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DeTrabalho" defaultThemeVersion="166925"/>
  <mc:AlternateContent xmlns:mc="http://schemas.openxmlformats.org/markup-compatibility/2006">
    <mc:Choice Requires="x15">
      <x15ac:absPath xmlns:x15ac="http://schemas.microsoft.com/office/spreadsheetml/2010/11/ac" url="Z:\NOVO PAC - FNHIS SUB 50\2ª SELEÇÃO\CARACOL\LICITAÇÃO 06 01 26\"/>
    </mc:Choice>
  </mc:AlternateContent>
  <xr:revisionPtr revIDLastSave="0" documentId="13_ncr:1_{2A27DE38-7735-419F-A143-A2BD41783B88}" xr6:coauthVersionLast="47" xr6:coauthVersionMax="47" xr10:uidLastSave="{00000000-0000-0000-0000-000000000000}"/>
  <bookViews>
    <workbookView xWindow="-120" yWindow="-120" windowWidth="29040" windowHeight="15840" tabRatio="788" activeTab="16" xr2:uid="{ACB0B9EE-0BCA-4BA2-AF81-22DE126B7C36}"/>
  </bookViews>
  <sheets>
    <sheet name="Metas" sheetId="22" r:id="rId1"/>
    <sheet name="PO" sheetId="16" r:id="rId2"/>
    <sheet name="M_Calc." sheetId="28" r:id="rId3"/>
    <sheet name="MCs" sheetId="2" state="hidden" r:id="rId4"/>
    <sheet name="O2" sheetId="29" state="hidden" r:id="rId5"/>
    <sheet name="M2" sheetId="30" state="hidden" r:id="rId6"/>
    <sheet name="O1" sheetId="32" r:id="rId7"/>
    <sheet name="M1" sheetId="33" r:id="rId8"/>
    <sheet name="Composição Adaptadas (CD)" sheetId="9" state="hidden" r:id="rId9"/>
    <sheet name="CPS" sheetId="23" r:id="rId10"/>
    <sheet name="CPS.ELE" sheetId="27" r:id="rId11"/>
    <sheet name="Cotação" sheetId="31" r:id="rId12"/>
    <sheet name="BDI" sheetId="20" r:id="rId13"/>
    <sheet name="LSO" sheetId="21" r:id="rId14"/>
    <sheet name="Cronograma" sheetId="24" r:id="rId15"/>
    <sheet name="Limites de Custos" sheetId="18" state="hidden" r:id="rId16"/>
    <sheet name="QCI" sheetId="25" r:id="rId17"/>
  </sheets>
  <definedNames>
    <definedName name="_xlnm._FilterDatabase" localSheetId="8" hidden="1">'Composição Adaptadas (CD)'!$A$1:$AG$36</definedName>
    <definedName name="_xlnm._FilterDatabase" localSheetId="1" hidden="1">PO!$A$7:$I$305</definedName>
    <definedName name="AccessDatabase" hidden="1">"D:\Arquivos do excel\Planilha modelo1.mdb"</definedName>
    <definedName name="_xlnm.Print_Area" localSheetId="12">BDI!$A$1:$F$64</definedName>
    <definedName name="_xlnm.Print_Area" localSheetId="11">Cotação!$A$1:$H$112</definedName>
    <definedName name="_xlnm.Print_Area" localSheetId="9">CPS!$A$1:$I$425</definedName>
    <definedName name="_xlnm.Print_Area" localSheetId="10">'CPS.ELE'!$A$1:$I$143</definedName>
    <definedName name="_xlnm.Print_Area" localSheetId="14">Cronograma!$A$1:$L$39</definedName>
    <definedName name="_xlnm.Print_Area" localSheetId="13">LSO!$A$1:$D$59</definedName>
    <definedName name="_xlnm.Print_Area" localSheetId="2">M_Calc.!$A$1:$P$167</definedName>
    <definedName name="_xlnm.Print_Area" localSheetId="7">'M1'!$A$1:$G$69</definedName>
    <definedName name="_xlnm.Print_Area" localSheetId="5">'M2'!$A$1:$G$173</definedName>
    <definedName name="_xlnm.Print_Area" localSheetId="0">Metas!$A$1:$H$34</definedName>
    <definedName name="_xlnm.Print_Area" localSheetId="6">'O1'!$A$1:$H$39</definedName>
    <definedName name="_xlnm.Print_Area" localSheetId="4">'O2'!$A$1:$H$54</definedName>
    <definedName name="_xlnm.Print_Area" localSheetId="1">PO!$A$1:$J$305</definedName>
    <definedName name="_xlnm.Print_Area" localSheetId="16">QCI!$A$1:$B$55</definedName>
    <definedName name="BDI" localSheetId="11">Cotação!$M$9</definedName>
    <definedName name="BDI">BDI!$J$30</definedName>
    <definedName name="LSO" localSheetId="11">Cotação!$M$10</definedName>
    <definedName name="OBRA">QCI!$C$27</definedName>
    <definedName name="PREF">BDI!$H$5</definedName>
    <definedName name="_xlnm.Print_Titles" localSheetId="11">Cotação!$1:$15</definedName>
    <definedName name="_xlnm.Print_Titles" localSheetId="9">CPS!$1:$15</definedName>
    <definedName name="_xlnm.Print_Titles" localSheetId="10">'CPS.ELE'!$1:$15</definedName>
    <definedName name="_xlnm.Print_Titles" localSheetId="14">Cronograma!$1:$16</definedName>
    <definedName name="_xlnm.Print_Titles" localSheetId="2">M_Calc.!$1:$14</definedName>
    <definedName name="_xlnm.Print_Titles" localSheetId="7">'M1'!$1:$19</definedName>
    <definedName name="_xlnm.Print_Titles" localSheetId="5">'M2'!$1:$19</definedName>
    <definedName name="_xlnm.Print_Titles" localSheetId="0">Metas!$1:$10</definedName>
    <definedName name="_xlnm.Print_Titles" localSheetId="6">'O1'!$1:$21</definedName>
    <definedName name="_xlnm.Print_Titles" localSheetId="4">'O2'!$1:$21</definedName>
    <definedName name="_xlnm.Print_Titles" localSheetId="1">PO!$1:$8</definedName>
    <definedName name="TOT">Metas!$F$30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25" l="1"/>
  <c r="B44" i="25"/>
  <c r="B42" i="25"/>
  <c r="B37" i="25"/>
  <c r="C33" i="24"/>
  <c r="L37" i="24"/>
  <c r="G37" i="24"/>
  <c r="H37" i="24"/>
  <c r="I37" i="24" s="1"/>
  <c r="J37" i="24" s="1"/>
  <c r="K37" i="24" s="1"/>
  <c r="F37" i="24"/>
  <c r="E37" i="24"/>
  <c r="F36" i="24"/>
  <c r="G36" i="24"/>
  <c r="H36" i="24"/>
  <c r="I36" i="24"/>
  <c r="J36" i="24"/>
  <c r="K36" i="24"/>
  <c r="L36" i="24"/>
  <c r="E36" i="24"/>
  <c r="C21" i="24"/>
  <c r="C22" i="24"/>
  <c r="C23" i="24"/>
  <c r="C24" i="24"/>
  <c r="C25" i="24"/>
  <c r="C26" i="24"/>
  <c r="C27" i="24"/>
  <c r="C28" i="24"/>
  <c r="C29" i="24"/>
  <c r="C30" i="24"/>
  <c r="C31" i="24"/>
  <c r="C32" i="24"/>
  <c r="C20" i="24"/>
  <c r="C18" i="24"/>
  <c r="D39" i="24"/>
  <c r="F30" i="22"/>
  <c r="AG64" i="9" a="1"/>
  <c r="AG64" i="9" s="1"/>
  <c r="AF64" i="9" a="1"/>
  <c r="AF64" i="9" s="1"/>
  <c r="AE64" i="9" a="1"/>
  <c r="AE64" i="9" s="1"/>
  <c r="AD64" i="9" a="1"/>
  <c r="AD64" i="9" s="1"/>
  <c r="AC64" i="9" a="1"/>
  <c r="AC64" i="9" s="1"/>
  <c r="AB64" i="9" a="1"/>
  <c r="AB64" i="9" s="1"/>
  <c r="AA64" i="9" a="1"/>
  <c r="AA64" i="9" s="1"/>
  <c r="Z64" i="9" a="1"/>
  <c r="Z64" i="9" s="1"/>
  <c r="Y64" i="9" a="1"/>
  <c r="Y64" i="9" s="1"/>
  <c r="X64" i="9" a="1"/>
  <c r="X64" i="9" s="1"/>
  <c r="W64" i="9" a="1"/>
  <c r="W64" i="9" s="1"/>
  <c r="V64" i="9" a="1"/>
  <c r="V64" i="9" s="1"/>
  <c r="U64" i="9" a="1"/>
  <c r="U64" i="9" s="1"/>
  <c r="T64" i="9" a="1"/>
  <c r="T64" i="9" s="1"/>
  <c r="S64" i="9" a="1"/>
  <c r="S64" i="9" s="1"/>
  <c r="R64" i="9" a="1"/>
  <c r="R64" i="9" s="1"/>
  <c r="Q64" i="9" a="1"/>
  <c r="Q64" i="9" s="1"/>
  <c r="P64" i="9" a="1"/>
  <c r="P64" i="9" s="1"/>
  <c r="O64" i="9" a="1"/>
  <c r="O64" i="9" s="1"/>
  <c r="N64" i="9" a="1"/>
  <c r="N64" i="9" s="1"/>
  <c r="M64" i="9" a="1"/>
  <c r="M64" i="9" s="1"/>
  <c r="L64" i="9" a="1"/>
  <c r="L64" i="9" s="1"/>
  <c r="K64" i="9" a="1"/>
  <c r="K64" i="9" s="1"/>
  <c r="J64" i="9" a="1"/>
  <c r="J64" i="9" s="1"/>
  <c r="I64" i="9" a="1"/>
  <c r="I64" i="9" s="1"/>
  <c r="H64" i="9" a="1"/>
  <c r="H64" i="9" s="1"/>
  <c r="G64" i="9" a="1"/>
  <c r="G64" i="9" s="1"/>
  <c r="AG63" i="9" a="1"/>
  <c r="AG63" i="9" s="1"/>
  <c r="AF63" i="9" a="1"/>
  <c r="AF63" i="9" s="1"/>
  <c r="AE63" i="9" a="1"/>
  <c r="AE63" i="9" s="1"/>
  <c r="AD63" i="9" a="1"/>
  <c r="AD63" i="9" s="1"/>
  <c r="AC63" i="9" a="1"/>
  <c r="AC63" i="9" s="1"/>
  <c r="AB63" i="9" a="1"/>
  <c r="AB63" i="9" s="1"/>
  <c r="AA63" i="9" a="1"/>
  <c r="AA63" i="9" s="1"/>
  <c r="Z63" i="9" a="1"/>
  <c r="Z63" i="9" s="1"/>
  <c r="Y63" i="9" a="1"/>
  <c r="Y63" i="9" s="1"/>
  <c r="X63" i="9" a="1"/>
  <c r="X63" i="9" s="1"/>
  <c r="W63" i="9" a="1"/>
  <c r="W63" i="9" s="1"/>
  <c r="V63" i="9" a="1"/>
  <c r="V63" i="9" s="1"/>
  <c r="U63" i="9" a="1"/>
  <c r="U63" i="9" s="1"/>
  <c r="T63" i="9" a="1"/>
  <c r="T63" i="9" s="1"/>
  <c r="S63" i="9" a="1"/>
  <c r="S63" i="9" s="1"/>
  <c r="R63" i="9" a="1"/>
  <c r="R63" i="9" s="1"/>
  <c r="Q63" i="9" a="1"/>
  <c r="Q63" i="9" s="1"/>
  <c r="P63" i="9" a="1"/>
  <c r="P63" i="9" s="1"/>
  <c r="O63" i="9" a="1"/>
  <c r="O63" i="9" s="1"/>
  <c r="N63" i="9" a="1"/>
  <c r="N63" i="9" s="1"/>
  <c r="M63" i="9" a="1"/>
  <c r="M63" i="9" s="1"/>
  <c r="L63" i="9" a="1"/>
  <c r="L63" i="9" s="1"/>
  <c r="K63" i="9" a="1"/>
  <c r="K63" i="9" s="1"/>
  <c r="J63" i="9" a="1"/>
  <c r="J63" i="9" s="1"/>
  <c r="I63" i="9" a="1"/>
  <c r="I63" i="9" s="1"/>
  <c r="H63" i="9" a="1"/>
  <c r="H63" i="9" s="1"/>
  <c r="G63" i="9" a="1"/>
  <c r="G63" i="9" s="1"/>
  <c r="AG66" i="9" a="1"/>
  <c r="AG66" i="9" s="1"/>
  <c r="AF66" i="9" a="1"/>
  <c r="AF66" i="9" s="1"/>
  <c r="AE66" i="9" a="1"/>
  <c r="AE66" i="9" s="1"/>
  <c r="AD66" i="9" a="1"/>
  <c r="AD66" i="9" s="1"/>
  <c r="AC66" i="9" a="1"/>
  <c r="AC66" i="9" s="1"/>
  <c r="AB66" i="9" a="1"/>
  <c r="AB66" i="9" s="1"/>
  <c r="AA66" i="9" a="1"/>
  <c r="AA66" i="9" s="1"/>
  <c r="Z66" i="9" a="1"/>
  <c r="Z66" i="9" s="1"/>
  <c r="Y66" i="9" a="1"/>
  <c r="Y66" i="9" s="1"/>
  <c r="X66" i="9" a="1"/>
  <c r="X66" i="9" s="1"/>
  <c r="W66" i="9" a="1"/>
  <c r="W66" i="9" s="1"/>
  <c r="V66" i="9" a="1"/>
  <c r="V66" i="9" s="1"/>
  <c r="U66" i="9" a="1"/>
  <c r="U66" i="9" s="1"/>
  <c r="T66" i="9" a="1"/>
  <c r="T66" i="9" s="1"/>
  <c r="S66" i="9" a="1"/>
  <c r="S66" i="9" s="1"/>
  <c r="R66" i="9" a="1"/>
  <c r="R66" i="9" s="1"/>
  <c r="Q66" i="9" a="1"/>
  <c r="Q66" i="9" s="1"/>
  <c r="P66" i="9" a="1"/>
  <c r="P66" i="9" s="1"/>
  <c r="O66" i="9" a="1"/>
  <c r="O66" i="9" s="1"/>
  <c r="N66" i="9" a="1"/>
  <c r="N66" i="9" s="1"/>
  <c r="M66" i="9" a="1"/>
  <c r="M66" i="9" s="1"/>
  <c r="L66" i="9" a="1"/>
  <c r="L66" i="9" s="1"/>
  <c r="K66" i="9" a="1"/>
  <c r="K66" i="9" s="1"/>
  <c r="J66" i="9" a="1"/>
  <c r="J66" i="9" s="1"/>
  <c r="I66" i="9" a="1"/>
  <c r="I66" i="9" s="1"/>
  <c r="H66" i="9" a="1"/>
  <c r="H66" i="9" s="1"/>
  <c r="G66" i="9" a="1"/>
  <c r="G66" i="9" s="1"/>
  <c r="AG62" i="9" a="1"/>
  <c r="AG62" i="9" s="1"/>
  <c r="AF62" i="9" a="1"/>
  <c r="AF62" i="9" s="1"/>
  <c r="AE62" i="9" a="1"/>
  <c r="AE62" i="9" s="1"/>
  <c r="AD62" i="9" a="1"/>
  <c r="AD62" i="9" s="1"/>
  <c r="AC62" i="9" a="1"/>
  <c r="AC62" i="9" s="1"/>
  <c r="AB62" i="9" a="1"/>
  <c r="AB62" i="9" s="1"/>
  <c r="AA62" i="9" a="1"/>
  <c r="AA62" i="9" s="1"/>
  <c r="Z62" i="9" a="1"/>
  <c r="Z62" i="9" s="1"/>
  <c r="Y62" i="9" a="1"/>
  <c r="Y62" i="9" s="1"/>
  <c r="X62" i="9" a="1"/>
  <c r="X62" i="9" s="1"/>
  <c r="W62" i="9" a="1"/>
  <c r="W62" i="9" s="1"/>
  <c r="V62" i="9" a="1"/>
  <c r="V62" i="9" s="1"/>
  <c r="U62" i="9" a="1"/>
  <c r="U62" i="9" s="1"/>
  <c r="T62" i="9" a="1"/>
  <c r="T62" i="9" s="1"/>
  <c r="S62" i="9" a="1"/>
  <c r="S62" i="9" s="1"/>
  <c r="R62" i="9" a="1"/>
  <c r="R62" i="9" s="1"/>
  <c r="Q62" i="9" a="1"/>
  <c r="Q62" i="9" s="1"/>
  <c r="P62" i="9" a="1"/>
  <c r="P62" i="9" s="1"/>
  <c r="O62" i="9" a="1"/>
  <c r="O62" i="9" s="1"/>
  <c r="N62" i="9" a="1"/>
  <c r="N62" i="9" s="1"/>
  <c r="M62" i="9" a="1"/>
  <c r="M62" i="9" s="1"/>
  <c r="L62" i="9" a="1"/>
  <c r="L62" i="9" s="1"/>
  <c r="K62" i="9" a="1"/>
  <c r="K62" i="9" s="1"/>
  <c r="J62" i="9" a="1"/>
  <c r="J62" i="9" s="1"/>
  <c r="I62" i="9" a="1"/>
  <c r="I62" i="9" s="1"/>
  <c r="H62" i="9" a="1"/>
  <c r="H62" i="9" s="1"/>
  <c r="G62" i="9" a="1"/>
  <c r="G62" i="9" s="1"/>
  <c r="W61" i="9" l="1" a="1"/>
  <c r="W61" i="9" s="1"/>
  <c r="G61" i="9"/>
  <c r="J61" i="9"/>
  <c r="Z61" i="9"/>
  <c r="V61" i="9"/>
  <c r="I61" i="9"/>
  <c r="M61" i="9"/>
  <c r="AC61" i="9"/>
  <c r="N61" i="9"/>
  <c r="AD61" i="9"/>
  <c r="O61" i="9"/>
  <c r="AE61" i="9"/>
  <c r="P61" i="9"/>
  <c r="AF61" i="9"/>
  <c r="Y61" i="9"/>
  <c r="Q61" i="9"/>
  <c r="AG61" i="9"/>
  <c r="H61" i="9"/>
  <c r="X61" i="9"/>
  <c r="R61" i="9"/>
  <c r="S61" i="9"/>
  <c r="T61" i="9"/>
  <c r="U61" i="9"/>
  <c r="K61" i="9"/>
  <c r="AA61" i="9"/>
  <c r="L61" i="9"/>
  <c r="AB61" i="9"/>
  <c r="E135" i="30"/>
  <c r="D23" i="30"/>
  <c r="B51" i="30" l="1"/>
  <c r="D80" i="30" l="1"/>
  <c r="D83" i="30"/>
  <c r="E23" i="30" l="1"/>
  <c r="E26" i="30" s="1"/>
  <c r="D25" i="29" s="1"/>
  <c r="A25" i="29"/>
  <c r="A24" i="29"/>
  <c r="B25" i="29"/>
  <c r="J25" i="29"/>
  <c r="I25" i="29"/>
  <c r="C25" i="29"/>
  <c r="B24" i="29"/>
  <c r="G34" i="29" l="1"/>
  <c r="C39" i="29" l="1"/>
  <c r="C38" i="29"/>
  <c r="B38" i="29"/>
  <c r="B39" i="29"/>
  <c r="A39" i="29"/>
  <c r="A38" i="29"/>
  <c r="D142" i="30"/>
  <c r="D152" i="30" s="1"/>
  <c r="B142" i="30"/>
  <c r="B152" i="30" s="1"/>
  <c r="E155" i="30"/>
  <c r="E145" i="30"/>
  <c r="I39" i="29"/>
  <c r="I38" i="29"/>
  <c r="J39" i="29"/>
  <c r="J38" i="29"/>
  <c r="E169" i="30"/>
  <c r="E162" i="30"/>
  <c r="B36" i="29"/>
  <c r="B41" i="29"/>
  <c r="B37" i="29"/>
  <c r="C41" i="29"/>
  <c r="C40" i="29"/>
  <c r="C37" i="29"/>
  <c r="A41" i="29"/>
  <c r="B40" i="29"/>
  <c r="A40" i="29"/>
  <c r="A37" i="29"/>
  <c r="A36" i="29"/>
  <c r="J41" i="29"/>
  <c r="I41" i="29"/>
  <c r="J40" i="29"/>
  <c r="I40" i="29"/>
  <c r="J37" i="29"/>
  <c r="I37" i="29"/>
  <c r="C162" i="30"/>
  <c r="C169" i="30" s="1"/>
  <c r="C132" i="30"/>
  <c r="E132" i="30" s="1"/>
  <c r="E137" i="30" s="1"/>
  <c r="C142" i="30" l="1"/>
  <c r="C152" i="30" s="1"/>
  <c r="E152" i="30" s="1"/>
  <c r="E157" i="30" s="1"/>
  <c r="D39" i="29" s="1"/>
  <c r="D162" i="30"/>
  <c r="E142" i="30" l="1"/>
  <c r="E147" i="30" s="1"/>
  <c r="D38" i="29" s="1"/>
  <c r="B162" i="30"/>
  <c r="B169" i="30" s="1"/>
  <c r="H167" i="30" s="1"/>
  <c r="D37" i="29"/>
  <c r="G33" i="29"/>
  <c r="G32" i="29"/>
  <c r="G31" i="29"/>
  <c r="J30" i="29"/>
  <c r="J29" i="29"/>
  <c r="J28" i="29"/>
  <c r="I30" i="29"/>
  <c r="I29" i="29"/>
  <c r="I28" i="29"/>
  <c r="E13" i="29"/>
  <c r="A11" i="29"/>
  <c r="A9" i="29"/>
  <c r="C51" i="30"/>
  <c r="C49" i="30"/>
  <c r="C47" i="30"/>
  <c r="F12" i="30"/>
  <c r="E105" i="30"/>
  <c r="E104" i="30"/>
  <c r="F83" i="30"/>
  <c r="C114" i="30"/>
  <c r="B124" i="30" s="1"/>
  <c r="B126" i="30" s="1"/>
  <c r="B49" i="30"/>
  <c r="B47" i="30"/>
  <c r="B61" i="30" s="1"/>
  <c r="D48" i="29"/>
  <c r="F181" i="30"/>
  <c r="C181" i="30"/>
  <c r="F180" i="30"/>
  <c r="C180" i="30"/>
  <c r="F179" i="30"/>
  <c r="C179" i="30"/>
  <c r="F178" i="30"/>
  <c r="C178" i="30"/>
  <c r="A34" i="29"/>
  <c r="A33" i="29"/>
  <c r="A32" i="29"/>
  <c r="D86" i="30"/>
  <c r="F86" i="30" s="1"/>
  <c r="F85" i="30"/>
  <c r="D84" i="30"/>
  <c r="F84" i="30" s="1"/>
  <c r="C82" i="30"/>
  <c r="B82" i="30"/>
  <c r="B80" i="30"/>
  <c r="A31" i="29"/>
  <c r="E65" i="30"/>
  <c r="C101" i="30" s="1"/>
  <c r="E63" i="30"/>
  <c r="C99" i="30" s="1"/>
  <c r="A30" i="29"/>
  <c r="E47" i="30"/>
  <c r="E61" i="30" s="1"/>
  <c r="C97" i="30" s="1"/>
  <c r="A29" i="29"/>
  <c r="C38" i="30"/>
  <c r="D38" i="30" s="1"/>
  <c r="D36" i="30"/>
  <c r="C34" i="30"/>
  <c r="D34" i="30" s="1"/>
  <c r="C48" i="29"/>
  <c r="B48" i="29"/>
  <c r="D47" i="29"/>
  <c r="C47" i="29"/>
  <c r="B47" i="29"/>
  <c r="D46" i="29"/>
  <c r="C46" i="29"/>
  <c r="B46" i="29"/>
  <c r="D45" i="29"/>
  <c r="C45" i="29"/>
  <c r="B45" i="29"/>
  <c r="C44" i="29"/>
  <c r="B44" i="29"/>
  <c r="B43" i="29"/>
  <c r="C34" i="29"/>
  <c r="B34" i="29"/>
  <c r="C33" i="29"/>
  <c r="B33" i="29"/>
  <c r="C32" i="29"/>
  <c r="B32" i="29"/>
  <c r="C31" i="29"/>
  <c r="C30" i="29"/>
  <c r="B30" i="29"/>
  <c r="C29" i="29"/>
  <c r="B29" i="29"/>
  <c r="C28" i="29"/>
  <c r="B28" i="29"/>
  <c r="A28" i="29"/>
  <c r="B27" i="29"/>
  <c r="F9" i="30" l="1"/>
  <c r="E9" i="29"/>
  <c r="F169" i="30"/>
  <c r="F171" i="30" s="1"/>
  <c r="D41" i="29" s="1"/>
  <c r="F162" i="30"/>
  <c r="F164" i="30" s="1"/>
  <c r="D40" i="29" s="1"/>
  <c r="C104" i="30"/>
  <c r="F8" i="30"/>
  <c r="E10" i="29"/>
  <c r="C105" i="30"/>
  <c r="F46" i="29"/>
  <c r="F48" i="29"/>
  <c r="F80" i="30"/>
  <c r="D104" i="30"/>
  <c r="D105" i="30"/>
  <c r="D82" i="30"/>
  <c r="F82" i="30" s="1"/>
  <c r="D40" i="30"/>
  <c r="F47" i="29"/>
  <c r="G178" i="30"/>
  <c r="D114" i="30"/>
  <c r="D116" i="30" s="1"/>
  <c r="B75" i="30"/>
  <c r="B31" i="29" s="1"/>
  <c r="F45" i="29"/>
  <c r="G179" i="30"/>
  <c r="G180" i="30"/>
  <c r="G181" i="30"/>
  <c r="B97" i="30"/>
  <c r="D97" i="30" s="1"/>
  <c r="B63" i="30"/>
  <c r="C63" i="30"/>
  <c r="C65" i="30"/>
  <c r="B65" i="30"/>
  <c r="F89" i="30" l="1"/>
  <c r="D31" i="29" s="1"/>
  <c r="A47" i="29"/>
  <c r="G183" i="30"/>
  <c r="D44" i="29" s="1"/>
  <c r="F44" i="29" s="1"/>
  <c r="F49" i="29" s="1"/>
  <c r="D34" i="29"/>
  <c r="D28" i="29"/>
  <c r="F63" i="30"/>
  <c r="B99" i="30"/>
  <c r="D99" i="30" s="1"/>
  <c r="F51" i="30"/>
  <c r="F47" i="30"/>
  <c r="C61" i="30"/>
  <c r="F65" i="30"/>
  <c r="B101" i="30"/>
  <c r="D101" i="30" s="1"/>
  <c r="F49" i="30"/>
  <c r="F61" i="30" l="1"/>
  <c r="H57" i="30"/>
  <c r="B104" i="30"/>
  <c r="G104" i="30" s="1"/>
  <c r="G106" i="30" s="1"/>
  <c r="D32" i="29" s="1"/>
  <c r="A48" i="29"/>
  <c r="A44" i="29"/>
  <c r="A45" i="29"/>
  <c r="A46" i="29"/>
  <c r="A43" i="29"/>
  <c r="A27" i="29"/>
  <c r="F53" i="30"/>
  <c r="D29" i="29" s="1"/>
  <c r="D33" i="29"/>
  <c r="E68" i="30" l="1"/>
  <c r="E69" i="30"/>
  <c r="F72" i="30" l="1"/>
  <c r="D30" i="29" s="1"/>
  <c r="A10" i="29" l="1"/>
  <c r="A8" i="30"/>
  <c r="A10" i="30"/>
  <c r="A1" i="30"/>
  <c r="A1" i="29"/>
  <c r="A9" i="30" l="1"/>
  <c r="A2" i="30"/>
  <c r="A2" i="29"/>
  <c r="E25" i="29" l="1"/>
  <c r="F25" i="29" s="1"/>
  <c r="F26" i="29" s="1"/>
  <c r="E34" i="29"/>
  <c r="E41" i="29"/>
  <c r="F41" i="29" s="1"/>
  <c r="E40" i="29"/>
  <c r="F40" i="29" s="1"/>
  <c r="E38" i="29"/>
  <c r="F38" i="29" s="1"/>
  <c r="E39" i="29"/>
  <c r="F39" i="29" s="1"/>
  <c r="E37" i="29"/>
  <c r="F37" i="29" s="1"/>
  <c r="E28" i="29"/>
  <c r="F28" i="29" s="1"/>
  <c r="E30" i="29"/>
  <c r="F30" i="29" s="1"/>
  <c r="E29" i="29"/>
  <c r="F29" i="29" s="1"/>
  <c r="E33" i="29"/>
  <c r="F33" i="29" s="1"/>
  <c r="F10" i="30"/>
  <c r="E11" i="29"/>
  <c r="AG59" i="9" a="1"/>
  <c r="AG59" i="9" s="1"/>
  <c r="AF59" i="9" a="1"/>
  <c r="AF59" i="9" s="1"/>
  <c r="AE59" i="9" a="1"/>
  <c r="AE59" i="9" s="1"/>
  <c r="AD59" i="9" a="1"/>
  <c r="AD59" i="9" s="1"/>
  <c r="AC59" i="9" a="1"/>
  <c r="AC59" i="9" s="1"/>
  <c r="AB59" i="9" a="1"/>
  <c r="AB59" i="9" s="1"/>
  <c r="AA59" i="9" a="1"/>
  <c r="AA59" i="9" s="1"/>
  <c r="Z59" i="9" a="1"/>
  <c r="Z59" i="9" s="1"/>
  <c r="Y59" i="9" a="1"/>
  <c r="Y59" i="9" s="1"/>
  <c r="X59" i="9" a="1"/>
  <c r="X59" i="9" s="1"/>
  <c r="W59" i="9" a="1"/>
  <c r="W59" i="9" s="1"/>
  <c r="V59" i="9" a="1"/>
  <c r="V59" i="9" s="1"/>
  <c r="U59" i="9" a="1"/>
  <c r="U59" i="9" s="1"/>
  <c r="T59" i="9" a="1"/>
  <c r="T59" i="9" s="1"/>
  <c r="S59" i="9" a="1"/>
  <c r="S59" i="9" s="1"/>
  <c r="R59" i="9" a="1"/>
  <c r="R59" i="9" s="1"/>
  <c r="Q59" i="9" a="1"/>
  <c r="Q59" i="9" s="1"/>
  <c r="P59" i="9" a="1"/>
  <c r="P59" i="9" s="1"/>
  <c r="O59" i="9" a="1"/>
  <c r="O59" i="9" s="1"/>
  <c r="N59" i="9" a="1"/>
  <c r="N59" i="9" s="1"/>
  <c r="M59" i="9" a="1"/>
  <c r="M59" i="9" s="1"/>
  <c r="L59" i="9" a="1"/>
  <c r="L59" i="9" s="1"/>
  <c r="K59" i="9" a="1"/>
  <c r="K59" i="9" s="1"/>
  <c r="J59" i="9" a="1"/>
  <c r="J59" i="9" s="1"/>
  <c r="I59" i="9" a="1"/>
  <c r="I59" i="9" s="1"/>
  <c r="H59" i="9" a="1"/>
  <c r="H59" i="9" s="1"/>
  <c r="G59" i="9" a="1"/>
  <c r="G59" i="9" s="1"/>
  <c r="AG58" i="9" a="1"/>
  <c r="AG58" i="9" s="1"/>
  <c r="AF58" i="9" a="1"/>
  <c r="AF58" i="9" s="1"/>
  <c r="AE58" i="9" a="1"/>
  <c r="AE58" i="9" s="1"/>
  <c r="AD58" i="9" a="1"/>
  <c r="AD58" i="9" s="1"/>
  <c r="AC58" i="9" a="1"/>
  <c r="AC58" i="9" s="1"/>
  <c r="AB58" i="9" a="1"/>
  <c r="AB58" i="9" s="1"/>
  <c r="AA58" i="9" a="1"/>
  <c r="AA58" i="9" s="1"/>
  <c r="Z58" i="9" a="1"/>
  <c r="Z58" i="9" s="1"/>
  <c r="Y58" i="9" a="1"/>
  <c r="Y58" i="9" s="1"/>
  <c r="X58" i="9" a="1"/>
  <c r="X58" i="9" s="1"/>
  <c r="W58" i="9" a="1"/>
  <c r="W58" i="9" s="1"/>
  <c r="V58" i="9" a="1"/>
  <c r="V58" i="9" s="1"/>
  <c r="U58" i="9" a="1"/>
  <c r="U58" i="9" s="1"/>
  <c r="T58" i="9" a="1"/>
  <c r="T58" i="9" s="1"/>
  <c r="S58" i="9" a="1"/>
  <c r="S58" i="9" s="1"/>
  <c r="R58" i="9" a="1"/>
  <c r="R58" i="9" s="1"/>
  <c r="Q58" i="9" a="1"/>
  <c r="Q58" i="9" s="1"/>
  <c r="P58" i="9" a="1"/>
  <c r="P58" i="9" s="1"/>
  <c r="O58" i="9" a="1"/>
  <c r="O58" i="9" s="1"/>
  <c r="N58" i="9" a="1"/>
  <c r="N58" i="9" s="1"/>
  <c r="M58" i="9" a="1"/>
  <c r="M58" i="9" s="1"/>
  <c r="L58" i="9" a="1"/>
  <c r="L58" i="9" s="1"/>
  <c r="K58" i="9" a="1"/>
  <c r="K58" i="9" s="1"/>
  <c r="J58" i="9" a="1"/>
  <c r="J58" i="9" s="1"/>
  <c r="I58" i="9" a="1"/>
  <c r="I58" i="9" s="1"/>
  <c r="H58" i="9" a="1"/>
  <c r="H58" i="9" s="1"/>
  <c r="G58" i="9" a="1"/>
  <c r="G58" i="9" s="1"/>
  <c r="F11" i="30" l="1"/>
  <c r="E12" i="29"/>
  <c r="F34" i="29"/>
  <c r="F42" i="29"/>
  <c r="E32" i="29"/>
  <c r="F32" i="29" s="1"/>
  <c r="E31" i="29"/>
  <c r="F31" i="29" s="1"/>
  <c r="AG60" i="9" a="1"/>
  <c r="AG60" i="9" s="1"/>
  <c r="AG56" i="9" s="1"/>
  <c r="AF60" i="9" a="1"/>
  <c r="AF60" i="9" s="1"/>
  <c r="AF56" i="9" s="1"/>
  <c r="AE60" i="9" a="1"/>
  <c r="AE60" i="9" s="1"/>
  <c r="AE56" i="9" s="1"/>
  <c r="AD60" i="9" a="1"/>
  <c r="AD60" i="9" s="1"/>
  <c r="AD56" i="9" s="1"/>
  <c r="AC60" i="9" a="1"/>
  <c r="AC60" i="9" s="1"/>
  <c r="AC56" i="9" s="1"/>
  <c r="AB60" i="9" a="1"/>
  <c r="AB60" i="9" s="1"/>
  <c r="AB56" i="9" s="1"/>
  <c r="AA60" i="9" a="1"/>
  <c r="AA60" i="9" s="1"/>
  <c r="AA56" i="9" s="1"/>
  <c r="Z60" i="9" a="1"/>
  <c r="Z60" i="9" s="1"/>
  <c r="Z56" i="9" s="1"/>
  <c r="Y60" i="9" a="1"/>
  <c r="Y60" i="9" s="1"/>
  <c r="Y56" i="9" s="1"/>
  <c r="X60" i="9" a="1"/>
  <c r="X60" i="9" s="1"/>
  <c r="X56" i="9" s="1"/>
  <c r="W60" i="9" a="1"/>
  <c r="W60" i="9" s="1"/>
  <c r="V60" i="9" a="1"/>
  <c r="V60" i="9" s="1"/>
  <c r="V56" i="9" s="1"/>
  <c r="U60" i="9" a="1"/>
  <c r="U60" i="9" s="1"/>
  <c r="U56" i="9" s="1"/>
  <c r="T60" i="9" a="1"/>
  <c r="T60" i="9" s="1"/>
  <c r="T56" i="9" s="1"/>
  <c r="S60" i="9" a="1"/>
  <c r="S60" i="9" s="1"/>
  <c r="S56" i="9" s="1"/>
  <c r="R60" i="9" a="1"/>
  <c r="R60" i="9" s="1"/>
  <c r="R56" i="9" s="1"/>
  <c r="Q60" i="9" a="1"/>
  <c r="Q60" i="9" s="1"/>
  <c r="Q56" i="9" s="1"/>
  <c r="P60" i="9" a="1"/>
  <c r="P60" i="9" s="1"/>
  <c r="P56" i="9" s="1"/>
  <c r="O60" i="9" a="1"/>
  <c r="O60" i="9" s="1"/>
  <c r="O56" i="9" s="1"/>
  <c r="N60" i="9" a="1"/>
  <c r="N60" i="9" s="1"/>
  <c r="N56" i="9" s="1"/>
  <c r="M60" i="9" a="1"/>
  <c r="M60" i="9" s="1"/>
  <c r="M56" i="9" s="1"/>
  <c r="L60" i="9" a="1"/>
  <c r="L60" i="9" s="1"/>
  <c r="L56" i="9" s="1"/>
  <c r="K60" i="9" a="1"/>
  <c r="K60" i="9" s="1"/>
  <c r="K56" i="9" s="1"/>
  <c r="J60" i="9" a="1"/>
  <c r="J60" i="9" s="1"/>
  <c r="J56" i="9" s="1"/>
  <c r="I60" i="9" a="1"/>
  <c r="I60" i="9" s="1"/>
  <c r="I56" i="9" s="1"/>
  <c r="H60" i="9" a="1"/>
  <c r="H60" i="9" s="1"/>
  <c r="H56" i="9" s="1"/>
  <c r="G60" i="9" a="1"/>
  <c r="G60" i="9" s="1"/>
  <c r="G56" i="9" s="1"/>
  <c r="W56" i="9" l="1" a="1"/>
  <c r="W56" i="9" s="1"/>
  <c r="F56" i="29"/>
  <c r="F35" i="29"/>
  <c r="F50" i="29" l="1"/>
  <c r="F57" i="29" l="1"/>
  <c r="AG55" i="9" l="1" a="1"/>
  <c r="AG55" i="9" s="1"/>
  <c r="AF55" i="9" a="1"/>
  <c r="AF55" i="9" s="1"/>
  <c r="AE55" i="9" a="1"/>
  <c r="AE55" i="9" s="1"/>
  <c r="AD55" i="9" a="1"/>
  <c r="AD55" i="9" s="1"/>
  <c r="AC55" i="9" a="1"/>
  <c r="AC55" i="9" s="1"/>
  <c r="AB55" i="9" a="1"/>
  <c r="AB55" i="9" s="1"/>
  <c r="AA55" i="9" a="1"/>
  <c r="AA55" i="9" s="1"/>
  <c r="Z55" i="9" a="1"/>
  <c r="Z55" i="9" s="1"/>
  <c r="Y55" i="9" a="1"/>
  <c r="Y55" i="9" s="1"/>
  <c r="X55" i="9" a="1"/>
  <c r="X55" i="9" s="1"/>
  <c r="W55" i="9" a="1"/>
  <c r="W55" i="9" s="1"/>
  <c r="V55" i="9" a="1"/>
  <c r="V55" i="9" s="1"/>
  <c r="U55" i="9" a="1"/>
  <c r="U55" i="9" s="1"/>
  <c r="T55" i="9" a="1"/>
  <c r="T55" i="9" s="1"/>
  <c r="S55" i="9" a="1"/>
  <c r="S55" i="9" s="1"/>
  <c r="R55" i="9" a="1"/>
  <c r="R55" i="9" s="1"/>
  <c r="Q55" i="9" a="1"/>
  <c r="Q55" i="9" s="1"/>
  <c r="P55" i="9" a="1"/>
  <c r="P55" i="9" s="1"/>
  <c r="O55" i="9" a="1"/>
  <c r="O55" i="9" s="1"/>
  <c r="N55" i="9" a="1"/>
  <c r="N55" i="9" s="1"/>
  <c r="M55" i="9" a="1"/>
  <c r="M55" i="9" s="1"/>
  <c r="L55" i="9" a="1"/>
  <c r="L55" i="9" s="1"/>
  <c r="K55" i="9" a="1"/>
  <c r="K55" i="9" s="1"/>
  <c r="J55" i="9" a="1"/>
  <c r="J55" i="9" s="1"/>
  <c r="I55" i="9" a="1"/>
  <c r="I55" i="9" s="1"/>
  <c r="H55" i="9" a="1"/>
  <c r="H55" i="9" s="1"/>
  <c r="G55" i="9" a="1"/>
  <c r="G55" i="9" s="1"/>
  <c r="AG53" i="9" a="1"/>
  <c r="AG53" i="9" s="1"/>
  <c r="AF53" i="9" a="1"/>
  <c r="AF53" i="9" s="1"/>
  <c r="AE53" i="9" a="1"/>
  <c r="AE53" i="9" s="1"/>
  <c r="AD53" i="9" a="1"/>
  <c r="AD53" i="9" s="1"/>
  <c r="AC53" i="9" a="1"/>
  <c r="AC53" i="9" s="1"/>
  <c r="AB53" i="9" a="1"/>
  <c r="AB53" i="9" s="1"/>
  <c r="AA53" i="9" a="1"/>
  <c r="AA53" i="9" s="1"/>
  <c r="Z53" i="9" a="1"/>
  <c r="Z53" i="9" s="1"/>
  <c r="Y53" i="9" a="1"/>
  <c r="Y53" i="9" s="1"/>
  <c r="X53" i="9" a="1"/>
  <c r="X53" i="9" s="1"/>
  <c r="W53" i="9" a="1"/>
  <c r="W53" i="9" s="1"/>
  <c r="V53" i="9" a="1"/>
  <c r="V53" i="9" s="1"/>
  <c r="U53" i="9" a="1"/>
  <c r="U53" i="9" s="1"/>
  <c r="T53" i="9" a="1"/>
  <c r="T53" i="9" s="1"/>
  <c r="S53" i="9" a="1"/>
  <c r="S53" i="9" s="1"/>
  <c r="R53" i="9" a="1"/>
  <c r="R53" i="9" s="1"/>
  <c r="Q53" i="9" a="1"/>
  <c r="Q53" i="9" s="1"/>
  <c r="P53" i="9" a="1"/>
  <c r="P53" i="9" s="1"/>
  <c r="O53" i="9" a="1"/>
  <c r="O53" i="9" s="1"/>
  <c r="N53" i="9" a="1"/>
  <c r="N53" i="9" s="1"/>
  <c r="M53" i="9" a="1"/>
  <c r="M53" i="9" s="1"/>
  <c r="L53" i="9" a="1"/>
  <c r="L53" i="9" s="1"/>
  <c r="K53" i="9" a="1"/>
  <c r="K53" i="9" s="1"/>
  <c r="J53" i="9" a="1"/>
  <c r="J53" i="9" s="1"/>
  <c r="I53" i="9" a="1"/>
  <c r="I53" i="9" s="1"/>
  <c r="H53" i="9" a="1"/>
  <c r="H53" i="9" s="1"/>
  <c r="G53" i="9" a="1"/>
  <c r="G53" i="9" s="1"/>
  <c r="AG46" i="9" a="1"/>
  <c r="AG46" i="9" s="1"/>
  <c r="AF46" i="9" a="1"/>
  <c r="AF46" i="9" s="1"/>
  <c r="AE46" i="9" a="1"/>
  <c r="AE46" i="9" s="1"/>
  <c r="AD46" i="9" a="1"/>
  <c r="AD46" i="9" s="1"/>
  <c r="AC46" i="9" a="1"/>
  <c r="AC46" i="9" s="1"/>
  <c r="AB46" i="9" a="1"/>
  <c r="AB46" i="9" s="1"/>
  <c r="AA46" i="9" a="1"/>
  <c r="AA46" i="9" s="1"/>
  <c r="Z46" i="9" a="1"/>
  <c r="Z46" i="9" s="1"/>
  <c r="Y46" i="9" a="1"/>
  <c r="Y46" i="9" s="1"/>
  <c r="X46" i="9" a="1"/>
  <c r="X46" i="9" s="1"/>
  <c r="W46" i="9" a="1"/>
  <c r="W46" i="9" s="1"/>
  <c r="V46" i="9" a="1"/>
  <c r="V46" i="9" s="1"/>
  <c r="U46" i="9" a="1"/>
  <c r="U46" i="9" s="1"/>
  <c r="T46" i="9" a="1"/>
  <c r="T46" i="9" s="1"/>
  <c r="S46" i="9" a="1"/>
  <c r="S46" i="9" s="1"/>
  <c r="R46" i="9" a="1"/>
  <c r="R46" i="9" s="1"/>
  <c r="Q46" i="9" a="1"/>
  <c r="Q46" i="9" s="1"/>
  <c r="P46" i="9" a="1"/>
  <c r="P46" i="9" s="1"/>
  <c r="O46" i="9" a="1"/>
  <c r="O46" i="9" s="1"/>
  <c r="N46" i="9" a="1"/>
  <c r="N46" i="9" s="1"/>
  <c r="M46" i="9" a="1"/>
  <c r="M46" i="9" s="1"/>
  <c r="L46" i="9" a="1"/>
  <c r="L46" i="9" s="1"/>
  <c r="K46" i="9" a="1"/>
  <c r="K46" i="9" s="1"/>
  <c r="J46" i="9" a="1"/>
  <c r="J46" i="9" s="1"/>
  <c r="I46" i="9" a="1"/>
  <c r="I46" i="9" s="1"/>
  <c r="H46" i="9" a="1"/>
  <c r="H46" i="9" s="1"/>
  <c r="G46" i="9" a="1"/>
  <c r="G46" i="9" s="1"/>
  <c r="AG51" i="9" a="1"/>
  <c r="AG51" i="9" s="1"/>
  <c r="AF51" i="9" a="1"/>
  <c r="AF51" i="9" s="1"/>
  <c r="AE51" i="9" a="1"/>
  <c r="AE51" i="9" s="1"/>
  <c r="AD51" i="9" a="1"/>
  <c r="AD51" i="9" s="1"/>
  <c r="AC51" i="9" a="1"/>
  <c r="AC51" i="9" s="1"/>
  <c r="AB51" i="9" a="1"/>
  <c r="AB51" i="9" s="1"/>
  <c r="AA51" i="9" a="1"/>
  <c r="AA51" i="9" s="1"/>
  <c r="Z51" i="9" a="1"/>
  <c r="Z51" i="9" s="1"/>
  <c r="Y51" i="9" a="1"/>
  <c r="Y51" i="9" s="1"/>
  <c r="X51" i="9" a="1"/>
  <c r="X51" i="9" s="1"/>
  <c r="W51" i="9" a="1"/>
  <c r="W51" i="9" s="1"/>
  <c r="V51" i="9" a="1"/>
  <c r="V51" i="9" s="1"/>
  <c r="U51" i="9" a="1"/>
  <c r="U51" i="9" s="1"/>
  <c r="T51" i="9" a="1"/>
  <c r="T51" i="9" s="1"/>
  <c r="S51" i="9" a="1"/>
  <c r="S51" i="9" s="1"/>
  <c r="R51" i="9" a="1"/>
  <c r="R51" i="9" s="1"/>
  <c r="Q51" i="9" a="1"/>
  <c r="Q51" i="9" s="1"/>
  <c r="P51" i="9" a="1"/>
  <c r="P51" i="9" s="1"/>
  <c r="O51" i="9" a="1"/>
  <c r="O51" i="9" s="1"/>
  <c r="N51" i="9" a="1"/>
  <c r="N51" i="9" s="1"/>
  <c r="M51" i="9" a="1"/>
  <c r="M51" i="9" s="1"/>
  <c r="L51" i="9" a="1"/>
  <c r="L51" i="9" s="1"/>
  <c r="K51" i="9" a="1"/>
  <c r="K51" i="9" s="1"/>
  <c r="J51" i="9" a="1"/>
  <c r="J51" i="9" s="1"/>
  <c r="I51" i="9" a="1"/>
  <c r="I51" i="9" s="1"/>
  <c r="H51" i="9" a="1"/>
  <c r="H51" i="9" s="1"/>
  <c r="G51" i="9" a="1"/>
  <c r="G51" i="9" s="1"/>
  <c r="AG50" i="9" a="1"/>
  <c r="AG50" i="9" s="1"/>
  <c r="AF50" i="9" a="1"/>
  <c r="AF50" i="9" s="1"/>
  <c r="AE50" i="9" a="1"/>
  <c r="AE50" i="9" s="1"/>
  <c r="AD50" i="9" a="1"/>
  <c r="AD50" i="9" s="1"/>
  <c r="AC50" i="9" a="1"/>
  <c r="AC50" i="9" s="1"/>
  <c r="AB50" i="9" a="1"/>
  <c r="AB50" i="9" s="1"/>
  <c r="AA50" i="9" a="1"/>
  <c r="AA50" i="9" s="1"/>
  <c r="Z50" i="9" a="1"/>
  <c r="Z50" i="9" s="1"/>
  <c r="Y50" i="9" a="1"/>
  <c r="Y50" i="9" s="1"/>
  <c r="X50" i="9" a="1"/>
  <c r="X50" i="9" s="1"/>
  <c r="W50" i="9" a="1"/>
  <c r="W50" i="9" s="1"/>
  <c r="V50" i="9" a="1"/>
  <c r="V50" i="9" s="1"/>
  <c r="U50" i="9" a="1"/>
  <c r="U50" i="9" s="1"/>
  <c r="T50" i="9" a="1"/>
  <c r="T50" i="9" s="1"/>
  <c r="S50" i="9" a="1"/>
  <c r="S50" i="9" s="1"/>
  <c r="R50" i="9" a="1"/>
  <c r="R50" i="9" s="1"/>
  <c r="Q50" i="9" a="1"/>
  <c r="Q50" i="9" s="1"/>
  <c r="P50" i="9" a="1"/>
  <c r="P50" i="9" s="1"/>
  <c r="O50" i="9" a="1"/>
  <c r="O50" i="9" s="1"/>
  <c r="N50" i="9" a="1"/>
  <c r="N50" i="9" s="1"/>
  <c r="M50" i="9" a="1"/>
  <c r="M50" i="9" s="1"/>
  <c r="L50" i="9" a="1"/>
  <c r="L50" i="9" s="1"/>
  <c r="K50" i="9" a="1"/>
  <c r="K50" i="9" s="1"/>
  <c r="J50" i="9" a="1"/>
  <c r="J50" i="9" s="1"/>
  <c r="I50" i="9" a="1"/>
  <c r="I50" i="9" s="1"/>
  <c r="H50" i="9" a="1"/>
  <c r="H50" i="9" s="1"/>
  <c r="G50" i="9" a="1"/>
  <c r="G50" i="9" s="1"/>
  <c r="AG49" i="9" a="1"/>
  <c r="AG49" i="9" s="1"/>
  <c r="AF49" i="9" a="1"/>
  <c r="AF49" i="9" s="1"/>
  <c r="AE49" i="9" a="1"/>
  <c r="AE49" i="9" s="1"/>
  <c r="AD49" i="9" a="1"/>
  <c r="AD49" i="9" s="1"/>
  <c r="AC49" i="9" a="1"/>
  <c r="AC49" i="9" s="1"/>
  <c r="AB49" i="9" a="1"/>
  <c r="AB49" i="9" s="1"/>
  <c r="AA49" i="9" a="1"/>
  <c r="AA49" i="9" s="1"/>
  <c r="Z49" i="9" a="1"/>
  <c r="Z49" i="9" s="1"/>
  <c r="Y49" i="9" a="1"/>
  <c r="Y49" i="9" s="1"/>
  <c r="X49" i="9" a="1"/>
  <c r="X49" i="9" s="1"/>
  <c r="W49" i="9" a="1"/>
  <c r="W49" i="9" s="1"/>
  <c r="V49" i="9" a="1"/>
  <c r="V49" i="9" s="1"/>
  <c r="U49" i="9" a="1"/>
  <c r="U49" i="9" s="1"/>
  <c r="T49" i="9" a="1"/>
  <c r="T49" i="9" s="1"/>
  <c r="S49" i="9" a="1"/>
  <c r="S49" i="9" s="1"/>
  <c r="R49" i="9" a="1"/>
  <c r="R49" i="9" s="1"/>
  <c r="Q49" i="9" a="1"/>
  <c r="Q49" i="9" s="1"/>
  <c r="P49" i="9" a="1"/>
  <c r="P49" i="9" s="1"/>
  <c r="O49" i="9" a="1"/>
  <c r="O49" i="9" s="1"/>
  <c r="N49" i="9" a="1"/>
  <c r="N49" i="9" s="1"/>
  <c r="M49" i="9" a="1"/>
  <c r="M49" i="9" s="1"/>
  <c r="L49" i="9" a="1"/>
  <c r="L49" i="9" s="1"/>
  <c r="K49" i="9" a="1"/>
  <c r="K49" i="9" s="1"/>
  <c r="J49" i="9" a="1"/>
  <c r="J49" i="9" s="1"/>
  <c r="I49" i="9" a="1"/>
  <c r="I49" i="9" s="1"/>
  <c r="H49" i="9" a="1"/>
  <c r="H49" i="9" s="1"/>
  <c r="G49" i="9" a="1"/>
  <c r="G49" i="9" s="1"/>
  <c r="AG48" i="9" a="1"/>
  <c r="AG48" i="9" s="1"/>
  <c r="AF48" i="9" a="1"/>
  <c r="AF48" i="9" s="1"/>
  <c r="AE48" i="9" a="1"/>
  <c r="AE48" i="9" s="1"/>
  <c r="AD48" i="9" a="1"/>
  <c r="AD48" i="9" s="1"/>
  <c r="AC48" i="9" a="1"/>
  <c r="AC48" i="9" s="1"/>
  <c r="AB48" i="9" a="1"/>
  <c r="AB48" i="9" s="1"/>
  <c r="AA48" i="9" a="1"/>
  <c r="AA48" i="9" s="1"/>
  <c r="Z48" i="9" a="1"/>
  <c r="Z48" i="9" s="1"/>
  <c r="Y48" i="9" a="1"/>
  <c r="Y48" i="9" s="1"/>
  <c r="X48" i="9" a="1"/>
  <c r="X48" i="9" s="1"/>
  <c r="W48" i="9" a="1"/>
  <c r="W48" i="9" s="1"/>
  <c r="V48" i="9" a="1"/>
  <c r="V48" i="9" s="1"/>
  <c r="U48" i="9" a="1"/>
  <c r="U48" i="9" s="1"/>
  <c r="T48" i="9" a="1"/>
  <c r="T48" i="9" s="1"/>
  <c r="S48" i="9" a="1"/>
  <c r="S48" i="9" s="1"/>
  <c r="R48" i="9" a="1"/>
  <c r="R48" i="9" s="1"/>
  <c r="Q48" i="9" a="1"/>
  <c r="Q48" i="9" s="1"/>
  <c r="P48" i="9" a="1"/>
  <c r="P48" i="9" s="1"/>
  <c r="O48" i="9" a="1"/>
  <c r="O48" i="9" s="1"/>
  <c r="N48" i="9" a="1"/>
  <c r="N48" i="9" s="1"/>
  <c r="M48" i="9" a="1"/>
  <c r="M48" i="9" s="1"/>
  <c r="L48" i="9" a="1"/>
  <c r="L48" i="9" s="1"/>
  <c r="K48" i="9" a="1"/>
  <c r="K48" i="9" s="1"/>
  <c r="J48" i="9" a="1"/>
  <c r="J48" i="9" s="1"/>
  <c r="I48" i="9" a="1"/>
  <c r="I48" i="9" s="1"/>
  <c r="H48" i="9" a="1"/>
  <c r="H48" i="9" s="1"/>
  <c r="G48" i="9" a="1"/>
  <c r="G48" i="9" s="1"/>
  <c r="AG44" i="9" a="1"/>
  <c r="AG44" i="9" s="1"/>
  <c r="AF44" i="9" a="1"/>
  <c r="AF44" i="9" s="1"/>
  <c r="AE44" i="9" a="1"/>
  <c r="AE44" i="9" s="1"/>
  <c r="AD44" i="9" a="1"/>
  <c r="AD44" i="9" s="1"/>
  <c r="AC44" i="9" a="1"/>
  <c r="AC44" i="9" s="1"/>
  <c r="AB44" i="9" a="1"/>
  <c r="AB44" i="9" s="1"/>
  <c r="AA44" i="9" a="1"/>
  <c r="AA44" i="9" s="1"/>
  <c r="Z44" i="9" a="1"/>
  <c r="Z44" i="9" s="1"/>
  <c r="Y44" i="9" a="1"/>
  <c r="Y44" i="9" s="1"/>
  <c r="X44" i="9" a="1"/>
  <c r="X44" i="9" s="1"/>
  <c r="W44" i="9" a="1"/>
  <c r="W44" i="9" s="1"/>
  <c r="V44" i="9" a="1"/>
  <c r="V44" i="9" s="1"/>
  <c r="U44" i="9" a="1"/>
  <c r="U44" i="9" s="1"/>
  <c r="T44" i="9" a="1"/>
  <c r="T44" i="9" s="1"/>
  <c r="S44" i="9" a="1"/>
  <c r="S44" i="9" s="1"/>
  <c r="R44" i="9" a="1"/>
  <c r="R44" i="9" s="1"/>
  <c r="Q44" i="9" a="1"/>
  <c r="Q44" i="9" s="1"/>
  <c r="P44" i="9" a="1"/>
  <c r="P44" i="9" s="1"/>
  <c r="O44" i="9" a="1"/>
  <c r="O44" i="9" s="1"/>
  <c r="N44" i="9" a="1"/>
  <c r="N44" i="9" s="1"/>
  <c r="M44" i="9" a="1"/>
  <c r="M44" i="9" s="1"/>
  <c r="L44" i="9" a="1"/>
  <c r="L44" i="9" s="1"/>
  <c r="K44" i="9" a="1"/>
  <c r="K44" i="9" s="1"/>
  <c r="J44" i="9" a="1"/>
  <c r="J44" i="9" s="1"/>
  <c r="I44" i="9" a="1"/>
  <c r="I44" i="9" s="1"/>
  <c r="H44" i="9" a="1"/>
  <c r="H44" i="9" s="1"/>
  <c r="G44" i="9" a="1"/>
  <c r="G44" i="9" s="1"/>
  <c r="AG43" i="9" a="1"/>
  <c r="AG43" i="9" s="1"/>
  <c r="AF43" i="9" a="1"/>
  <c r="AF43" i="9" s="1"/>
  <c r="AE43" i="9" a="1"/>
  <c r="AE43" i="9" s="1"/>
  <c r="AD43" i="9" a="1"/>
  <c r="AD43" i="9" s="1"/>
  <c r="AC43" i="9" a="1"/>
  <c r="AC43" i="9" s="1"/>
  <c r="AB43" i="9" a="1"/>
  <c r="AB43" i="9" s="1"/>
  <c r="AA43" i="9" a="1"/>
  <c r="AA43" i="9" s="1"/>
  <c r="Z43" i="9" a="1"/>
  <c r="Z43" i="9" s="1"/>
  <c r="Y43" i="9" a="1"/>
  <c r="Y43" i="9" s="1"/>
  <c r="X43" i="9" a="1"/>
  <c r="X43" i="9" s="1"/>
  <c r="W43" i="9" a="1"/>
  <c r="W43" i="9" s="1"/>
  <c r="V43" i="9" a="1"/>
  <c r="V43" i="9" s="1"/>
  <c r="U43" i="9" a="1"/>
  <c r="U43" i="9" s="1"/>
  <c r="T43" i="9" a="1"/>
  <c r="T43" i="9" s="1"/>
  <c r="S43" i="9" a="1"/>
  <c r="S43" i="9" s="1"/>
  <c r="R43" i="9" a="1"/>
  <c r="R43" i="9" s="1"/>
  <c r="Q43" i="9" a="1"/>
  <c r="Q43" i="9" s="1"/>
  <c r="P43" i="9" a="1"/>
  <c r="P43" i="9" s="1"/>
  <c r="O43" i="9" a="1"/>
  <c r="O43" i="9" s="1"/>
  <c r="N43" i="9" a="1"/>
  <c r="N43" i="9" s="1"/>
  <c r="M43" i="9" a="1"/>
  <c r="M43" i="9" s="1"/>
  <c r="L43" i="9" a="1"/>
  <c r="L43" i="9" s="1"/>
  <c r="K43" i="9" a="1"/>
  <c r="K43" i="9" s="1"/>
  <c r="J43" i="9" a="1"/>
  <c r="J43" i="9" s="1"/>
  <c r="I43" i="9" a="1"/>
  <c r="I43" i="9" s="1"/>
  <c r="H43" i="9" a="1"/>
  <c r="H43" i="9" s="1"/>
  <c r="G43" i="9" a="1"/>
  <c r="G43" i="9" s="1"/>
  <c r="AG40" i="9" a="1"/>
  <c r="AG40" i="9" s="1"/>
  <c r="AF40" i="9" a="1"/>
  <c r="AF40" i="9" s="1"/>
  <c r="AE40" i="9" a="1"/>
  <c r="AE40" i="9" s="1"/>
  <c r="AD40" i="9" a="1"/>
  <c r="AD40" i="9" s="1"/>
  <c r="AC40" i="9" a="1"/>
  <c r="AC40" i="9" s="1"/>
  <c r="AB40" i="9" a="1"/>
  <c r="AB40" i="9" s="1"/>
  <c r="AA40" i="9" a="1"/>
  <c r="AA40" i="9" s="1"/>
  <c r="Z40" i="9" a="1"/>
  <c r="Z40" i="9" s="1"/>
  <c r="Y40" i="9" a="1"/>
  <c r="Y40" i="9" s="1"/>
  <c r="X40" i="9" a="1"/>
  <c r="X40" i="9" s="1"/>
  <c r="W40" i="9" a="1"/>
  <c r="W40" i="9" s="1"/>
  <c r="V40" i="9" a="1"/>
  <c r="V40" i="9" s="1"/>
  <c r="U40" i="9" a="1"/>
  <c r="U40" i="9" s="1"/>
  <c r="T40" i="9" a="1"/>
  <c r="T40" i="9" s="1"/>
  <c r="S40" i="9" a="1"/>
  <c r="S40" i="9" s="1"/>
  <c r="R40" i="9" a="1"/>
  <c r="R40" i="9" s="1"/>
  <c r="Q40" i="9" a="1"/>
  <c r="Q40" i="9" s="1"/>
  <c r="P40" i="9" a="1"/>
  <c r="P40" i="9" s="1"/>
  <c r="O40" i="9" a="1"/>
  <c r="O40" i="9" s="1"/>
  <c r="N40" i="9" a="1"/>
  <c r="N40" i="9" s="1"/>
  <c r="M40" i="9" a="1"/>
  <c r="M40" i="9" s="1"/>
  <c r="L40" i="9" a="1"/>
  <c r="L40" i="9" s="1"/>
  <c r="K40" i="9" a="1"/>
  <c r="K40" i="9" s="1"/>
  <c r="J40" i="9" a="1"/>
  <c r="J40" i="9" s="1"/>
  <c r="I40" i="9" a="1"/>
  <c r="I40" i="9" s="1"/>
  <c r="H40" i="9" a="1"/>
  <c r="H40" i="9" s="1"/>
  <c r="G40" i="9" a="1"/>
  <c r="G40" i="9" s="1"/>
  <c r="AG39" i="9" a="1"/>
  <c r="AG39" i="9" s="1"/>
  <c r="AF39" i="9" a="1"/>
  <c r="AF39" i="9" s="1"/>
  <c r="AE39" i="9" a="1"/>
  <c r="AE39" i="9" s="1"/>
  <c r="AD39" i="9" a="1"/>
  <c r="AD39" i="9" s="1"/>
  <c r="AC39" i="9" a="1"/>
  <c r="AC39" i="9" s="1"/>
  <c r="AB39" i="9" a="1"/>
  <c r="AB39" i="9" s="1"/>
  <c r="AA39" i="9" a="1"/>
  <c r="AA39" i="9" s="1"/>
  <c r="Z39" i="9" a="1"/>
  <c r="Z39" i="9" s="1"/>
  <c r="Y39" i="9" a="1"/>
  <c r="Y39" i="9" s="1"/>
  <c r="X39" i="9" a="1"/>
  <c r="X39" i="9" s="1"/>
  <c r="W39" i="9" a="1"/>
  <c r="W39" i="9" s="1"/>
  <c r="V39" i="9" a="1"/>
  <c r="V39" i="9" s="1"/>
  <c r="U39" i="9" a="1"/>
  <c r="U39" i="9" s="1"/>
  <c r="T39" i="9" a="1"/>
  <c r="T39" i="9" s="1"/>
  <c r="S39" i="9" a="1"/>
  <c r="S39" i="9" s="1"/>
  <c r="R39" i="9" a="1"/>
  <c r="R39" i="9" s="1"/>
  <c r="Q39" i="9" a="1"/>
  <c r="Q39" i="9" s="1"/>
  <c r="P39" i="9" a="1"/>
  <c r="P39" i="9" s="1"/>
  <c r="O39" i="9" a="1"/>
  <c r="O39" i="9" s="1"/>
  <c r="N39" i="9" a="1"/>
  <c r="N39" i="9" s="1"/>
  <c r="M39" i="9" a="1"/>
  <c r="M39" i="9" s="1"/>
  <c r="L39" i="9" a="1"/>
  <c r="L39" i="9" s="1"/>
  <c r="K39" i="9" a="1"/>
  <c r="K39" i="9" s="1"/>
  <c r="J39" i="9" a="1"/>
  <c r="J39" i="9" s="1"/>
  <c r="I39" i="9" a="1"/>
  <c r="I39" i="9" s="1"/>
  <c r="H39" i="9" a="1"/>
  <c r="H39" i="9" s="1"/>
  <c r="G39" i="9" a="1"/>
  <c r="G39" i="9" s="1"/>
  <c r="AG38" i="9" a="1"/>
  <c r="AG38" i="9" s="1"/>
  <c r="AF38" i="9" a="1"/>
  <c r="AF38" i="9" s="1"/>
  <c r="AE38" i="9" a="1"/>
  <c r="AE38" i="9" s="1"/>
  <c r="AD38" i="9" a="1"/>
  <c r="AD38" i="9" s="1"/>
  <c r="AC38" i="9" a="1"/>
  <c r="AC38" i="9" s="1"/>
  <c r="AB38" i="9" a="1"/>
  <c r="AB38" i="9" s="1"/>
  <c r="AA38" i="9" a="1"/>
  <c r="AA38" i="9" s="1"/>
  <c r="Z38" i="9" a="1"/>
  <c r="Z38" i="9" s="1"/>
  <c r="Y38" i="9" a="1"/>
  <c r="Y38" i="9" s="1"/>
  <c r="X38" i="9" a="1"/>
  <c r="X38" i="9" s="1"/>
  <c r="W38" i="9" a="1"/>
  <c r="W38" i="9" s="1"/>
  <c r="V38" i="9" a="1"/>
  <c r="V38" i="9" s="1"/>
  <c r="U38" i="9" a="1"/>
  <c r="U38" i="9" s="1"/>
  <c r="T38" i="9" a="1"/>
  <c r="T38" i="9" s="1"/>
  <c r="S38" i="9" a="1"/>
  <c r="S38" i="9" s="1"/>
  <c r="R38" i="9" a="1"/>
  <c r="R38" i="9" s="1"/>
  <c r="Q38" i="9" a="1"/>
  <c r="Q38" i="9" s="1"/>
  <c r="P38" i="9" a="1"/>
  <c r="P38" i="9" s="1"/>
  <c r="O38" i="9" a="1"/>
  <c r="O38" i="9" s="1"/>
  <c r="N38" i="9" a="1"/>
  <c r="N38" i="9" s="1"/>
  <c r="M38" i="9" a="1"/>
  <c r="M38" i="9" s="1"/>
  <c r="L38" i="9" a="1"/>
  <c r="L38" i="9" s="1"/>
  <c r="K38" i="9" a="1"/>
  <c r="K38" i="9" s="1"/>
  <c r="J38" i="9" a="1"/>
  <c r="J38" i="9" s="1"/>
  <c r="I38" i="9" a="1"/>
  <c r="I38" i="9" s="1"/>
  <c r="H38" i="9" a="1"/>
  <c r="H38" i="9" s="1"/>
  <c r="G38" i="9" a="1"/>
  <c r="G38" i="9" s="1"/>
  <c r="W52" i="9" l="1" a="1"/>
  <c r="W52" i="9" s="1"/>
  <c r="W47" i="9" a="1"/>
  <c r="W47" i="9" s="1"/>
  <c r="W37" i="9" a="1"/>
  <c r="W37" i="9" s="1"/>
  <c r="W42" i="9" a="1"/>
  <c r="W42" i="9" s="1"/>
  <c r="Z52" i="9"/>
  <c r="AG52" i="9"/>
  <c r="Y52" i="9"/>
  <c r="AD52" i="9"/>
  <c r="AE52" i="9"/>
  <c r="AA52" i="9"/>
  <c r="AC52" i="9"/>
  <c r="AF52" i="9"/>
  <c r="L52" i="9"/>
  <c r="AB52" i="9"/>
  <c r="K52" i="9"/>
  <c r="G52" i="9"/>
  <c r="H52" i="9"/>
  <c r="I52" i="9"/>
  <c r="J52" i="9"/>
  <c r="T52" i="9"/>
  <c r="P52" i="9"/>
  <c r="M52" i="9"/>
  <c r="S52" i="9"/>
  <c r="U52" i="9"/>
  <c r="V52" i="9"/>
  <c r="X52" i="9"/>
  <c r="N52" i="9"/>
  <c r="O52" i="9"/>
  <c r="Q52" i="9"/>
  <c r="R52" i="9"/>
  <c r="L47" i="9"/>
  <c r="AF47" i="9"/>
  <c r="AF42" i="9"/>
  <c r="R47" i="9"/>
  <c r="Y47" i="9"/>
  <c r="L42" i="9"/>
  <c r="N42" i="9"/>
  <c r="S47" i="9"/>
  <c r="P42" i="9"/>
  <c r="T42" i="9"/>
  <c r="Z47" i="9"/>
  <c r="K47" i="9"/>
  <c r="P47" i="9"/>
  <c r="Q47" i="9"/>
  <c r="T47" i="9"/>
  <c r="U47" i="9"/>
  <c r="X47" i="9"/>
  <c r="AA47" i="9"/>
  <c r="H47" i="9"/>
  <c r="AB47" i="9"/>
  <c r="AE47" i="9"/>
  <c r="M47" i="9"/>
  <c r="AG47" i="9"/>
  <c r="N47" i="9"/>
  <c r="V47" i="9"/>
  <c r="O47" i="9"/>
  <c r="I47" i="9"/>
  <c r="AC47" i="9"/>
  <c r="J47" i="9"/>
  <c r="AD47" i="9"/>
  <c r="H42" i="9"/>
  <c r="AB42" i="9"/>
  <c r="G47" i="9"/>
  <c r="I42" i="9"/>
  <c r="AC42" i="9"/>
  <c r="J42" i="9"/>
  <c r="AD42" i="9"/>
  <c r="R42" i="9"/>
  <c r="G42" i="9"/>
  <c r="AA42" i="9"/>
  <c r="K42" i="9"/>
  <c r="M42" i="9"/>
  <c r="AG42" i="9"/>
  <c r="O42" i="9"/>
  <c r="Q42" i="9"/>
  <c r="S42" i="9"/>
  <c r="U42" i="9"/>
  <c r="V42" i="9"/>
  <c r="X42" i="9"/>
  <c r="Y42" i="9"/>
  <c r="Z42" i="9"/>
  <c r="AE42" i="9"/>
  <c r="AG37" i="9"/>
  <c r="S37" i="9"/>
  <c r="AA37" i="9"/>
  <c r="H37" i="9"/>
  <c r="I37" i="9"/>
  <c r="AC37" i="9"/>
  <c r="J37" i="9"/>
  <c r="AD37" i="9"/>
  <c r="AE37" i="9"/>
  <c r="K37" i="9"/>
  <c r="L37" i="9"/>
  <c r="AF37" i="9"/>
  <c r="T37" i="9"/>
  <c r="R37" i="9"/>
  <c r="P37" i="9"/>
  <c r="Y37" i="9"/>
  <c r="AB37" i="9"/>
  <c r="M37" i="9"/>
  <c r="Q37" i="9"/>
  <c r="N37" i="9"/>
  <c r="U37" i="9"/>
  <c r="Z37" i="9"/>
  <c r="O37" i="9"/>
  <c r="V37" i="9"/>
  <c r="X37" i="9"/>
  <c r="G37" i="9"/>
  <c r="AG36" i="9" l="1" a="1"/>
  <c r="AG36" i="9" s="1"/>
  <c r="AF36" i="9" a="1"/>
  <c r="AF36" i="9" s="1"/>
  <c r="AE36" i="9" a="1"/>
  <c r="AE36" i="9" s="1"/>
  <c r="AD36" i="9" a="1"/>
  <c r="AD36" i="9" s="1"/>
  <c r="AC36" i="9" a="1"/>
  <c r="AC36" i="9" s="1"/>
  <c r="AB36" i="9" a="1"/>
  <c r="AB36" i="9" s="1"/>
  <c r="AA36" i="9" a="1"/>
  <c r="AA36" i="9" s="1"/>
  <c r="Z36" i="9" a="1"/>
  <c r="Z36" i="9" s="1"/>
  <c r="Y36" i="9" a="1"/>
  <c r="Y36" i="9" s="1"/>
  <c r="X36" i="9" a="1"/>
  <c r="X36" i="9" s="1"/>
  <c r="W36" i="9" a="1"/>
  <c r="W36" i="9" s="1"/>
  <c r="V36" i="9" a="1"/>
  <c r="V36" i="9" s="1"/>
  <c r="U36" i="9" a="1"/>
  <c r="U36" i="9" s="1"/>
  <c r="T36" i="9" a="1"/>
  <c r="T36" i="9" s="1"/>
  <c r="S36" i="9" a="1"/>
  <c r="S36" i="9" s="1"/>
  <c r="R36" i="9" a="1"/>
  <c r="R36" i="9" s="1"/>
  <c r="Q36" i="9" a="1"/>
  <c r="Q36" i="9" s="1"/>
  <c r="P36" i="9" a="1"/>
  <c r="P36" i="9" s="1"/>
  <c r="O36" i="9" a="1"/>
  <c r="O36" i="9" s="1"/>
  <c r="N36" i="9" a="1"/>
  <c r="N36" i="9" s="1"/>
  <c r="M36" i="9" a="1"/>
  <c r="M36" i="9" s="1"/>
  <c r="L36" i="9" a="1"/>
  <c r="L36" i="9" s="1"/>
  <c r="K36" i="9" a="1"/>
  <c r="K36" i="9" s="1"/>
  <c r="J36" i="9" a="1"/>
  <c r="J36" i="9" s="1"/>
  <c r="I36" i="9" a="1"/>
  <c r="I36" i="9" s="1"/>
  <c r="H36" i="9" a="1"/>
  <c r="H36" i="9" s="1"/>
  <c r="G36" i="9" a="1"/>
  <c r="G36" i="9" s="1"/>
  <c r="AG35" i="9" a="1"/>
  <c r="AG35" i="9" s="1"/>
  <c r="AF35" i="9" a="1"/>
  <c r="AF35" i="9" s="1"/>
  <c r="AE35" i="9" a="1"/>
  <c r="AE35" i="9" s="1"/>
  <c r="AD35" i="9" a="1"/>
  <c r="AD35" i="9" s="1"/>
  <c r="AC35" i="9" a="1"/>
  <c r="AC35" i="9" s="1"/>
  <c r="AB35" i="9" a="1"/>
  <c r="AB35" i="9" s="1"/>
  <c r="AA35" i="9" a="1"/>
  <c r="AA35" i="9" s="1"/>
  <c r="Z35" i="9" a="1"/>
  <c r="Z35" i="9" s="1"/>
  <c r="Y35" i="9" a="1"/>
  <c r="Y35" i="9" s="1"/>
  <c r="X35" i="9" a="1"/>
  <c r="X35" i="9" s="1"/>
  <c r="W35" i="9" a="1"/>
  <c r="W35" i="9" s="1"/>
  <c r="V35" i="9" a="1"/>
  <c r="V35" i="9" s="1"/>
  <c r="U35" i="9" a="1"/>
  <c r="U35" i="9" s="1"/>
  <c r="T35" i="9" a="1"/>
  <c r="T35" i="9" s="1"/>
  <c r="S35" i="9" a="1"/>
  <c r="S35" i="9" s="1"/>
  <c r="R35" i="9" a="1"/>
  <c r="R35" i="9" s="1"/>
  <c r="Q35" i="9" a="1"/>
  <c r="Q35" i="9" s="1"/>
  <c r="P35" i="9" a="1"/>
  <c r="P35" i="9" s="1"/>
  <c r="O35" i="9" a="1"/>
  <c r="O35" i="9" s="1"/>
  <c r="N35" i="9" a="1"/>
  <c r="N35" i="9" s="1"/>
  <c r="M35" i="9" a="1"/>
  <c r="M35" i="9" s="1"/>
  <c r="L35" i="9" a="1"/>
  <c r="L35" i="9" s="1"/>
  <c r="K35" i="9" a="1"/>
  <c r="K35" i="9" s="1"/>
  <c r="J35" i="9" a="1"/>
  <c r="J35" i="9" s="1"/>
  <c r="I35" i="9" a="1"/>
  <c r="I35" i="9" s="1"/>
  <c r="H35" i="9" a="1"/>
  <c r="H35" i="9" s="1"/>
  <c r="G35" i="9" a="1"/>
  <c r="G35" i="9" s="1"/>
  <c r="AG34" i="9" a="1"/>
  <c r="AG34" i="9" s="1"/>
  <c r="AF34" i="9" a="1"/>
  <c r="AF34" i="9" s="1"/>
  <c r="AE34" i="9" a="1"/>
  <c r="AE34" i="9" s="1"/>
  <c r="AD34" i="9" a="1"/>
  <c r="AD34" i="9" s="1"/>
  <c r="AC34" i="9" a="1"/>
  <c r="AC34" i="9" s="1"/>
  <c r="AB34" i="9" a="1"/>
  <c r="AB34" i="9" s="1"/>
  <c r="AA34" i="9" a="1"/>
  <c r="AA34" i="9" s="1"/>
  <c r="Z34" i="9" a="1"/>
  <c r="Z34" i="9" s="1"/>
  <c r="Y34" i="9" a="1"/>
  <c r="Y34" i="9" s="1"/>
  <c r="X34" i="9" a="1"/>
  <c r="X34" i="9" s="1"/>
  <c r="W34" i="9" a="1"/>
  <c r="W34" i="9" s="1"/>
  <c r="V34" i="9" a="1"/>
  <c r="V34" i="9" s="1"/>
  <c r="U34" i="9" a="1"/>
  <c r="U34" i="9" s="1"/>
  <c r="T34" i="9" a="1"/>
  <c r="T34" i="9" s="1"/>
  <c r="S34" i="9" a="1"/>
  <c r="S34" i="9" s="1"/>
  <c r="R34" i="9" a="1"/>
  <c r="R34" i="9" s="1"/>
  <c r="Q34" i="9" a="1"/>
  <c r="Q34" i="9" s="1"/>
  <c r="P34" i="9" a="1"/>
  <c r="P34" i="9" s="1"/>
  <c r="O34" i="9" a="1"/>
  <c r="O34" i="9" s="1"/>
  <c r="N34" i="9" a="1"/>
  <c r="N34" i="9" s="1"/>
  <c r="M34" i="9" a="1"/>
  <c r="M34" i="9" s="1"/>
  <c r="L34" i="9" a="1"/>
  <c r="L34" i="9" s="1"/>
  <c r="K34" i="9" a="1"/>
  <c r="K34" i="9" s="1"/>
  <c r="J34" i="9" a="1"/>
  <c r="J34" i="9" s="1"/>
  <c r="I34" i="9" a="1"/>
  <c r="I34" i="9" s="1"/>
  <c r="H34" i="9" a="1"/>
  <c r="H34" i="9" s="1"/>
  <c r="G34" i="9" a="1"/>
  <c r="G34" i="9" s="1"/>
  <c r="AG33" i="9" a="1"/>
  <c r="AG33" i="9" s="1"/>
  <c r="AF33" i="9" a="1"/>
  <c r="AF33" i="9" s="1"/>
  <c r="AE33" i="9" a="1"/>
  <c r="AE33" i="9" s="1"/>
  <c r="AD33" i="9" a="1"/>
  <c r="AD33" i="9" s="1"/>
  <c r="AC33" i="9" a="1"/>
  <c r="AC33" i="9" s="1"/>
  <c r="AB33" i="9" a="1"/>
  <c r="AB33" i="9" s="1"/>
  <c r="AA33" i="9" a="1"/>
  <c r="AA33" i="9" s="1"/>
  <c r="Z33" i="9" a="1"/>
  <c r="Z33" i="9" s="1"/>
  <c r="Y33" i="9" a="1"/>
  <c r="Y33" i="9" s="1"/>
  <c r="X33" i="9" a="1"/>
  <c r="X33" i="9" s="1"/>
  <c r="W33" i="9" a="1"/>
  <c r="W33" i="9" s="1"/>
  <c r="V33" i="9" a="1"/>
  <c r="V33" i="9" s="1"/>
  <c r="U33" i="9" a="1"/>
  <c r="U33" i="9" s="1"/>
  <c r="T33" i="9" a="1"/>
  <c r="T33" i="9" s="1"/>
  <c r="S33" i="9" a="1"/>
  <c r="S33" i="9" s="1"/>
  <c r="R33" i="9" a="1"/>
  <c r="R33" i="9" s="1"/>
  <c r="Q33" i="9" a="1"/>
  <c r="Q33" i="9" s="1"/>
  <c r="P33" i="9" a="1"/>
  <c r="P33" i="9" s="1"/>
  <c r="O33" i="9" a="1"/>
  <c r="O33" i="9" s="1"/>
  <c r="N33" i="9" a="1"/>
  <c r="N33" i="9" s="1"/>
  <c r="M33" i="9" a="1"/>
  <c r="M33" i="9" s="1"/>
  <c r="L33" i="9" a="1"/>
  <c r="L33" i="9" s="1"/>
  <c r="K33" i="9" a="1"/>
  <c r="K33" i="9" s="1"/>
  <c r="J33" i="9" a="1"/>
  <c r="J33" i="9" s="1"/>
  <c r="I33" i="9" a="1"/>
  <c r="I33" i="9" s="1"/>
  <c r="H33" i="9" a="1"/>
  <c r="H33" i="9" s="1"/>
  <c r="G33" i="9" a="1"/>
  <c r="G33" i="9" s="1"/>
  <c r="AG32" i="9" a="1"/>
  <c r="AG32" i="9" s="1"/>
  <c r="AF32" i="9" a="1"/>
  <c r="AF32" i="9" s="1"/>
  <c r="AE32" i="9" a="1"/>
  <c r="AE32" i="9" s="1"/>
  <c r="AD32" i="9" a="1"/>
  <c r="AD32" i="9" s="1"/>
  <c r="AC32" i="9" a="1"/>
  <c r="AC32" i="9" s="1"/>
  <c r="AB32" i="9" a="1"/>
  <c r="AB32" i="9" s="1"/>
  <c r="AA32" i="9" a="1"/>
  <c r="AA32" i="9" s="1"/>
  <c r="Z32" i="9" a="1"/>
  <c r="Z32" i="9" s="1"/>
  <c r="Y32" i="9" a="1"/>
  <c r="Y32" i="9" s="1"/>
  <c r="X32" i="9" a="1"/>
  <c r="X32" i="9" s="1"/>
  <c r="W32" i="9" a="1"/>
  <c r="W32" i="9" s="1"/>
  <c r="V32" i="9" a="1"/>
  <c r="V32" i="9" s="1"/>
  <c r="U32" i="9" a="1"/>
  <c r="U32" i="9" s="1"/>
  <c r="T32" i="9" a="1"/>
  <c r="T32" i="9" s="1"/>
  <c r="S32" i="9" a="1"/>
  <c r="S32" i="9" s="1"/>
  <c r="R32" i="9" a="1"/>
  <c r="R32" i="9" s="1"/>
  <c r="Q32" i="9" a="1"/>
  <c r="Q32" i="9" s="1"/>
  <c r="P32" i="9" a="1"/>
  <c r="P32" i="9" s="1"/>
  <c r="O32" i="9" a="1"/>
  <c r="O32" i="9" s="1"/>
  <c r="N32" i="9" a="1"/>
  <c r="N32" i="9" s="1"/>
  <c r="M32" i="9" a="1"/>
  <c r="M32" i="9" s="1"/>
  <c r="L32" i="9" a="1"/>
  <c r="L32" i="9" s="1"/>
  <c r="K32" i="9" a="1"/>
  <c r="K32" i="9" s="1"/>
  <c r="J32" i="9" a="1"/>
  <c r="J32" i="9" s="1"/>
  <c r="I32" i="9" a="1"/>
  <c r="I32" i="9" s="1"/>
  <c r="H32" i="9" a="1"/>
  <c r="H32" i="9" s="1"/>
  <c r="G32" i="9" a="1"/>
  <c r="G32" i="9" s="1"/>
  <c r="AG31" i="9" a="1"/>
  <c r="AG31" i="9" s="1"/>
  <c r="AF31" i="9" a="1"/>
  <c r="AF31" i="9" s="1"/>
  <c r="AE31" i="9" a="1"/>
  <c r="AE31" i="9" s="1"/>
  <c r="AD31" i="9" a="1"/>
  <c r="AD31" i="9" s="1"/>
  <c r="AC31" i="9" a="1"/>
  <c r="AC31" i="9" s="1"/>
  <c r="AB31" i="9" a="1"/>
  <c r="AB31" i="9" s="1"/>
  <c r="AA31" i="9" a="1"/>
  <c r="AA31" i="9" s="1"/>
  <c r="Z31" i="9" a="1"/>
  <c r="Z31" i="9" s="1"/>
  <c r="Y31" i="9" a="1"/>
  <c r="Y31" i="9" s="1"/>
  <c r="X31" i="9" a="1"/>
  <c r="X31" i="9" s="1"/>
  <c r="W31" i="9" a="1"/>
  <c r="W31" i="9" s="1"/>
  <c r="V31" i="9" a="1"/>
  <c r="V31" i="9" s="1"/>
  <c r="U31" i="9" a="1"/>
  <c r="U31" i="9" s="1"/>
  <c r="T31" i="9" a="1"/>
  <c r="T31" i="9" s="1"/>
  <c r="S31" i="9" a="1"/>
  <c r="S31" i="9" s="1"/>
  <c r="R31" i="9" a="1"/>
  <c r="R31" i="9" s="1"/>
  <c r="Q31" i="9" a="1"/>
  <c r="Q31" i="9" s="1"/>
  <c r="P31" i="9" a="1"/>
  <c r="P31" i="9" s="1"/>
  <c r="O31" i="9" a="1"/>
  <c r="O31" i="9" s="1"/>
  <c r="N31" i="9" a="1"/>
  <c r="N31" i="9" s="1"/>
  <c r="M31" i="9" a="1"/>
  <c r="M31" i="9" s="1"/>
  <c r="L31" i="9" a="1"/>
  <c r="L31" i="9" s="1"/>
  <c r="K31" i="9" a="1"/>
  <c r="K31" i="9" s="1"/>
  <c r="J31" i="9" a="1"/>
  <c r="J31" i="9" s="1"/>
  <c r="I31" i="9" a="1"/>
  <c r="I31" i="9" s="1"/>
  <c r="H31" i="9" a="1"/>
  <c r="H31" i="9" s="1"/>
  <c r="G31" i="9" a="1"/>
  <c r="G31" i="9" s="1"/>
  <c r="AG29" i="9" a="1"/>
  <c r="AG29" i="9" s="1"/>
  <c r="AF29" i="9" a="1"/>
  <c r="AF29" i="9" s="1"/>
  <c r="AE29" i="9" a="1"/>
  <c r="AE29" i="9" s="1"/>
  <c r="AD29" i="9" a="1"/>
  <c r="AD29" i="9" s="1"/>
  <c r="AC29" i="9" a="1"/>
  <c r="AC29" i="9" s="1"/>
  <c r="AB29" i="9" a="1"/>
  <c r="AB29" i="9" s="1"/>
  <c r="AA29" i="9" a="1"/>
  <c r="AA29" i="9" s="1"/>
  <c r="Z29" i="9" a="1"/>
  <c r="Z29" i="9" s="1"/>
  <c r="Y29" i="9" a="1"/>
  <c r="Y29" i="9" s="1"/>
  <c r="X29" i="9" a="1"/>
  <c r="X29" i="9" s="1"/>
  <c r="W29" i="9" a="1"/>
  <c r="W29" i="9" s="1"/>
  <c r="V29" i="9" a="1"/>
  <c r="V29" i="9" s="1"/>
  <c r="U29" i="9" a="1"/>
  <c r="U29" i="9" s="1"/>
  <c r="T29" i="9" a="1"/>
  <c r="T29" i="9" s="1"/>
  <c r="S29" i="9" a="1"/>
  <c r="S29" i="9" s="1"/>
  <c r="R29" i="9" a="1"/>
  <c r="R29" i="9" s="1"/>
  <c r="Q29" i="9" a="1"/>
  <c r="Q29" i="9" s="1"/>
  <c r="P29" i="9" a="1"/>
  <c r="P29" i="9" s="1"/>
  <c r="O29" i="9" a="1"/>
  <c r="O29" i="9" s="1"/>
  <c r="N29" i="9" a="1"/>
  <c r="N29" i="9" s="1"/>
  <c r="M29" i="9" a="1"/>
  <c r="M29" i="9" s="1"/>
  <c r="L29" i="9" a="1"/>
  <c r="L29" i="9" s="1"/>
  <c r="K29" i="9" a="1"/>
  <c r="K29" i="9" s="1"/>
  <c r="J29" i="9" a="1"/>
  <c r="J29" i="9" s="1"/>
  <c r="I29" i="9" a="1"/>
  <c r="I29" i="9" s="1"/>
  <c r="H29" i="9" a="1"/>
  <c r="H29" i="9" s="1"/>
  <c r="G29" i="9" a="1"/>
  <c r="G29" i="9" s="1"/>
  <c r="AG28" i="9" a="1"/>
  <c r="AG28" i="9" s="1"/>
  <c r="AF28" i="9" a="1"/>
  <c r="AF28" i="9" s="1"/>
  <c r="AE28" i="9" a="1"/>
  <c r="AE28" i="9" s="1"/>
  <c r="AD28" i="9" a="1"/>
  <c r="AD28" i="9" s="1"/>
  <c r="AC28" i="9" a="1"/>
  <c r="AC28" i="9" s="1"/>
  <c r="AB28" i="9" a="1"/>
  <c r="AB28" i="9" s="1"/>
  <c r="AA28" i="9" a="1"/>
  <c r="AA28" i="9" s="1"/>
  <c r="Z28" i="9" a="1"/>
  <c r="Z28" i="9" s="1"/>
  <c r="Y28" i="9" a="1"/>
  <c r="Y28" i="9" s="1"/>
  <c r="X28" i="9" a="1"/>
  <c r="X28" i="9" s="1"/>
  <c r="W28" i="9" a="1"/>
  <c r="W28" i="9" s="1"/>
  <c r="V28" i="9" a="1"/>
  <c r="V28" i="9" s="1"/>
  <c r="U28" i="9" a="1"/>
  <c r="U28" i="9" s="1"/>
  <c r="T28" i="9" a="1"/>
  <c r="T28" i="9" s="1"/>
  <c r="S28" i="9" a="1"/>
  <c r="S28" i="9" s="1"/>
  <c r="R28" i="9" a="1"/>
  <c r="R28" i="9" s="1"/>
  <c r="Q28" i="9" a="1"/>
  <c r="Q28" i="9" s="1"/>
  <c r="P28" i="9" a="1"/>
  <c r="P28" i="9" s="1"/>
  <c r="O28" i="9" a="1"/>
  <c r="O28" i="9" s="1"/>
  <c r="N28" i="9" a="1"/>
  <c r="N28" i="9" s="1"/>
  <c r="M28" i="9" a="1"/>
  <c r="M28" i="9" s="1"/>
  <c r="L28" i="9" a="1"/>
  <c r="L28" i="9" s="1"/>
  <c r="K28" i="9" a="1"/>
  <c r="K28" i="9" s="1"/>
  <c r="J28" i="9" a="1"/>
  <c r="J28" i="9" s="1"/>
  <c r="I28" i="9" a="1"/>
  <c r="I28" i="9" s="1"/>
  <c r="H28" i="9" a="1"/>
  <c r="H28" i="9" s="1"/>
  <c r="G28" i="9" a="1"/>
  <c r="G28" i="9" s="1"/>
  <c r="AG27" i="9" a="1"/>
  <c r="AG27" i="9" s="1"/>
  <c r="AF27" i="9" a="1"/>
  <c r="AF27" i="9" s="1"/>
  <c r="AE27" i="9" a="1"/>
  <c r="AE27" i="9" s="1"/>
  <c r="AD27" i="9" a="1"/>
  <c r="AD27" i="9" s="1"/>
  <c r="AC27" i="9" a="1"/>
  <c r="AC27" i="9" s="1"/>
  <c r="AB27" i="9" a="1"/>
  <c r="AB27" i="9" s="1"/>
  <c r="AA27" i="9" a="1"/>
  <c r="AA27" i="9" s="1"/>
  <c r="Z27" i="9" a="1"/>
  <c r="Z27" i="9" s="1"/>
  <c r="Y27" i="9" a="1"/>
  <c r="Y27" i="9" s="1"/>
  <c r="X27" i="9" a="1"/>
  <c r="X27" i="9" s="1"/>
  <c r="W27" i="9" a="1"/>
  <c r="W27" i="9" s="1"/>
  <c r="V27" i="9" a="1"/>
  <c r="V27" i="9" s="1"/>
  <c r="U27" i="9" a="1"/>
  <c r="U27" i="9" s="1"/>
  <c r="T27" i="9" a="1"/>
  <c r="T27" i="9" s="1"/>
  <c r="S27" i="9" a="1"/>
  <c r="S27" i="9" s="1"/>
  <c r="R27" i="9" a="1"/>
  <c r="R27" i="9" s="1"/>
  <c r="Q27" i="9" a="1"/>
  <c r="Q27" i="9" s="1"/>
  <c r="P27" i="9" a="1"/>
  <c r="P27" i="9" s="1"/>
  <c r="O27" i="9" a="1"/>
  <c r="O27" i="9" s="1"/>
  <c r="N27" i="9" a="1"/>
  <c r="N27" i="9" s="1"/>
  <c r="M27" i="9" a="1"/>
  <c r="M27" i="9" s="1"/>
  <c r="L27" i="9" a="1"/>
  <c r="L27" i="9" s="1"/>
  <c r="K27" i="9" a="1"/>
  <c r="K27" i="9" s="1"/>
  <c r="J27" i="9" a="1"/>
  <c r="J27" i="9" s="1"/>
  <c r="I27" i="9" a="1"/>
  <c r="I27" i="9" s="1"/>
  <c r="H27" i="9" a="1"/>
  <c r="H27" i="9" s="1"/>
  <c r="G27" i="9" a="1"/>
  <c r="G27" i="9" s="1"/>
  <c r="AG26" i="9" a="1"/>
  <c r="AG26" i="9" s="1"/>
  <c r="AF26" i="9" a="1"/>
  <c r="AF26" i="9" s="1"/>
  <c r="AE26" i="9" a="1"/>
  <c r="AE26" i="9" s="1"/>
  <c r="AD26" i="9" a="1"/>
  <c r="AD26" i="9" s="1"/>
  <c r="AC26" i="9" a="1"/>
  <c r="AC26" i="9" s="1"/>
  <c r="AB26" i="9" a="1"/>
  <c r="AB26" i="9" s="1"/>
  <c r="AA26" i="9" a="1"/>
  <c r="AA26" i="9" s="1"/>
  <c r="Z26" i="9" a="1"/>
  <c r="Z26" i="9" s="1"/>
  <c r="Y26" i="9" a="1"/>
  <c r="Y26" i="9" s="1"/>
  <c r="X26" i="9" a="1"/>
  <c r="X26" i="9" s="1"/>
  <c r="W26" i="9" a="1"/>
  <c r="W26" i="9" s="1"/>
  <c r="V26" i="9" a="1"/>
  <c r="V26" i="9" s="1"/>
  <c r="U26" i="9" a="1"/>
  <c r="U26" i="9" s="1"/>
  <c r="T26" i="9" a="1"/>
  <c r="T26" i="9" s="1"/>
  <c r="S26" i="9" a="1"/>
  <c r="S26" i="9" s="1"/>
  <c r="R26" i="9" a="1"/>
  <c r="R26" i="9" s="1"/>
  <c r="Q26" i="9" a="1"/>
  <c r="Q26" i="9" s="1"/>
  <c r="P26" i="9" a="1"/>
  <c r="P26" i="9" s="1"/>
  <c r="O26" i="9" a="1"/>
  <c r="O26" i="9" s="1"/>
  <c r="N26" i="9" a="1"/>
  <c r="N26" i="9" s="1"/>
  <c r="M26" i="9" a="1"/>
  <c r="M26" i="9" s="1"/>
  <c r="L26" i="9" a="1"/>
  <c r="L26" i="9" s="1"/>
  <c r="K26" i="9" a="1"/>
  <c r="K26" i="9" s="1"/>
  <c r="J26" i="9" a="1"/>
  <c r="J26" i="9" s="1"/>
  <c r="I26" i="9" a="1"/>
  <c r="I26" i="9" s="1"/>
  <c r="H26" i="9" a="1"/>
  <c r="H26" i="9" s="1"/>
  <c r="G26" i="9" a="1"/>
  <c r="G26" i="9" s="1"/>
  <c r="AG25" i="9" a="1"/>
  <c r="AG25" i="9" s="1"/>
  <c r="AF25" i="9" a="1"/>
  <c r="AF25" i="9" s="1"/>
  <c r="AE25" i="9" a="1"/>
  <c r="AE25" i="9" s="1"/>
  <c r="AD25" i="9" a="1"/>
  <c r="AD25" i="9" s="1"/>
  <c r="AC25" i="9" a="1"/>
  <c r="AC25" i="9" s="1"/>
  <c r="AB25" i="9" a="1"/>
  <c r="AB25" i="9" s="1"/>
  <c r="AA25" i="9" a="1"/>
  <c r="AA25" i="9" s="1"/>
  <c r="Z25" i="9" a="1"/>
  <c r="Z25" i="9" s="1"/>
  <c r="Y25" i="9" a="1"/>
  <c r="Y25" i="9" s="1"/>
  <c r="X25" i="9" a="1"/>
  <c r="X25" i="9" s="1"/>
  <c r="W25" i="9" a="1"/>
  <c r="W25" i="9" s="1"/>
  <c r="V25" i="9" a="1"/>
  <c r="V25" i="9" s="1"/>
  <c r="U25" i="9" a="1"/>
  <c r="U25" i="9" s="1"/>
  <c r="T25" i="9" a="1"/>
  <c r="T25" i="9" s="1"/>
  <c r="S25" i="9" a="1"/>
  <c r="S25" i="9" s="1"/>
  <c r="R25" i="9" a="1"/>
  <c r="R25" i="9" s="1"/>
  <c r="Q25" i="9" a="1"/>
  <c r="Q25" i="9" s="1"/>
  <c r="P25" i="9" a="1"/>
  <c r="P25" i="9" s="1"/>
  <c r="O25" i="9" a="1"/>
  <c r="O25" i="9" s="1"/>
  <c r="N25" i="9" a="1"/>
  <c r="N25" i="9" s="1"/>
  <c r="M25" i="9" a="1"/>
  <c r="M25" i="9" s="1"/>
  <c r="L25" i="9" a="1"/>
  <c r="L25" i="9" s="1"/>
  <c r="K25" i="9" a="1"/>
  <c r="K25" i="9" s="1"/>
  <c r="J25" i="9" a="1"/>
  <c r="J25" i="9" s="1"/>
  <c r="I25" i="9" a="1"/>
  <c r="I25" i="9" s="1"/>
  <c r="H25" i="9" a="1"/>
  <c r="H25" i="9" s="1"/>
  <c r="G25" i="9" a="1"/>
  <c r="G25" i="9" s="1"/>
  <c r="AG24" i="9" a="1"/>
  <c r="AG24" i="9" s="1"/>
  <c r="AF24" i="9" a="1"/>
  <c r="AF24" i="9" s="1"/>
  <c r="AE24" i="9" a="1"/>
  <c r="AE24" i="9" s="1"/>
  <c r="AD24" i="9" a="1"/>
  <c r="AD24" i="9" s="1"/>
  <c r="AC24" i="9" a="1"/>
  <c r="AC24" i="9" s="1"/>
  <c r="AB24" i="9" a="1"/>
  <c r="AB24" i="9" s="1"/>
  <c r="AA24" i="9" a="1"/>
  <c r="AA24" i="9" s="1"/>
  <c r="Z24" i="9" a="1"/>
  <c r="Z24" i="9" s="1"/>
  <c r="Y24" i="9" a="1"/>
  <c r="Y24" i="9" s="1"/>
  <c r="X24" i="9" a="1"/>
  <c r="X24" i="9" s="1"/>
  <c r="W24" i="9" a="1"/>
  <c r="W24" i="9" s="1"/>
  <c r="V24" i="9" a="1"/>
  <c r="V24" i="9" s="1"/>
  <c r="U24" i="9" a="1"/>
  <c r="U24" i="9" s="1"/>
  <c r="T24" i="9" a="1"/>
  <c r="T24" i="9" s="1"/>
  <c r="S24" i="9" a="1"/>
  <c r="S24" i="9" s="1"/>
  <c r="R24" i="9" a="1"/>
  <c r="R24" i="9" s="1"/>
  <c r="Q24" i="9" a="1"/>
  <c r="Q24" i="9" s="1"/>
  <c r="P24" i="9" a="1"/>
  <c r="P24" i="9" s="1"/>
  <c r="O24" i="9" a="1"/>
  <c r="O24" i="9" s="1"/>
  <c r="N24" i="9" a="1"/>
  <c r="N24" i="9" s="1"/>
  <c r="M24" i="9" a="1"/>
  <c r="M24" i="9" s="1"/>
  <c r="L24" i="9" a="1"/>
  <c r="L24" i="9" s="1"/>
  <c r="K24" i="9" a="1"/>
  <c r="K24" i="9" s="1"/>
  <c r="J24" i="9" a="1"/>
  <c r="J24" i="9" s="1"/>
  <c r="I24" i="9" a="1"/>
  <c r="I24" i="9" s="1"/>
  <c r="H24" i="9" a="1"/>
  <c r="H24" i="9" s="1"/>
  <c r="G24" i="9" a="1"/>
  <c r="G24" i="9" s="1"/>
  <c r="AG22" i="9" a="1"/>
  <c r="AG22" i="9" s="1"/>
  <c r="AF22" i="9" a="1"/>
  <c r="AF22" i="9" s="1"/>
  <c r="AE22" i="9" a="1"/>
  <c r="AE22" i="9" s="1"/>
  <c r="AD22" i="9" a="1"/>
  <c r="AD22" i="9" s="1"/>
  <c r="AC22" i="9" a="1"/>
  <c r="AC22" i="9" s="1"/>
  <c r="AB22" i="9" a="1"/>
  <c r="AB22" i="9" s="1"/>
  <c r="AA22" i="9" a="1"/>
  <c r="AA22" i="9" s="1"/>
  <c r="Z22" i="9" a="1"/>
  <c r="Z22" i="9" s="1"/>
  <c r="Y22" i="9" a="1"/>
  <c r="Y22" i="9" s="1"/>
  <c r="X22" i="9" a="1"/>
  <c r="X22" i="9" s="1"/>
  <c r="W22" i="9" a="1"/>
  <c r="W22" i="9" s="1"/>
  <c r="V22" i="9" a="1"/>
  <c r="V22" i="9" s="1"/>
  <c r="U22" i="9" a="1"/>
  <c r="U22" i="9" s="1"/>
  <c r="T22" i="9" a="1"/>
  <c r="T22" i="9" s="1"/>
  <c r="S22" i="9" a="1"/>
  <c r="S22" i="9" s="1"/>
  <c r="R22" i="9" a="1"/>
  <c r="R22" i="9" s="1"/>
  <c r="Q22" i="9" a="1"/>
  <c r="Q22" i="9" s="1"/>
  <c r="P22" i="9" a="1"/>
  <c r="P22" i="9" s="1"/>
  <c r="O22" i="9" a="1"/>
  <c r="O22" i="9" s="1"/>
  <c r="N22" i="9" a="1"/>
  <c r="N22" i="9" s="1"/>
  <c r="M22" i="9" a="1"/>
  <c r="M22" i="9" s="1"/>
  <c r="L22" i="9" a="1"/>
  <c r="L22" i="9" s="1"/>
  <c r="K22" i="9" a="1"/>
  <c r="K22" i="9" s="1"/>
  <c r="J22" i="9" a="1"/>
  <c r="J22" i="9" s="1"/>
  <c r="I22" i="9" a="1"/>
  <c r="I22" i="9" s="1"/>
  <c r="H22" i="9" a="1"/>
  <c r="H22" i="9" s="1"/>
  <c r="G22" i="9" a="1"/>
  <c r="G22" i="9" s="1"/>
  <c r="AG21" i="9" a="1"/>
  <c r="AG21" i="9" s="1"/>
  <c r="AF21" i="9" a="1"/>
  <c r="AF21" i="9" s="1"/>
  <c r="AE21" i="9" a="1"/>
  <c r="AE21" i="9" s="1"/>
  <c r="AD21" i="9" a="1"/>
  <c r="AD21" i="9" s="1"/>
  <c r="AC21" i="9" a="1"/>
  <c r="AC21" i="9" s="1"/>
  <c r="AB21" i="9" a="1"/>
  <c r="AB21" i="9" s="1"/>
  <c r="AA21" i="9" a="1"/>
  <c r="AA21" i="9" s="1"/>
  <c r="Z21" i="9" a="1"/>
  <c r="Z21" i="9" s="1"/>
  <c r="Y21" i="9" a="1"/>
  <c r="Y21" i="9" s="1"/>
  <c r="X21" i="9" a="1"/>
  <c r="X21" i="9" s="1"/>
  <c r="W21" i="9" a="1"/>
  <c r="W21" i="9" s="1"/>
  <c r="V21" i="9" a="1"/>
  <c r="V21" i="9" s="1"/>
  <c r="U21" i="9" a="1"/>
  <c r="U21" i="9" s="1"/>
  <c r="T21" i="9" a="1"/>
  <c r="T21" i="9" s="1"/>
  <c r="S21" i="9" a="1"/>
  <c r="S21" i="9" s="1"/>
  <c r="R21" i="9" a="1"/>
  <c r="R21" i="9" s="1"/>
  <c r="Q21" i="9" a="1"/>
  <c r="Q21" i="9" s="1"/>
  <c r="P21" i="9" a="1"/>
  <c r="P21" i="9" s="1"/>
  <c r="O21" i="9" a="1"/>
  <c r="O21" i="9" s="1"/>
  <c r="N21" i="9" a="1"/>
  <c r="N21" i="9" s="1"/>
  <c r="M21" i="9" a="1"/>
  <c r="M21" i="9" s="1"/>
  <c r="L21" i="9" a="1"/>
  <c r="L21" i="9" s="1"/>
  <c r="K21" i="9" a="1"/>
  <c r="K21" i="9" s="1"/>
  <c r="J21" i="9" a="1"/>
  <c r="J21" i="9" s="1"/>
  <c r="I21" i="9" a="1"/>
  <c r="I21" i="9" s="1"/>
  <c r="H21" i="9" a="1"/>
  <c r="H21" i="9" s="1"/>
  <c r="G21" i="9" a="1"/>
  <c r="G21" i="9" s="1"/>
  <c r="AG20" i="9" a="1"/>
  <c r="AG20" i="9" s="1"/>
  <c r="AF20" i="9" a="1"/>
  <c r="AF20" i="9" s="1"/>
  <c r="AE20" i="9" a="1"/>
  <c r="AE20" i="9" s="1"/>
  <c r="AD20" i="9" a="1"/>
  <c r="AD20" i="9" s="1"/>
  <c r="AC20" i="9" a="1"/>
  <c r="AC20" i="9" s="1"/>
  <c r="AB20" i="9" a="1"/>
  <c r="AB20" i="9" s="1"/>
  <c r="AA20" i="9" a="1"/>
  <c r="AA20" i="9" s="1"/>
  <c r="Z20" i="9" a="1"/>
  <c r="Z20" i="9" s="1"/>
  <c r="Y20" i="9" a="1"/>
  <c r="Y20" i="9" s="1"/>
  <c r="X20" i="9" a="1"/>
  <c r="X20" i="9" s="1"/>
  <c r="W20" i="9" a="1"/>
  <c r="W20" i="9" s="1"/>
  <c r="V20" i="9" a="1"/>
  <c r="V20" i="9" s="1"/>
  <c r="U20" i="9" a="1"/>
  <c r="U20" i="9" s="1"/>
  <c r="T20" i="9" a="1"/>
  <c r="T20" i="9" s="1"/>
  <c r="S20" i="9" a="1"/>
  <c r="S20" i="9" s="1"/>
  <c r="R20" i="9" a="1"/>
  <c r="R20" i="9" s="1"/>
  <c r="Q20" i="9" a="1"/>
  <c r="Q20" i="9" s="1"/>
  <c r="P20" i="9" a="1"/>
  <c r="P20" i="9" s="1"/>
  <c r="O20" i="9" a="1"/>
  <c r="O20" i="9" s="1"/>
  <c r="N20" i="9" a="1"/>
  <c r="N20" i="9" s="1"/>
  <c r="M20" i="9" a="1"/>
  <c r="M20" i="9" s="1"/>
  <c r="L20" i="9" a="1"/>
  <c r="L20" i="9" s="1"/>
  <c r="K20" i="9" a="1"/>
  <c r="K20" i="9" s="1"/>
  <c r="J20" i="9" a="1"/>
  <c r="J20" i="9" s="1"/>
  <c r="I20" i="9" a="1"/>
  <c r="I20" i="9" s="1"/>
  <c r="H20" i="9" a="1"/>
  <c r="H20" i="9" s="1"/>
  <c r="G20" i="9" a="1"/>
  <c r="G20" i="9" s="1"/>
  <c r="AG19" i="9" a="1"/>
  <c r="AG19" i="9" s="1"/>
  <c r="AF19" i="9" a="1"/>
  <c r="AF19" i="9" s="1"/>
  <c r="AE19" i="9" a="1"/>
  <c r="AE19" i="9" s="1"/>
  <c r="AD19" i="9" a="1"/>
  <c r="AD19" i="9" s="1"/>
  <c r="AC19" i="9" a="1"/>
  <c r="AC19" i="9" s="1"/>
  <c r="AB19" i="9" a="1"/>
  <c r="AB19" i="9" s="1"/>
  <c r="AA19" i="9" a="1"/>
  <c r="AA19" i="9" s="1"/>
  <c r="Z19" i="9" a="1"/>
  <c r="Z19" i="9" s="1"/>
  <c r="Y19" i="9" a="1"/>
  <c r="Y19" i="9" s="1"/>
  <c r="X19" i="9" a="1"/>
  <c r="X19" i="9" s="1"/>
  <c r="W19" i="9" a="1"/>
  <c r="W19" i="9" s="1"/>
  <c r="V19" i="9" a="1"/>
  <c r="V19" i="9" s="1"/>
  <c r="U19" i="9" a="1"/>
  <c r="U19" i="9" s="1"/>
  <c r="T19" i="9" a="1"/>
  <c r="T19" i="9" s="1"/>
  <c r="S19" i="9" a="1"/>
  <c r="S19" i="9" s="1"/>
  <c r="R19" i="9" a="1"/>
  <c r="R19" i="9" s="1"/>
  <c r="Q19" i="9" a="1"/>
  <c r="Q19" i="9" s="1"/>
  <c r="P19" i="9" a="1"/>
  <c r="P19" i="9" s="1"/>
  <c r="O19" i="9" a="1"/>
  <c r="O19" i="9" s="1"/>
  <c r="N19" i="9" a="1"/>
  <c r="N19" i="9" s="1"/>
  <c r="M19" i="9" a="1"/>
  <c r="M19" i="9" s="1"/>
  <c r="L19" i="9" a="1"/>
  <c r="L19" i="9" s="1"/>
  <c r="K19" i="9" a="1"/>
  <c r="K19" i="9" s="1"/>
  <c r="J19" i="9" a="1"/>
  <c r="J19" i="9" s="1"/>
  <c r="I19" i="9" a="1"/>
  <c r="I19" i="9" s="1"/>
  <c r="H19" i="9" a="1"/>
  <c r="H19" i="9" s="1"/>
  <c r="G19" i="9" a="1"/>
  <c r="G19" i="9" s="1"/>
  <c r="AG18" i="9" a="1"/>
  <c r="AG18" i="9" s="1"/>
  <c r="AF18" i="9" a="1"/>
  <c r="AF18" i="9" s="1"/>
  <c r="AE18" i="9" a="1"/>
  <c r="AE18" i="9" s="1"/>
  <c r="AD18" i="9" a="1"/>
  <c r="AD18" i="9" s="1"/>
  <c r="AC18" i="9" a="1"/>
  <c r="AC18" i="9" s="1"/>
  <c r="AB18" i="9" a="1"/>
  <c r="AB18" i="9" s="1"/>
  <c r="AA18" i="9" a="1"/>
  <c r="AA18" i="9" s="1"/>
  <c r="Z18" i="9" a="1"/>
  <c r="Z18" i="9" s="1"/>
  <c r="Y18" i="9" a="1"/>
  <c r="Y18" i="9" s="1"/>
  <c r="X18" i="9" a="1"/>
  <c r="X18" i="9" s="1"/>
  <c r="W18" i="9" a="1"/>
  <c r="W18" i="9" s="1"/>
  <c r="V18" i="9" a="1"/>
  <c r="V18" i="9" s="1"/>
  <c r="U18" i="9" a="1"/>
  <c r="U18" i="9" s="1"/>
  <c r="T18" i="9" a="1"/>
  <c r="T18" i="9" s="1"/>
  <c r="S18" i="9" a="1"/>
  <c r="S18" i="9" s="1"/>
  <c r="R18" i="9" a="1"/>
  <c r="R18" i="9" s="1"/>
  <c r="Q18" i="9" a="1"/>
  <c r="Q18" i="9" s="1"/>
  <c r="P18" i="9" a="1"/>
  <c r="P18" i="9" s="1"/>
  <c r="O18" i="9" a="1"/>
  <c r="O18" i="9" s="1"/>
  <c r="N18" i="9" a="1"/>
  <c r="N18" i="9" s="1"/>
  <c r="M18" i="9" a="1"/>
  <c r="M18" i="9" s="1"/>
  <c r="L18" i="9" a="1"/>
  <c r="L18" i="9" s="1"/>
  <c r="K18" i="9" a="1"/>
  <c r="K18" i="9" s="1"/>
  <c r="J18" i="9" a="1"/>
  <c r="J18" i="9" s="1"/>
  <c r="I18" i="9" a="1"/>
  <c r="I18" i="9" s="1"/>
  <c r="H18" i="9" a="1"/>
  <c r="H18" i="9" s="1"/>
  <c r="G18" i="9" a="1"/>
  <c r="G18" i="9" s="1"/>
  <c r="AG17" i="9" a="1"/>
  <c r="AG17" i="9" s="1"/>
  <c r="AF17" i="9" a="1"/>
  <c r="AF17" i="9" s="1"/>
  <c r="AE17" i="9" a="1"/>
  <c r="AE17" i="9" s="1"/>
  <c r="AD17" i="9" a="1"/>
  <c r="AD17" i="9" s="1"/>
  <c r="AC17" i="9" a="1"/>
  <c r="AC17" i="9" s="1"/>
  <c r="AB17" i="9" a="1"/>
  <c r="AB17" i="9" s="1"/>
  <c r="AA17" i="9" a="1"/>
  <c r="AA17" i="9" s="1"/>
  <c r="Z17" i="9" a="1"/>
  <c r="Z17" i="9" s="1"/>
  <c r="Y17" i="9" a="1"/>
  <c r="Y17" i="9" s="1"/>
  <c r="X17" i="9" a="1"/>
  <c r="X17" i="9" s="1"/>
  <c r="W17" i="9" a="1"/>
  <c r="W17" i="9" s="1"/>
  <c r="V17" i="9" a="1"/>
  <c r="V17" i="9" s="1"/>
  <c r="U17" i="9" a="1"/>
  <c r="U17" i="9" s="1"/>
  <c r="T17" i="9" a="1"/>
  <c r="T17" i="9" s="1"/>
  <c r="S17" i="9" a="1"/>
  <c r="S17" i="9" s="1"/>
  <c r="R17" i="9" a="1"/>
  <c r="R17" i="9" s="1"/>
  <c r="Q17" i="9" a="1"/>
  <c r="Q17" i="9" s="1"/>
  <c r="P17" i="9" a="1"/>
  <c r="P17" i="9" s="1"/>
  <c r="O17" i="9" a="1"/>
  <c r="O17" i="9" s="1"/>
  <c r="N17" i="9" a="1"/>
  <c r="N17" i="9" s="1"/>
  <c r="M17" i="9" a="1"/>
  <c r="M17" i="9" s="1"/>
  <c r="L17" i="9" a="1"/>
  <c r="L17" i="9" s="1"/>
  <c r="K17" i="9" a="1"/>
  <c r="K17" i="9" s="1"/>
  <c r="J17" i="9" a="1"/>
  <c r="J17" i="9" s="1"/>
  <c r="I17" i="9" a="1"/>
  <c r="I17" i="9" s="1"/>
  <c r="H17" i="9" a="1"/>
  <c r="H17" i="9" s="1"/>
  <c r="G17" i="9" a="1"/>
  <c r="G17" i="9" s="1"/>
  <c r="AG15" i="9" a="1"/>
  <c r="AG15" i="9" s="1"/>
  <c r="AF15" i="9" a="1"/>
  <c r="AF15" i="9" s="1"/>
  <c r="AE15" i="9" a="1"/>
  <c r="AE15" i="9" s="1"/>
  <c r="AD15" i="9" a="1"/>
  <c r="AD15" i="9" s="1"/>
  <c r="AC15" i="9" a="1"/>
  <c r="AC15" i="9" s="1"/>
  <c r="AB15" i="9" a="1"/>
  <c r="AB15" i="9" s="1"/>
  <c r="AA15" i="9" a="1"/>
  <c r="AA15" i="9" s="1"/>
  <c r="Z15" i="9" a="1"/>
  <c r="Z15" i="9" s="1"/>
  <c r="Y15" i="9" a="1"/>
  <c r="Y15" i="9" s="1"/>
  <c r="X15" i="9" a="1"/>
  <c r="X15" i="9" s="1"/>
  <c r="W15" i="9" a="1"/>
  <c r="W15" i="9" s="1"/>
  <c r="V15" i="9" a="1"/>
  <c r="V15" i="9" s="1"/>
  <c r="U15" i="9" a="1"/>
  <c r="U15" i="9" s="1"/>
  <c r="T15" i="9" a="1"/>
  <c r="T15" i="9" s="1"/>
  <c r="S15" i="9" a="1"/>
  <c r="S15" i="9" s="1"/>
  <c r="R15" i="9" a="1"/>
  <c r="R15" i="9" s="1"/>
  <c r="Q15" i="9" a="1"/>
  <c r="Q15" i="9" s="1"/>
  <c r="P15" i="9" a="1"/>
  <c r="P15" i="9" s="1"/>
  <c r="O15" i="9" a="1"/>
  <c r="O15" i="9" s="1"/>
  <c r="N15" i="9" a="1"/>
  <c r="N15" i="9" s="1"/>
  <c r="M15" i="9" a="1"/>
  <c r="M15" i="9" s="1"/>
  <c r="L15" i="9" a="1"/>
  <c r="L15" i="9" s="1"/>
  <c r="K15" i="9" a="1"/>
  <c r="K15" i="9" s="1"/>
  <c r="J15" i="9" a="1"/>
  <c r="J15" i="9" s="1"/>
  <c r="I15" i="9" a="1"/>
  <c r="I15" i="9" s="1"/>
  <c r="H15" i="9" a="1"/>
  <c r="H15" i="9" s="1"/>
  <c r="G15" i="9" a="1"/>
  <c r="G15" i="9" s="1"/>
  <c r="AG14" i="9" a="1"/>
  <c r="AG14" i="9" s="1"/>
  <c r="AF14" i="9" a="1"/>
  <c r="AF14" i="9" s="1"/>
  <c r="AE14" i="9" a="1"/>
  <c r="AE14" i="9" s="1"/>
  <c r="AD14" i="9" a="1"/>
  <c r="AD14" i="9" s="1"/>
  <c r="AC14" i="9" a="1"/>
  <c r="AC14" i="9" s="1"/>
  <c r="AB14" i="9" a="1"/>
  <c r="AB14" i="9" s="1"/>
  <c r="AA14" i="9" a="1"/>
  <c r="AA14" i="9" s="1"/>
  <c r="Z14" i="9" a="1"/>
  <c r="Z14" i="9" s="1"/>
  <c r="Y14" i="9" a="1"/>
  <c r="Y14" i="9" s="1"/>
  <c r="X14" i="9" a="1"/>
  <c r="X14" i="9" s="1"/>
  <c r="W14" i="9" a="1"/>
  <c r="W14" i="9" s="1"/>
  <c r="V14" i="9" a="1"/>
  <c r="V14" i="9" s="1"/>
  <c r="U14" i="9" a="1"/>
  <c r="U14" i="9" s="1"/>
  <c r="T14" i="9" a="1"/>
  <c r="T14" i="9" s="1"/>
  <c r="S14" i="9" a="1"/>
  <c r="S14" i="9" s="1"/>
  <c r="R14" i="9" a="1"/>
  <c r="R14" i="9" s="1"/>
  <c r="Q14" i="9" a="1"/>
  <c r="Q14" i="9" s="1"/>
  <c r="P14" i="9" a="1"/>
  <c r="P14" i="9" s="1"/>
  <c r="O14" i="9" a="1"/>
  <c r="O14" i="9" s="1"/>
  <c r="N14" i="9" a="1"/>
  <c r="N14" i="9" s="1"/>
  <c r="M14" i="9" a="1"/>
  <c r="M14" i="9" s="1"/>
  <c r="L14" i="9" a="1"/>
  <c r="L14" i="9" s="1"/>
  <c r="K14" i="9" a="1"/>
  <c r="K14" i="9" s="1"/>
  <c r="J14" i="9" a="1"/>
  <c r="J14" i="9" s="1"/>
  <c r="I14" i="9" a="1"/>
  <c r="I14" i="9" s="1"/>
  <c r="H14" i="9" a="1"/>
  <c r="H14" i="9" s="1"/>
  <c r="G14" i="9" a="1"/>
  <c r="G14" i="9" s="1"/>
  <c r="AG13" i="9" a="1"/>
  <c r="AG13" i="9" s="1"/>
  <c r="AF13" i="9" a="1"/>
  <c r="AF13" i="9" s="1"/>
  <c r="AE13" i="9" a="1"/>
  <c r="AE13" i="9" s="1"/>
  <c r="AD13" i="9" a="1"/>
  <c r="AD13" i="9" s="1"/>
  <c r="AC13" i="9" a="1"/>
  <c r="AC13" i="9" s="1"/>
  <c r="AB13" i="9" a="1"/>
  <c r="AB13" i="9" s="1"/>
  <c r="AA13" i="9" a="1"/>
  <c r="AA13" i="9" s="1"/>
  <c r="Z13" i="9" a="1"/>
  <c r="Z13" i="9" s="1"/>
  <c r="Y13" i="9" a="1"/>
  <c r="Y13" i="9" s="1"/>
  <c r="X13" i="9" a="1"/>
  <c r="X13" i="9" s="1"/>
  <c r="W13" i="9" a="1"/>
  <c r="W13" i="9" s="1"/>
  <c r="V13" i="9" a="1"/>
  <c r="V13" i="9" s="1"/>
  <c r="U13" i="9" a="1"/>
  <c r="U13" i="9" s="1"/>
  <c r="T13" i="9" a="1"/>
  <c r="T13" i="9" s="1"/>
  <c r="S13" i="9" a="1"/>
  <c r="S13" i="9" s="1"/>
  <c r="R13" i="9" a="1"/>
  <c r="R13" i="9" s="1"/>
  <c r="Q13" i="9" a="1"/>
  <c r="Q13" i="9" s="1"/>
  <c r="P13" i="9" a="1"/>
  <c r="P13" i="9" s="1"/>
  <c r="O13" i="9" a="1"/>
  <c r="O13" i="9" s="1"/>
  <c r="N13" i="9" a="1"/>
  <c r="N13" i="9" s="1"/>
  <c r="M13" i="9" a="1"/>
  <c r="M13" i="9" s="1"/>
  <c r="L13" i="9" a="1"/>
  <c r="L13" i="9" s="1"/>
  <c r="K13" i="9" a="1"/>
  <c r="K13" i="9" s="1"/>
  <c r="J13" i="9" a="1"/>
  <c r="J13" i="9" s="1"/>
  <c r="I13" i="9" a="1"/>
  <c r="I13" i="9" s="1"/>
  <c r="H13" i="9" a="1"/>
  <c r="H13" i="9" s="1"/>
  <c r="G13" i="9" a="1"/>
  <c r="G13" i="9" s="1"/>
  <c r="AG12" i="9" a="1"/>
  <c r="AG12" i="9" s="1"/>
  <c r="AF12" i="9" a="1"/>
  <c r="AF12" i="9" s="1"/>
  <c r="AE12" i="9" a="1"/>
  <c r="AE12" i="9" s="1"/>
  <c r="AD12" i="9" a="1"/>
  <c r="AD12" i="9" s="1"/>
  <c r="AC12" i="9" a="1"/>
  <c r="AC12" i="9" s="1"/>
  <c r="AB12" i="9" a="1"/>
  <c r="AB12" i="9" s="1"/>
  <c r="AA12" i="9" a="1"/>
  <c r="AA12" i="9" s="1"/>
  <c r="Z12" i="9" a="1"/>
  <c r="Z12" i="9" s="1"/>
  <c r="Y12" i="9" a="1"/>
  <c r="Y12" i="9" s="1"/>
  <c r="X12" i="9" a="1"/>
  <c r="X12" i="9" s="1"/>
  <c r="W12" i="9" a="1"/>
  <c r="W12" i="9" s="1"/>
  <c r="V12" i="9" a="1"/>
  <c r="V12" i="9" s="1"/>
  <c r="U12" i="9" a="1"/>
  <c r="U12" i="9" s="1"/>
  <c r="T12" i="9" a="1"/>
  <c r="T12" i="9" s="1"/>
  <c r="S12" i="9" a="1"/>
  <c r="S12" i="9" s="1"/>
  <c r="R12" i="9" a="1"/>
  <c r="R12" i="9" s="1"/>
  <c r="Q12" i="9" a="1"/>
  <c r="Q12" i="9" s="1"/>
  <c r="P12" i="9" a="1"/>
  <c r="P12" i="9" s="1"/>
  <c r="O12" i="9" a="1"/>
  <c r="O12" i="9" s="1"/>
  <c r="N12" i="9" a="1"/>
  <c r="N12" i="9" s="1"/>
  <c r="M12" i="9" a="1"/>
  <c r="M12" i="9" s="1"/>
  <c r="L12" i="9" a="1"/>
  <c r="L12" i="9" s="1"/>
  <c r="K12" i="9" a="1"/>
  <c r="K12" i="9" s="1"/>
  <c r="J12" i="9" a="1"/>
  <c r="J12" i="9" s="1"/>
  <c r="I12" i="9" a="1"/>
  <c r="I12" i="9" s="1"/>
  <c r="H12" i="9" a="1"/>
  <c r="H12" i="9" s="1"/>
  <c r="G12" i="9" a="1"/>
  <c r="G12" i="9" s="1"/>
  <c r="AG11" i="9" a="1"/>
  <c r="AG11" i="9" s="1"/>
  <c r="AF11" i="9" a="1"/>
  <c r="AF11" i="9" s="1"/>
  <c r="AE11" i="9" a="1"/>
  <c r="AE11" i="9" s="1"/>
  <c r="AD11" i="9" a="1"/>
  <c r="AD11" i="9" s="1"/>
  <c r="AC11" i="9" a="1"/>
  <c r="AC11" i="9" s="1"/>
  <c r="AB11" i="9" a="1"/>
  <c r="AB11" i="9" s="1"/>
  <c r="AA11" i="9" a="1"/>
  <c r="AA11" i="9" s="1"/>
  <c r="Z11" i="9" a="1"/>
  <c r="Z11" i="9" s="1"/>
  <c r="Y11" i="9" a="1"/>
  <c r="Y11" i="9" s="1"/>
  <c r="X11" i="9" a="1"/>
  <c r="X11" i="9" s="1"/>
  <c r="W11" i="9" a="1"/>
  <c r="W11" i="9" s="1"/>
  <c r="V11" i="9" a="1"/>
  <c r="V11" i="9" s="1"/>
  <c r="U11" i="9" a="1"/>
  <c r="U11" i="9" s="1"/>
  <c r="T11" i="9" a="1"/>
  <c r="T11" i="9" s="1"/>
  <c r="S11" i="9" a="1"/>
  <c r="S11" i="9" s="1"/>
  <c r="R11" i="9" a="1"/>
  <c r="R11" i="9" s="1"/>
  <c r="Q11" i="9" a="1"/>
  <c r="Q11" i="9" s="1"/>
  <c r="P11" i="9" a="1"/>
  <c r="P11" i="9" s="1"/>
  <c r="O11" i="9" a="1"/>
  <c r="O11" i="9" s="1"/>
  <c r="N11" i="9" a="1"/>
  <c r="N11" i="9" s="1"/>
  <c r="M11" i="9" a="1"/>
  <c r="M11" i="9" s="1"/>
  <c r="L11" i="9" a="1"/>
  <c r="L11" i="9" s="1"/>
  <c r="K11" i="9" a="1"/>
  <c r="K11" i="9" s="1"/>
  <c r="J11" i="9" a="1"/>
  <c r="J11" i="9" s="1"/>
  <c r="I11" i="9" a="1"/>
  <c r="I11" i="9" s="1"/>
  <c r="H11" i="9" a="1"/>
  <c r="H11" i="9" s="1"/>
  <c r="G11" i="9" a="1"/>
  <c r="G11" i="9" s="1"/>
  <c r="AG9" i="9" a="1"/>
  <c r="AG9" i="9" s="1"/>
  <c r="AF9" i="9" a="1"/>
  <c r="AF9" i="9" s="1"/>
  <c r="AE9" i="9" a="1"/>
  <c r="AE9" i="9" s="1"/>
  <c r="AD9" i="9" a="1"/>
  <c r="AD9" i="9" s="1"/>
  <c r="AC9" i="9" a="1"/>
  <c r="AC9" i="9" s="1"/>
  <c r="AB9" i="9" a="1"/>
  <c r="AB9" i="9" s="1"/>
  <c r="AA9" i="9" a="1"/>
  <c r="AA9" i="9" s="1"/>
  <c r="Z9" i="9" a="1"/>
  <c r="Z9" i="9" s="1"/>
  <c r="Y9" i="9" a="1"/>
  <c r="Y9" i="9" s="1"/>
  <c r="X9" i="9" a="1"/>
  <c r="X9" i="9" s="1"/>
  <c r="W9" i="9" a="1"/>
  <c r="W9" i="9" s="1"/>
  <c r="V9" i="9" a="1"/>
  <c r="V9" i="9" s="1"/>
  <c r="U9" i="9" a="1"/>
  <c r="U9" i="9" s="1"/>
  <c r="T9" i="9" a="1"/>
  <c r="T9" i="9" s="1"/>
  <c r="S9" i="9" a="1"/>
  <c r="S9" i="9" s="1"/>
  <c r="R9" i="9" a="1"/>
  <c r="R9" i="9" s="1"/>
  <c r="Q9" i="9" a="1"/>
  <c r="Q9" i="9" s="1"/>
  <c r="P9" i="9" a="1"/>
  <c r="P9" i="9" s="1"/>
  <c r="O9" i="9" a="1"/>
  <c r="O9" i="9" s="1"/>
  <c r="N9" i="9" a="1"/>
  <c r="N9" i="9" s="1"/>
  <c r="M9" i="9" a="1"/>
  <c r="M9" i="9" s="1"/>
  <c r="L9" i="9" a="1"/>
  <c r="L9" i="9" s="1"/>
  <c r="K9" i="9" a="1"/>
  <c r="K9" i="9" s="1"/>
  <c r="J9" i="9" a="1"/>
  <c r="J9" i="9" s="1"/>
  <c r="I9" i="9" a="1"/>
  <c r="I9" i="9" s="1"/>
  <c r="H9" i="9" a="1"/>
  <c r="H9" i="9" s="1"/>
  <c r="G9" i="9" a="1"/>
  <c r="G9" i="9" s="1"/>
  <c r="AG8" i="9" a="1"/>
  <c r="AG8" i="9" s="1"/>
  <c r="AF8" i="9" a="1"/>
  <c r="AF8" i="9" s="1"/>
  <c r="AE8" i="9" a="1"/>
  <c r="AE8" i="9" s="1"/>
  <c r="AD8" i="9" a="1"/>
  <c r="AD8" i="9" s="1"/>
  <c r="AC8" i="9" a="1"/>
  <c r="AC8" i="9" s="1"/>
  <c r="AB8" i="9" a="1"/>
  <c r="AB8" i="9" s="1"/>
  <c r="AA8" i="9" a="1"/>
  <c r="AA8" i="9" s="1"/>
  <c r="Z8" i="9" a="1"/>
  <c r="Z8" i="9" s="1"/>
  <c r="Y8" i="9" a="1"/>
  <c r="Y8" i="9" s="1"/>
  <c r="X8" i="9" a="1"/>
  <c r="X8" i="9" s="1"/>
  <c r="W8" i="9" a="1"/>
  <c r="W8" i="9" s="1"/>
  <c r="V8" i="9" a="1"/>
  <c r="V8" i="9" s="1"/>
  <c r="U8" i="9" a="1"/>
  <c r="U8" i="9" s="1"/>
  <c r="T8" i="9" a="1"/>
  <c r="T8" i="9" s="1"/>
  <c r="S8" i="9" a="1"/>
  <c r="S8" i="9" s="1"/>
  <c r="R8" i="9" a="1"/>
  <c r="R8" i="9" s="1"/>
  <c r="Q8" i="9" a="1"/>
  <c r="Q8" i="9" s="1"/>
  <c r="P8" i="9" a="1"/>
  <c r="P8" i="9" s="1"/>
  <c r="O8" i="9" a="1"/>
  <c r="O8" i="9" s="1"/>
  <c r="N8" i="9" a="1"/>
  <c r="N8" i="9" s="1"/>
  <c r="M8" i="9" a="1"/>
  <c r="M8" i="9" s="1"/>
  <c r="L8" i="9" a="1"/>
  <c r="L8" i="9" s="1"/>
  <c r="K8" i="9" a="1"/>
  <c r="K8" i="9" s="1"/>
  <c r="J8" i="9" a="1"/>
  <c r="J8" i="9" s="1"/>
  <c r="I8" i="9" a="1"/>
  <c r="I8" i="9" s="1"/>
  <c r="H8" i="9" a="1"/>
  <c r="H8" i="9" s="1"/>
  <c r="G8" i="9" a="1"/>
  <c r="G8" i="9" s="1"/>
  <c r="AG7" i="9" a="1"/>
  <c r="AG7" i="9" s="1"/>
  <c r="AF7" i="9" a="1"/>
  <c r="AF7" i="9" s="1"/>
  <c r="AE7" i="9" a="1"/>
  <c r="AE7" i="9" s="1"/>
  <c r="AD7" i="9" a="1"/>
  <c r="AD7" i="9" s="1"/>
  <c r="AC7" i="9" a="1"/>
  <c r="AC7" i="9" s="1"/>
  <c r="AB7" i="9" a="1"/>
  <c r="AB7" i="9" s="1"/>
  <c r="AA7" i="9" a="1"/>
  <c r="AA7" i="9" s="1"/>
  <c r="Z7" i="9" a="1"/>
  <c r="Z7" i="9" s="1"/>
  <c r="Y7" i="9" a="1"/>
  <c r="Y7" i="9" s="1"/>
  <c r="X7" i="9" a="1"/>
  <c r="X7" i="9" s="1"/>
  <c r="W7" i="9" a="1"/>
  <c r="W7" i="9" s="1"/>
  <c r="V7" i="9" a="1"/>
  <c r="V7" i="9" s="1"/>
  <c r="U7" i="9" a="1"/>
  <c r="U7" i="9" s="1"/>
  <c r="T7" i="9" a="1"/>
  <c r="T7" i="9" s="1"/>
  <c r="S7" i="9" a="1"/>
  <c r="S7" i="9" s="1"/>
  <c r="R7" i="9" a="1"/>
  <c r="R7" i="9" s="1"/>
  <c r="Q7" i="9" a="1"/>
  <c r="Q7" i="9" s="1"/>
  <c r="P7" i="9" a="1"/>
  <c r="P7" i="9" s="1"/>
  <c r="O7" i="9" a="1"/>
  <c r="O7" i="9" s="1"/>
  <c r="N7" i="9" a="1"/>
  <c r="N7" i="9" s="1"/>
  <c r="M7" i="9" a="1"/>
  <c r="M7" i="9" s="1"/>
  <c r="L7" i="9" a="1"/>
  <c r="L7" i="9" s="1"/>
  <c r="K7" i="9" a="1"/>
  <c r="K7" i="9" s="1"/>
  <c r="J7" i="9" a="1"/>
  <c r="J7" i="9" s="1"/>
  <c r="I7" i="9" a="1"/>
  <c r="I7" i="9" s="1"/>
  <c r="H7" i="9" a="1"/>
  <c r="H7" i="9" s="1"/>
  <c r="G7" i="9" a="1"/>
  <c r="G7" i="9" s="1"/>
  <c r="AG6" i="9" a="1"/>
  <c r="AG6" i="9" s="1"/>
  <c r="AF6" i="9" a="1"/>
  <c r="AF6" i="9" s="1"/>
  <c r="AE6" i="9" a="1"/>
  <c r="AE6" i="9" s="1"/>
  <c r="AD6" i="9" a="1"/>
  <c r="AD6" i="9" s="1"/>
  <c r="AC6" i="9" a="1"/>
  <c r="AC6" i="9" s="1"/>
  <c r="AB6" i="9" a="1"/>
  <c r="AB6" i="9" s="1"/>
  <c r="AA6" i="9" a="1"/>
  <c r="AA6" i="9" s="1"/>
  <c r="Z6" i="9" a="1"/>
  <c r="Z6" i="9" s="1"/>
  <c r="Y6" i="9" a="1"/>
  <c r="Y6" i="9" s="1"/>
  <c r="X6" i="9" a="1"/>
  <c r="X6" i="9" s="1"/>
  <c r="W6" i="9" a="1"/>
  <c r="W6" i="9" s="1"/>
  <c r="V6" i="9" a="1"/>
  <c r="V6" i="9" s="1"/>
  <c r="U6" i="9" a="1"/>
  <c r="U6" i="9" s="1"/>
  <c r="T6" i="9" a="1"/>
  <c r="T6" i="9" s="1"/>
  <c r="S6" i="9" a="1"/>
  <c r="S6" i="9" s="1"/>
  <c r="R6" i="9" a="1"/>
  <c r="R6" i="9" s="1"/>
  <c r="Q6" i="9" a="1"/>
  <c r="Q6" i="9" s="1"/>
  <c r="P6" i="9" a="1"/>
  <c r="P6" i="9" s="1"/>
  <c r="O6" i="9" a="1"/>
  <c r="O6" i="9" s="1"/>
  <c r="N6" i="9" a="1"/>
  <c r="N6" i="9" s="1"/>
  <c r="M6" i="9" a="1"/>
  <c r="M6" i="9" s="1"/>
  <c r="L6" i="9" a="1"/>
  <c r="L6" i="9" s="1"/>
  <c r="K6" i="9" a="1"/>
  <c r="K6" i="9" s="1"/>
  <c r="J6" i="9" a="1"/>
  <c r="J6" i="9" s="1"/>
  <c r="I6" i="9" a="1"/>
  <c r="I6" i="9" s="1"/>
  <c r="H6" i="9" a="1"/>
  <c r="H6" i="9" s="1"/>
  <c r="G6" i="9" a="1"/>
  <c r="G6" i="9" s="1"/>
  <c r="AG5" i="9" a="1"/>
  <c r="AG5" i="9" s="1"/>
  <c r="AF5" i="9" a="1"/>
  <c r="AF5" i="9" s="1"/>
  <c r="AE5" i="9" a="1"/>
  <c r="AE5" i="9" s="1"/>
  <c r="AD5" i="9" a="1"/>
  <c r="AD5" i="9" s="1"/>
  <c r="AC5" i="9" a="1"/>
  <c r="AC5" i="9" s="1"/>
  <c r="AB5" i="9" a="1"/>
  <c r="AB5" i="9" s="1"/>
  <c r="AA5" i="9" a="1"/>
  <c r="AA5" i="9" s="1"/>
  <c r="Z5" i="9" a="1"/>
  <c r="Z5" i="9" s="1"/>
  <c r="Y5" i="9" a="1"/>
  <c r="Y5" i="9" s="1"/>
  <c r="X5" i="9" a="1"/>
  <c r="X5" i="9" s="1"/>
  <c r="W5" i="9" a="1"/>
  <c r="W5" i="9" s="1"/>
  <c r="V5" i="9" a="1"/>
  <c r="V5" i="9" s="1"/>
  <c r="U5" i="9" a="1"/>
  <c r="U5" i="9" s="1"/>
  <c r="T5" i="9" a="1"/>
  <c r="T5" i="9" s="1"/>
  <c r="S5" i="9" a="1"/>
  <c r="S5" i="9" s="1"/>
  <c r="R5" i="9" a="1"/>
  <c r="R5" i="9" s="1"/>
  <c r="Q5" i="9" a="1"/>
  <c r="Q5" i="9" s="1"/>
  <c r="P5" i="9" a="1"/>
  <c r="P5" i="9" s="1"/>
  <c r="O5" i="9" a="1"/>
  <c r="O5" i="9" s="1"/>
  <c r="N5" i="9" a="1"/>
  <c r="N5" i="9" s="1"/>
  <c r="M5" i="9" a="1"/>
  <c r="M5" i="9" s="1"/>
  <c r="L5" i="9" a="1"/>
  <c r="L5" i="9" s="1"/>
  <c r="K5" i="9" a="1"/>
  <c r="K5" i="9" s="1"/>
  <c r="J5" i="9" a="1"/>
  <c r="J5" i="9" s="1"/>
  <c r="I5" i="9" a="1"/>
  <c r="I5" i="9" s="1"/>
  <c r="H5" i="9" a="1"/>
  <c r="H5" i="9" s="1"/>
  <c r="G5" i="9" a="1"/>
  <c r="G5" i="9" s="1"/>
  <c r="W23" i="9" l="1" a="1"/>
  <c r="W23" i="9" s="1"/>
  <c r="W30" i="9" a="1"/>
  <c r="W30" i="9" s="1"/>
  <c r="W16" i="9" a="1"/>
  <c r="W16" i="9" s="1"/>
  <c r="W10" i="9" a="1"/>
  <c r="W10" i="9" s="1"/>
  <c r="W4" i="9" a="1"/>
  <c r="W4" i="9" s="1"/>
  <c r="L30" i="9"/>
  <c r="AB23" i="9"/>
  <c r="L23" i="9"/>
  <c r="H23" i="9"/>
  <c r="Z23" i="9"/>
  <c r="AA23" i="9"/>
  <c r="I23" i="9"/>
  <c r="J23" i="9"/>
  <c r="AD23" i="9"/>
  <c r="K23" i="9"/>
  <c r="M23" i="9"/>
  <c r="AF30" i="9"/>
  <c r="N23" i="9"/>
  <c r="O23" i="9"/>
  <c r="P23" i="9"/>
  <c r="S23" i="9"/>
  <c r="R23" i="9"/>
  <c r="T23" i="9"/>
  <c r="U23" i="9"/>
  <c r="V23" i="9"/>
  <c r="Y23" i="9"/>
  <c r="AC23" i="9"/>
  <c r="G23" i="9"/>
  <c r="Q23" i="9"/>
  <c r="I30" i="9"/>
  <c r="AC30" i="9"/>
  <c r="AE23" i="9"/>
  <c r="J30" i="9"/>
  <c r="AD30" i="9"/>
  <c r="X23" i="9"/>
  <c r="AG30" i="9"/>
  <c r="S30" i="9"/>
  <c r="T30" i="9"/>
  <c r="Z30" i="9"/>
  <c r="AA30" i="9"/>
  <c r="M30" i="9"/>
  <c r="AG23" i="9"/>
  <c r="K30" i="9"/>
  <c r="AE30" i="9"/>
  <c r="X30" i="9"/>
  <c r="Y30" i="9"/>
  <c r="H16" i="9"/>
  <c r="AB16" i="9"/>
  <c r="I16" i="9"/>
  <c r="AC16" i="9"/>
  <c r="AF23" i="9"/>
  <c r="O30" i="9"/>
  <c r="N30" i="9"/>
  <c r="P30" i="9"/>
  <c r="Q30" i="9"/>
  <c r="R30" i="9"/>
  <c r="U30" i="9"/>
  <c r="V30" i="9"/>
  <c r="H30" i="9"/>
  <c r="AB30" i="9"/>
  <c r="J16" i="9"/>
  <c r="AD16" i="9"/>
  <c r="K16" i="9"/>
  <c r="AE16" i="9"/>
  <c r="V4" i="9"/>
  <c r="AA10" i="9"/>
  <c r="L16" i="9"/>
  <c r="AF16" i="9"/>
  <c r="H10" i="9"/>
  <c r="AB10" i="9"/>
  <c r="M16" i="9"/>
  <c r="AG16" i="9"/>
  <c r="X4" i="9"/>
  <c r="I10" i="9"/>
  <c r="AC10" i="9"/>
  <c r="N16" i="9"/>
  <c r="J10" i="9"/>
  <c r="AD10" i="9"/>
  <c r="O16" i="9"/>
  <c r="Z4" i="9"/>
  <c r="K10" i="9"/>
  <c r="AE10" i="9"/>
  <c r="P16" i="9"/>
  <c r="L10" i="9"/>
  <c r="AF10" i="9"/>
  <c r="Q16" i="9"/>
  <c r="R16" i="9"/>
  <c r="S16" i="9"/>
  <c r="T16" i="9"/>
  <c r="U16" i="9"/>
  <c r="V16" i="9"/>
  <c r="X16" i="9"/>
  <c r="Y16" i="9"/>
  <c r="Z16" i="9"/>
  <c r="AA16" i="9"/>
  <c r="M10" i="9"/>
  <c r="AG10" i="9"/>
  <c r="N10" i="9"/>
  <c r="O10" i="9"/>
  <c r="P10" i="9"/>
  <c r="Q10" i="9"/>
  <c r="R10" i="9"/>
  <c r="S10" i="9"/>
  <c r="T10" i="9"/>
  <c r="U10" i="9"/>
  <c r="V10" i="9"/>
  <c r="X10" i="9"/>
  <c r="Y10" i="9"/>
  <c r="U4" i="9"/>
  <c r="Z10" i="9"/>
  <c r="AA4" i="9"/>
  <c r="H4" i="9"/>
  <c r="AB4" i="9"/>
  <c r="I4" i="9"/>
  <c r="AC4" i="9"/>
  <c r="J4" i="9"/>
  <c r="AD4" i="9"/>
  <c r="K4" i="9"/>
  <c r="AE4" i="9"/>
  <c r="L4" i="9"/>
  <c r="AF4" i="9"/>
  <c r="M4" i="9"/>
  <c r="AG4" i="9"/>
  <c r="N4" i="9"/>
  <c r="O4" i="9"/>
  <c r="P4" i="9"/>
  <c r="Q4" i="9"/>
  <c r="R4" i="9"/>
  <c r="S4" i="9"/>
  <c r="T4" i="9"/>
  <c r="Y4" i="9"/>
  <c r="G30" i="9"/>
  <c r="G16" i="9"/>
  <c r="G10" i="9"/>
  <c r="G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I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Samuel Azevedo</author>
  </authors>
  <commentList>
    <comment ref="D80" authorId="0" shapeId="0" xr:uid="{7A12EE62-F971-4E32-831B-1B90CE2C1F1B}">
      <text>
        <r>
          <rPr>
            <b/>
            <sz val="9"/>
            <color indexed="81"/>
            <rFont val="Segoe UI"/>
            <family val="2"/>
          </rPr>
          <t>ALTERAR AKI</t>
        </r>
        <r>
          <rPr>
            <sz val="9"/>
            <color indexed="81"/>
            <rFont val="Segoe UI"/>
            <family val="2"/>
          </rPr>
          <t xml:space="preserve">
</t>
        </r>
      </text>
    </comment>
    <comment ref="D83" authorId="0" shapeId="0" xr:uid="{04A059D0-E3A0-4064-95D0-4EC6FD9A2158}">
      <text>
        <r>
          <rPr>
            <b/>
            <sz val="9"/>
            <color indexed="81"/>
            <rFont val="Segoe UI"/>
            <family val="2"/>
          </rPr>
          <t>ALTERAR AKI</t>
        </r>
        <r>
          <rPr>
            <sz val="9"/>
            <color indexed="81"/>
            <rFont val="Segoe UI"/>
            <family val="2"/>
          </rPr>
          <t xml:space="preserve">
</t>
        </r>
      </text>
    </comment>
    <comment ref="D84" authorId="0" shapeId="0" xr:uid="{657BC19D-4457-4789-B23B-B658EF66FE1E}">
      <text>
        <r>
          <rPr>
            <b/>
            <sz val="9"/>
            <color indexed="81"/>
            <rFont val="Segoe UI"/>
            <family val="2"/>
          </rPr>
          <t>ALTERAR AKI</t>
        </r>
        <r>
          <rPr>
            <sz val="9"/>
            <color indexed="81"/>
            <rFont val="Segoe UI"/>
            <family val="2"/>
          </rPr>
          <t xml:space="preserve">
</t>
        </r>
      </text>
    </comment>
    <comment ref="D85" authorId="0" shapeId="0" xr:uid="{B1CF211A-0F29-4AF0-B8EC-89292959DC73}">
      <text>
        <r>
          <rPr>
            <b/>
            <sz val="9"/>
            <color indexed="81"/>
            <rFont val="Segoe UI"/>
            <family val="2"/>
          </rPr>
          <t>ALTERAR AKI</t>
        </r>
        <r>
          <rPr>
            <sz val="9"/>
            <color indexed="81"/>
            <rFont val="Segoe UI"/>
            <family val="2"/>
          </rPr>
          <t xml:space="preserve">
</t>
        </r>
      </text>
    </comment>
    <comment ref="D86" authorId="0" shapeId="0" xr:uid="{D634F5DA-486D-4F83-B4FD-C62ED530DAFD}">
      <text>
        <r>
          <rPr>
            <b/>
            <sz val="9"/>
            <color indexed="81"/>
            <rFont val="Segoe UI"/>
            <family val="2"/>
          </rPr>
          <t>ALTERAR AKI</t>
        </r>
        <r>
          <rPr>
            <sz val="9"/>
            <color indexed="81"/>
            <rFont val="Segoe UI"/>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<sst xmlns="http://schemas.openxmlformats.org/spreadsheetml/2006/main" count="4768" uniqueCount="1447">
  <si>
    <t>FNHIS SUB 50</t>
  </si>
  <si>
    <t>Projeto:</t>
  </si>
  <si>
    <t>Casa térrea acessível, 2 quartos, Autil=47,46m², conforme Portaria MCID 1416/2023</t>
  </si>
  <si>
    <t>Data-base:</t>
  </si>
  <si>
    <t>Enc sociais:</t>
  </si>
  <si>
    <t>TO</t>
  </si>
  <si>
    <t>Item</t>
  </si>
  <si>
    <t>Macro-Serviço</t>
  </si>
  <si>
    <t>SINAPI</t>
  </si>
  <si>
    <t>Descrição</t>
  </si>
  <si>
    <t>Und.</t>
  </si>
  <si>
    <t>Quant.</t>
  </si>
  <si>
    <t>Preço Unt.
(R$)</t>
  </si>
  <si>
    <t>Custo
(R$)</t>
  </si>
  <si>
    <t>Custo Perc.
(%)</t>
  </si>
  <si>
    <t>Atendimento ao AE099</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</si>
  <si>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</si>
  <si>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</si>
  <si>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</si>
  <si>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</si>
  <si>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</si>
  <si>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</si>
  <si>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</si>
  <si>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</si>
  <si>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</si>
  <si>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</si>
  <si>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</si>
  <si>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</si>
  <si>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SAPATA</t>
  </si>
  <si>
    <t>02.01.01.01</t>
  </si>
  <si>
    <t>ESCAVAÇÃO MECANIZADA PARA BLOCO DE COROAMENTO OU SAPATA COM RETROESCAVADEIRA (INCLUINDO ESCAVAÇÃO PARA COLOCAÇÃO DE FÔRMAS). AF_01/2024</t>
  </si>
  <si>
    <t>M3</t>
  </si>
  <si>
    <t>02.01.01.02</t>
  </si>
  <si>
    <t>PREPARO DE FUNDO DE VALA COM LARGURA MENOR QUE 1,5 M (ACERTO DO SOLO NATURAL). AF_08/2020</t>
  </si>
  <si>
    <t>M2</t>
  </si>
  <si>
    <t>02.01.01.03</t>
  </si>
  <si>
    <t>LASTRO DE CONCRETO MAGRO, APLICADO EM BLOCOS DE COROAMENTO OU SAPATAS, ESPESSURA DE 5 CM. AF_01/2024</t>
  </si>
  <si>
    <t>02.01.01.04</t>
  </si>
  <si>
    <t>FABRICAÇÃO, MONTAGEM E DESMONTAGEM DE FÔRMA PARA SAPATA, EM CHAPA DE MADEIRA COMPENSADA RESINADA, E=17 MM, 4 UTILIZAÇÕES. AF_01/2024</t>
  </si>
  <si>
    <t>02.01.01.05</t>
  </si>
  <si>
    <t>ARMAÇÃO DE SAPATA ISOLADA, VIGA BALDRAME E SAPATA CORRIDA UTILIZANDO AÇO CA-50 DE 10 MM - MONTAGEM. AF_01/2024</t>
  </si>
  <si>
    <t>KG</t>
  </si>
  <si>
    <t>02.01.01.06</t>
  </si>
  <si>
    <t>ARMAÇÃO DE SAPATA ISOLADA, VIGA BALDRAME E SAPATA CORRIDA UTILIZANDO AÇO CA-50 DE 6,3 MM - MONTAGEM. AF_01/2024</t>
  </si>
  <si>
    <t>02.01.01.07</t>
  </si>
  <si>
    <t>ARMAÇÃO DE SAPATA ISOLADA, VIGA BALDRAME E SAPATA CORRIDA UTILIZANDO AÇO CA-60 DE 5 MM - MONTAGEM. AF_01/2024</t>
  </si>
  <si>
    <t>02.01.01.08</t>
  </si>
  <si>
    <t>96556_ADP-01</t>
  </si>
  <si>
    <t xml:space="preserve">CONCRETAGEM DE SAPATA, FCK 20 MPA, COM USO DE JERICA - LANÇAMENTO, ADENSAMENTO E ACABAMENTO. </t>
  </si>
  <si>
    <t>02.01.01.09</t>
  </si>
  <si>
    <t>REATERRO MANUAL DE VALAS, COM PLACA VIBRATÓRIA. AF_08/2023</t>
  </si>
  <si>
    <t>02.01.02</t>
  </si>
  <si>
    <t>BALDRAMES</t>
  </si>
  <si>
    <t>02.01.02.01</t>
  </si>
  <si>
    <t>ESCAVAÇÃO MANUAL PARA VIGA BALDRAME OU SAPATA CORRIDA (INCLUINDO ESCAVAÇÃO PARA COLOCAÇÃO DE FÔRMAS). AF_01/2024</t>
  </si>
  <si>
    <t>02.01.02.02</t>
  </si>
  <si>
    <t>02.01.02.03</t>
  </si>
  <si>
    <t>FABRICAÇÃO, MONTAGEM E DESMONTAGEM DE FÔRMA PARA VIGA BALDRAME, EM MADEIRA SERRADA, E=25 MM, 4 UTILIZAÇÕES. AF_01/2024</t>
  </si>
  <si>
    <t>02.01.02.04</t>
  </si>
  <si>
    <t>ARMAÇÃO DE SAPATA ISOLADA, VIGA BALDRAME E SAPATA CORRIDA UTILIZANDO AÇO CA-50 DE 8 MM - MONTAGEM. AF_01/2024</t>
  </si>
  <si>
    <t>02.01.02.05</t>
  </si>
  <si>
    <t>02.01.02.06</t>
  </si>
  <si>
    <t>02.01.02.07</t>
  </si>
  <si>
    <t>96555_ADP-01</t>
  </si>
  <si>
    <t>CONCRETAGEM DE BLOCO DE COROAMENTO OU VIGA BALDRAME, FCK 20 MPA, COM USO DE JERICA - LANÇAMENTO, ADENSAMENTO E ACABAMENTO. AF_01/2024</t>
  </si>
  <si>
    <t>02.01.02.08</t>
  </si>
  <si>
    <t>02.01.03</t>
  </si>
  <si>
    <t>IMPERMEABILIZAÇÃO</t>
  </si>
  <si>
    <t>02.01.03.01</t>
  </si>
  <si>
    <t>02.01.03.02</t>
  </si>
  <si>
    <t>IMPERMEABILIZAÇÃO DE SUPERFÍCIE COM ARGAMASSA DE CIMENTO E AREIA, COM ADITIVO IMPERMEABILIZANTE, E = 1,5CM. AF_09/2023</t>
  </si>
  <si>
    <t>IMPERMEABILIZAÇÃO DE SUPERFÍCIE COM EMULSÃO ASFÁLTICA, 2 DEMÃOS. AF_09/2023</t>
  </si>
  <si>
    <t>02.02</t>
  </si>
  <si>
    <t>CONTENÇÕES / ARRIMOS ESPECIAIS</t>
  </si>
  <si>
    <t>03</t>
  </si>
  <si>
    <t>SUPRAESTRUTURA</t>
  </si>
  <si>
    <t>03.01</t>
  </si>
  <si>
    <t>PILARES, VIGAS E LAJES</t>
  </si>
  <si>
    <t>03.01.01</t>
  </si>
  <si>
    <t>MONTAGEM E DESMONTAGEM DE FÔRMA DE PILARES RETANGULARES E ESTRUTURAS SIMILARES, PÉ-DIREITO SIMPLES, EM CHAPA DE MADEIRA COMPENSADA RESINADA, 8 UTILIZAÇÕES. AF_09/2020</t>
  </si>
  <si>
    <t>03.01.02</t>
  </si>
  <si>
    <t>92463_ADP-01</t>
  </si>
  <si>
    <t xml:space="preserve">MONTAGEM E DESMONTAGEM DE FÔRMA DE VIGA, SEM ESCORAMENTO, PÉ-DIREITO SIMPLES, EM CHAPA DE MADEIRA RESINADA, 8 UTILIZAÇÕES. </t>
  </si>
  <si>
    <t>03.01.03</t>
  </si>
  <si>
    <t>MONTAGEM E DESMONTAGEM DE FÔRMA DE VIGA, ESCORAMENTO COM GARFO DE MADEIRA, PÉ-DIREITO SIMPLES, EM CHAPA DE MADEIRA RESINADA, 8 UTILIZAÇÕES. AF_09/2020</t>
  </si>
  <si>
    <t>03.01.04</t>
  </si>
  <si>
    <t>ARMAÇÃO DE PILAR OU VIGA DE ESTRUTURA CONVENCIONAL DE CONCRETO ARMADO UTILIZANDO AÇO CA-60 DE 5,0 MM - MONTAGEM. AF_06/2022</t>
  </si>
  <si>
    <t>03.01.05</t>
  </si>
  <si>
    <t>ARMAÇÃO DE PILAR OU VIGA DE ESTRUTURA CONVENCIONAL DE CONCRETO ARMADO UTILIZANDO AÇO CA-50 DE 6,3 MM - MONTAGEM. AF_06/2022</t>
  </si>
  <si>
    <t>03.01.06</t>
  </si>
  <si>
    <t>ARMAÇÃO DE PILAR OU VIGA DE ESTRUTURA CONVENCIONAL DE CONCRETO ARMADO UTILIZANDO AÇO CA-50 DE 8,0 MM - MONTAGEM. AF_06/2022</t>
  </si>
  <si>
    <t>ARMAÇÃO DE PILAR OU VIGA DE ESTRUTURA CONVENCIONAL DE CONCRETO ARMADO UTILIZANDO AÇO CA-50 DE 10,0 MM - MONTAGEM. AF_06/2022</t>
  </si>
  <si>
    <t>03.01.08</t>
  </si>
  <si>
    <t>103669_ADP-01</t>
  </si>
  <si>
    <t>CONCRETAGEM DE PILARES, FCK = 20 MPA,  COM USO DE BALDES - LANÇAMENTO, ADENSAMENTO E ACABAMENTO. AF_02/2022</t>
  </si>
  <si>
    <t>103682_ADP-01</t>
  </si>
  <si>
    <t>CONCRETAGEM DE VIGAS E LAJES, FCK=20 MPA, PARA QUALQUER TIPO DE LAJE COM BALDES EM EDIFICAÇÃO TÉRREA - LANÇAMENTO, ADENSAMENTO E ACABAMENTO. AF_02/2022</t>
  </si>
  <si>
    <t>04</t>
  </si>
  <si>
    <t>PAREDES E PAINÉIS</t>
  </si>
  <si>
    <t>04.01</t>
  </si>
  <si>
    <t>ALVENARIA/FECHAMENTOS</t>
  </si>
  <si>
    <t>04.01.01</t>
  </si>
  <si>
    <t>ALVENARIA DE VEDAÇÃO DE BLOCOS CERÂMICOS FURADOS NA HORIZONTAL DE 9X19X19 CM (ESPESSURA 9 CM) E ARGAMASSA DE ASSENTAMENTO COM PREPARO EM BETONEIRA. AF_12/2021</t>
  </si>
  <si>
    <t>04.01.02</t>
  </si>
  <si>
    <t>M</t>
  </si>
  <si>
    <t>04.01.03</t>
  </si>
  <si>
    <t>CONTRAVERGA MOLDADA IN LOCO EM CONCRETO, ESPESSURA DE *10* CM. AF_03/2024</t>
  </si>
  <si>
    <t>04.02</t>
  </si>
  <si>
    <t>ESQUADRIAS METÁLICAS</t>
  </si>
  <si>
    <t>04.02.01</t>
  </si>
  <si>
    <t>04.02.02</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</si>
  <si>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</si>
  <si>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04.02.03</t>
  </si>
  <si>
    <t>04.03</t>
  </si>
  <si>
    <t>ESQUADRIAS DE MADEIRAS</t>
  </si>
  <si>
    <t>04.03.01</t>
  </si>
  <si>
    <t>KIT DE PORTA DE MADEIRA PARA PINTURA, SEMI-OCA (LEVE OU MÉDIA), PADRÃO POPULAR, 80X210CM, ESPESSURA DE 3,5CM, ITENS INCLUSOS: DOBRADIÇAS, MONTAGEM E INSTALAÇÃO DO BATENTE, FECHADURA COM EXECUÇÃO DO FURO - FORNECIMENTO E INSTALAÇÃO. AF_12/2019</t>
  </si>
  <si>
    <t>04.04</t>
  </si>
  <si>
    <t>VIDROS E ESQUADRIAS ESPECIAIS</t>
  </si>
  <si>
    <t>05</t>
  </si>
  <si>
    <t>COBERTURA E PROTEÇÕES</t>
  </si>
  <si>
    <t>05.01</t>
  </si>
  <si>
    <t>TELHADOS</t>
  </si>
  <si>
    <t>05.01.01</t>
  </si>
  <si>
    <t>05.01.02</t>
  </si>
  <si>
    <t>05.01.03</t>
  </si>
  <si>
    <t>PINTURA IMUNIZANTE PARA MADEIRA, 1 DEMÃO. AF_01/2021</t>
  </si>
  <si>
    <t>05.01.04</t>
  </si>
  <si>
    <t>AMARRAÇÃO DE TELHAS CERÂMICAS OU DE CONCRETO. AF_07/2019</t>
  </si>
  <si>
    <t>UN</t>
  </si>
  <si>
    <t>05.01.05</t>
  </si>
  <si>
    <t>CUMEEIRA PARA TELHA CERÂMICA EMBOÇADA COM ARGAMASSA TRAÇO 1:2:9 (CIMENTO, CAL E AREIA) PARA TELHADOS COM ATÉ 2 ÁGUAS, INCLUSO TRANSPORTE VERTICAL. AF_07/2019</t>
  </si>
  <si>
    <t>05.01.06</t>
  </si>
  <si>
    <t>FABRICAÇÃO E INSTALAÇÃO DE TESOURA INTEIRA EM MADEIRA NÃO APARELHADA, VÃO DE 6 M, PARA TELHA CERÂMICA OU DE CONCRETO, INCLUSO IÇAMENTO. AF_07/2019</t>
  </si>
  <si>
    <t>05.02</t>
  </si>
  <si>
    <t>IMPERMEBILIZAÇÕES</t>
  </si>
  <si>
    <t>06</t>
  </si>
  <si>
    <t>REVESTIMENTOS</t>
  </si>
  <si>
    <t>06.01</t>
  </si>
  <si>
    <t>REVESTIMENTOS INTERNOS</t>
  </si>
  <si>
    <t>06.01.01</t>
  </si>
  <si>
    <t>06.01.02</t>
  </si>
  <si>
    <t>06.01.03</t>
  </si>
  <si>
    <t>06.01.06</t>
  </si>
  <si>
    <t>06.02</t>
  </si>
  <si>
    <t>REVESTIMENTOS CERÂMICOS</t>
  </si>
  <si>
    <t>06.02.01</t>
  </si>
  <si>
    <t>06.02.02</t>
  </si>
  <si>
    <t>06.03</t>
  </si>
  <si>
    <t>REVESTIMENTOS EXTERNOS</t>
  </si>
  <si>
    <t>06.03.01</t>
  </si>
  <si>
    <t>06.03.02</t>
  </si>
  <si>
    <t>06.03.03</t>
  </si>
  <si>
    <t>06.04</t>
  </si>
  <si>
    <t>FORROS</t>
  </si>
  <si>
    <t>06.04.01</t>
  </si>
  <si>
    <t>06.05</t>
  </si>
  <si>
    <t>PINTURA</t>
  </si>
  <si>
    <t>06.05.01</t>
  </si>
  <si>
    <t>PINTURAS INTERNAS</t>
  </si>
  <si>
    <t>06.05.01.01</t>
  </si>
  <si>
    <t>FUNDO SELADOR ACRÍLICO, APLICAÇÃO MANUAL EM PAREDE, UMA DEMÃO. AF_04/2023</t>
  </si>
  <si>
    <t>06.05.01.02</t>
  </si>
  <si>
    <t>FUNDO SELADOR ACRÍLICO, APLICAÇÃO MANUAL EM TETO, UMA DEMÃO. AF_04/2023</t>
  </si>
  <si>
    <t>06.05.02</t>
  </si>
  <si>
    <t>PINTURAS EXTERNAS</t>
  </si>
  <si>
    <t>06.05.02.01</t>
  </si>
  <si>
    <t>06.05.02.02</t>
  </si>
  <si>
    <t>06.05.03</t>
  </si>
  <si>
    <t>PINTURA ESQUADRIAS</t>
  </si>
  <si>
    <t>06.05.03.01</t>
  </si>
  <si>
    <t>LIXAMENTO DE MADEIRA PARA APLICAÇÃO DE FUNDO OU PINTURA. AF_01/2021</t>
  </si>
  <si>
    <t>06.05.03.02</t>
  </si>
  <si>
    <t>102198_ADP-01</t>
  </si>
  <si>
    <t>PINTURA FUNDO NIVELADOR ACRÍLICO BRANCO EM MADEIRA. AF_01/2021</t>
  </si>
  <si>
    <t>06.05.03.03</t>
  </si>
  <si>
    <t>PINTURA TINTA DE ACABAMENTO (PIGMENTADA) ESMALTE SINTÉTICO ACETINADO EM MADEIRA, 2 DEMÃOS. AF_01/2021</t>
  </si>
  <si>
    <t>06.06</t>
  </si>
  <si>
    <t>ESPECIAIS / ELEMENTOS FACHADA</t>
  </si>
  <si>
    <t>07</t>
  </si>
  <si>
    <t>PAVIMENTAÇÕES</t>
  </si>
  <si>
    <t>07.01</t>
  </si>
  <si>
    <t>MADEIRA</t>
  </si>
  <si>
    <t>07.02</t>
  </si>
  <si>
    <t>CERÂMICA</t>
  </si>
  <si>
    <t>07.02.01</t>
  </si>
  <si>
    <t>COMPACTAÇÃO MECÂNICA DE SOLO PARA EXECUÇÃO DE RADIER, PISO DE CONCRETO OU LAJE SOBRE SOLO, COM COMPACTADOR DE SOLOS TIPO PLACA VIBRATÓRIA. AF_09/2021</t>
  </si>
  <si>
    <t>07.02.02</t>
  </si>
  <si>
    <t>LASTRO COM MATERIAL GRANULAR (PEDRA BRITADA N.3), APLICADO EM PISOS OU LAJES SOBRE SOLO, ESPESSURA DE *10 CM*. AF_01/2024</t>
  </si>
  <si>
    <t>07.02.03</t>
  </si>
  <si>
    <t>07.02.04</t>
  </si>
  <si>
    <t>LASTRO DE CONCRETO MAGRO, APLICADO EM PISOS, LAJES SOBRE SOLO OU RADIERS, ESPESSURA DE 5 CM. AF_01/2024</t>
  </si>
  <si>
    <t>07.02.05</t>
  </si>
  <si>
    <t>CONTRAPISO EM ARGAMASSA TRAÇO 1:4 (CIMENTO E AREIA), PREPARO MECÂNICO COM BETONEIRA 400 L, APLICADO EM ÁREAS MOLHADAS SOBRE LAJE, ADERIDO, ACABAMENTO NÃO REFORÇADO, ESPESSURA 3CM. AF_07/2021</t>
  </si>
  <si>
    <t>07.02.06</t>
  </si>
  <si>
    <t>CONTRAPISO EM ARGAMASSA TRAÇO 1:4 (CIMENTO E AREIA), PREPARO MECÂNICO COM BETONEIRA 400 L, APLICADO EM ÁREAS SECAS SOBRE LAJE, ADERIDO, ACABAMENTO NÃO REFORÇADO, ESPESSURA 3CM. AF_07/2021</t>
  </si>
  <si>
    <t>07.03</t>
  </si>
  <si>
    <t>CARPETE</t>
  </si>
  <si>
    <t>07.04</t>
  </si>
  <si>
    <t>CIMENTADOS</t>
  </si>
  <si>
    <t>07.04.01</t>
  </si>
  <si>
    <t>EXECUÇÃO DE PASSEIO (CALÇADA) OU PISO DE CONCRETO COM CONCRETO MOLDADO IN LOCO, FEITO EM OBRA, ACABAMENTO CONVENCIONAL, NÃO ARMADO. AF_08/2022</t>
  </si>
  <si>
    <t>07.05</t>
  </si>
  <si>
    <t>RODAPÉS, SOLEIRAS E PEITORIS</t>
  </si>
  <si>
    <t>07.05.01</t>
  </si>
  <si>
    <t>RODPÉS, SOLEIRAS E PEITORIS</t>
  </si>
  <si>
    <t>SOLEIRA EM MÁRMORE, LARGURA 15 CM, ESPESSURA 2,0 CM. AF_09/2020</t>
  </si>
  <si>
    <t>07.05.02</t>
  </si>
  <si>
    <t>RODAPÉ CERÂMICO DE 7CM DE ALTURA COM PLACAS TIPO ESMALTADA DE DIMENSÕES 35X35CM. AF_02/2023</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</si>
  <si>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</si>
  <si>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</si>
  <si>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</si>
  <si>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</si>
  <si>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</si>
  <si>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</si>
  <si>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</si>
  <si>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</si>
  <si>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</si>
  <si>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</si>
  <si>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</si>
  <si>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</si>
  <si>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</si>
  <si>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</si>
  <si>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</si>
  <si>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</si>
  <si>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</si>
  <si>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08.01.02</t>
  </si>
  <si>
    <t>ILUMINAÇÃO, TOMADAS E INTERRUPTORES</t>
  </si>
  <si>
    <t>08.01.02.01</t>
  </si>
  <si>
    <t>LUMINÁRIA TIPO PLAFON CIRCULAR, DE SOBREPOR, COM LED DE 12/13 W - FORNECIMENTO E INSTALAÇÃO. AF_09/2024</t>
  </si>
  <si>
    <t>08.01.02.02</t>
  </si>
  <si>
    <t>LÂMPADA COMPACTA DE LED 10 W, BASE E27 - FORNECIMENTO E INSTALAÇÃO. AF_09/2024</t>
  </si>
  <si>
    <t>08.01.02.03</t>
  </si>
  <si>
    <t>INTERRUPTOR SIMPLES (1 MÓDULO), 10A/250V, INCLUINDO SUPORTE E PLACA - FORNECIMENTO E INSTALAÇÃO. AF_03/2023</t>
  </si>
  <si>
    <t>08.01.02.04</t>
  </si>
  <si>
    <t>INTERRUPTOR SIMPLES (2 MÓDULOS), 10A/250V, INCLUINDO SUPORTE E PLACA - FORNECIMENTO E INSTALAÇÃO. AF_03/2023</t>
  </si>
  <si>
    <t>08.01.02.05</t>
  </si>
  <si>
    <t>TOMADA BAIXA DE EMBUTIR (1 MÓDULO), 2P+T 10 A, INCLUINDO SUPORTE E PLACA - FORNECIMENTO E INSTALAÇÃO. AF_03/2023</t>
  </si>
  <si>
    <t>08.01.02.06</t>
  </si>
  <si>
    <t>TOMADA MÉDIA DE EMBUTIR (1 MÓDULO), 2P+T 10 A, INCLUINDO SUPORTE E PLACA - FORNECIMENTO E INSTALAÇÃO. AF_03/2023</t>
  </si>
  <si>
    <t>08.01.02.07</t>
  </si>
  <si>
    <t>TOMADA ALTA DE EMBUTIR (1 MÓDULO), 2P+T 20 A, INCLUINDO SUPORTE E PLACA - FORNECIMENTO E INSTALAÇÃO. AF_03/2023</t>
  </si>
  <si>
    <t>08.01.02.08</t>
  </si>
  <si>
    <t>INTERRUPTOR PULSADOR CAMPAINHA (1 MÓDULO), 10A/250V, INCLUINDO SUPORTE E PLACA - FORNECIMENTO E INSTALAÇÃO. AF_03/2023</t>
  </si>
  <si>
    <t>08.01.02.09</t>
  </si>
  <si>
    <t>CAMPAINHA CIGARRA (1 MÓDULO), 10A/250V, INCLUINDO SUPORTE E PLACA - FORNECIMENTO E INSTALAÇÃO. AF_03/2023</t>
  </si>
  <si>
    <t>08.01.02.10</t>
  </si>
  <si>
    <t>91947_ADP-01</t>
  </si>
  <si>
    <t>08.01.02.11</t>
  </si>
  <si>
    <t>CAIXA RETANGULAR 4" X 2" BAIXA (0,30 M DO PISO), PVC, INSTALADA EM PAREDE - FORNECIMENTO E INSTALAÇÃO. AF_03/2023</t>
  </si>
  <si>
    <t>08.01.02.12</t>
  </si>
  <si>
    <t>CAIXA RETANGULAR 4" X 2" MÉDIA (1,30 M DO PISO), PVC, INSTALADA EM PAREDE - FORNECIMENTO E INSTALAÇÃO. AF_03/2023</t>
  </si>
  <si>
    <t>08.01.02.13</t>
  </si>
  <si>
    <t>CAIXA RETANGULAR 4" X 2" ALTA (2,00 M DO PISO), PVC, INSTALADA EM PAREDE - FORNECIMENTO E INSTALAÇÃO. AF_03/2023</t>
  </si>
  <si>
    <t>08.01.02.14</t>
  </si>
  <si>
    <t>CAIXA OCTOGONAL 3" X 3", PVC, INSTALADA EM LAJE - FORNECIMENTO E INSTALAÇÃO. AF_03/2023</t>
  </si>
  <si>
    <t>08.01.03</t>
  </si>
  <si>
    <t>FIOS E CABOS</t>
  </si>
  <si>
    <t>08.01.03.01</t>
  </si>
  <si>
    <t>CABO DE COBRE FLEXÍVEL ISOLADO, 1,5 MM², ANTI-CHAMA 450/750 V, PARA CIRCUITOS TERMINAIS - FORNECIMENTO E INSTALAÇÃO. AF_03/2023</t>
  </si>
  <si>
    <t>08.01.03.02</t>
  </si>
  <si>
    <t>CABO DE COBRE FLEXÍVEL ISOLADO, 2,5 MM², ANTI-CHAMA 450/750 V, PARA CIRCUITOS TERMINAIS - FORNECIMENTO E INSTALAÇÃO. AF_03/2023</t>
  </si>
  <si>
    <t>08.01.03.03</t>
  </si>
  <si>
    <t>CABO DE COBRE FLEXÍVEL ISOLADO, 4 MM², ANTI-CHAMA 450/750 V, PARA CIRCUITOS TERMINAIS - FORNECIMENTO E INSTALAÇÃO. AF_03/2023</t>
  </si>
  <si>
    <t>08.01.03.04</t>
  </si>
  <si>
    <t>08.01.03.05</t>
  </si>
  <si>
    <t>08.01.03.06</t>
  </si>
  <si>
    <t>ELETRODUTO FLEXÍVEL CORRUGADO, PVC, DN 25 MM (3/4"), PARA CIRCUITOS TERMINAIS, INSTALADO EM FORRO - FORNECIMENTO E INSTALAÇÃO. AF_03/2023</t>
  </si>
  <si>
    <t>08.01.03.07</t>
  </si>
  <si>
    <t>ELETRODUTO FLEXÍVEL CORRUGADO, PVC, DN 25 MM (3/4"), PARA CIRCUITOS TERMINAIS, INSTALADO EM PAREDE - FORNECIMENTO E INSTALAÇÃO. AF_03/2023</t>
  </si>
  <si>
    <t>08.01.03.08</t>
  </si>
  <si>
    <t>ELETRODUTO FLEXÍVEL CORRUGADO REFORÇADO, PVC, DN 25 MM (3/4"), PARA CIRCUITOS TERMINAIS, INSTALADO EM LAJE - FORNECIMENTO E INSTALAÇÃO. AF_03/2023</t>
  </si>
  <si>
    <t>08.01.03.09</t>
  </si>
  <si>
    <t>RASGO LINEAR MANUAL EM ALVENARIA, PARA ELETRODUTOS, DIÂMETROS MENORES OU IGUAIS A 40 MM. AF_09/2023</t>
  </si>
  <si>
    <t>08.02</t>
  </si>
  <si>
    <t>HIDRÁULICAS / GÁS / INCÊNCIO</t>
  </si>
  <si>
    <t>08.02.01</t>
  </si>
  <si>
    <t>TUBULAÇÕES E CONEXÕES</t>
  </si>
  <si>
    <t>08.02.01.01</t>
  </si>
  <si>
    <t>08.02.01.02</t>
  </si>
  <si>
    <t>JOELHO 90 GRAUS, PVC, SOLDÁVEL, DN 25MM, INSTALADO EM RAMAL OU SUB-RAMAL DE ÁGUA - FORNECIMENTO E INSTALAÇÃO. AF_06/2022</t>
  </si>
  <si>
    <t>08.02.01.03</t>
  </si>
  <si>
    <t>TE, PVC, SOLDÁVEL, DN 25MM, INSTALADO EM RAMAL OU SUB-RAMAL DE ÁGUA - FORNECIMENTO E INSTALAÇÃO. AF_06/2022</t>
  </si>
  <si>
    <t>08.02.01.04</t>
  </si>
  <si>
    <t>08.02.01.05</t>
  </si>
  <si>
    <t>TUBO, PVC, SOLDÁVEL, DE 25MM, INSTALADO EM PRUMADA DE ÁGUA - FORNECIMENTO E INSTALAÇÃO. AF_06/2022</t>
  </si>
  <si>
    <t>08.02.01.06</t>
  </si>
  <si>
    <t>TUBO, PVC, SOLDÁVEL, DE 25MM, INSTALADO EM RAMAL OU SUB-RAMAL DE ÁGUA - FORNECIMENTO E INSTALAÇÃO. AF_06/2022</t>
  </si>
  <si>
    <t>08.02.01.07</t>
  </si>
  <si>
    <t>CPU-01</t>
  </si>
  <si>
    <t>FORNECIMENTO E INSTALAÇÃO DE PRESSURIZADOR ACOPLADO AO CHUVEIRO (TENSÃO: 127V - PRESSÃO MINIMA: 0,7MCA / PRESSÃO MÁXIMA: 2,5MCA - ENTRADA 1/2" / SAÍDA 1/2")</t>
  </si>
  <si>
    <t>08.02.02</t>
  </si>
  <si>
    <t xml:space="preserve">REGISTROS </t>
  </si>
  <si>
    <t>08.02.02.01</t>
  </si>
  <si>
    <t>REGISTRO DE PRESSÃO BRUTO, LATÃO, ROSCÁVEL, 3/4", COM ACABAMENTO E CANOPLA CROMADOS - FORNECIMENTO E INSTALAÇÃO. AF_08/2021</t>
  </si>
  <si>
    <t>08.02.02.02</t>
  </si>
  <si>
    <t>REGISTRO DE GAVETA BRUTO, LATÃO, ROSCÁVEL, 3/4", COM ACABAMENTO E CANOPLA CROMADOS - FORNECIMENTO E INSTALAÇÃO. AF_08/2021</t>
  </si>
  <si>
    <t>08.02.02.03</t>
  </si>
  <si>
    <t>08.02.02.04</t>
  </si>
  <si>
    <t>ENGATE FLEXÍVEL EM PLÁSTICO BRANCO, 1/2" X 40CM - FORNECIMENTO E INSTALAÇÃO. AF_01/2020</t>
  </si>
  <si>
    <t>08.02.03</t>
  </si>
  <si>
    <t>ENTRADA / ALIMENTAÇÃO</t>
  </si>
  <si>
    <t>08.02.03.01</t>
  </si>
  <si>
    <t>KIT CAVALETE PARA MEDIÇÃO DE ÁGUA - ENTRADA INDIVIDUALIZADA, EM PVC 25 MM (3/4"), PARA 1 MEDIDOR - FORNECIMENTO E INSTALAÇÃO (EXCLUSIVE HIDRÔMETRO). AF_03/2024</t>
  </si>
  <si>
    <t>08.02.03.02</t>
  </si>
  <si>
    <t>104994_ADP-01</t>
  </si>
  <si>
    <t>08.02.03.03</t>
  </si>
  <si>
    <t>REGISTRO DE GAVETA BRUTO, LATÃO, ROSCÁVEL, 3/4" - FORNECIMENTO E INSTALAÇÃO. AF_08/2021</t>
  </si>
  <si>
    <t>08.02.03.04</t>
  </si>
  <si>
    <t>TUBO, PVC, SOLDÁVEL, DE 25MM, INSTALADO EM RAMAL DE DISTRIBUIÇÃO DE ÁGUA - FORNECIMENTO E INSTALAÇÃO. AF_06/2022</t>
  </si>
  <si>
    <t>08.02.03.05</t>
  </si>
  <si>
    <t>JOELHO 90 GRAUS, PVC, SOLDÁVEL, DN 25MM, INSTALADO EM RAMAL DE DISTRIBUIÇÃO DE ÁGUA - FORNECIMENTO E INSTALAÇÃO. AF_06/2022</t>
  </si>
  <si>
    <t>08.02.03.07</t>
  </si>
  <si>
    <t>TE, PVC, SOLDÁVEL, DN 25MM, INSTALADO EM RAMAL DE DISTRIBUIÇÃO DE ÁGUA - FORNECIMENTO E INSTALAÇÃO. AF_06/2022</t>
  </si>
  <si>
    <t>08.02.04</t>
  </si>
  <si>
    <t>CAIXA D'ÁGUA E BARRILETE</t>
  </si>
  <si>
    <t>08.02.04.01</t>
  </si>
  <si>
    <t>CAIXA D´ÁGUA EM POLIETILENO, 500 LITROS - FORNECIMENTO E INSTALAÇÃO. AF_06/2021</t>
  </si>
  <si>
    <t>08.02.04.02</t>
  </si>
  <si>
    <t>FURO EM CAIXA D'ÁGUA COM ESPESSURA DE 2 ATÉ 5 MM E DIÂMETRO DE 25 MM. AF_06/2021</t>
  </si>
  <si>
    <t>08.02.04.03</t>
  </si>
  <si>
    <t>FURO EM CAIXA D'ÁGUA COM ESPESSURA DE 2 ATÉ 5 MM E DIÂMETRO DE 32 MM. AF_06/2021</t>
  </si>
  <si>
    <t>08.02.04.04</t>
  </si>
  <si>
    <t>08.02.04.05</t>
  </si>
  <si>
    <t>ADAPTADOR COM FLANGE E ANEL DE VEDAÇÃO, PVC, SOLDÁVEL, DN 32 MM X 1", INSTALADO EM RESERVAÇÃO PREDIAL DE ÁGUA - FORNECIMENTO E INSTALAÇÃO. AF_04/2024</t>
  </si>
  <si>
    <t>08.02.04.06</t>
  </si>
  <si>
    <t>TORNEIRA DE BOIA PARA CAIXA D'ÁGUA, ROSCÁVEL, 3/4" - FORNECIMENTO E INSTALAÇÃO. AF_08/2021</t>
  </si>
  <si>
    <t>08.02.04.07</t>
  </si>
  <si>
    <t>08.02.04.08</t>
  </si>
  <si>
    <t>JOELHO 90 GRAUS, PVC, SOLDÁVEL, DN 32MM, INSTALADO EM RAMAL DE DISTRIBUIÇÃO DE ÁGUA - FORNECIMENTO E INSTALAÇÃO. AF_06/2022</t>
  </si>
  <si>
    <t>08.02.04.09</t>
  </si>
  <si>
    <t>JOELHO 45 GRAUS, PVC, SOLDÁVEL, DN 32MM, INSTALADO EM RAMAL DE DISTRIBUIÇÃO DE ÁGUA - FORNECIMENTO E INSTALAÇÃO. AF_06/2022</t>
  </si>
  <si>
    <t>08.02.04.10</t>
  </si>
  <si>
    <t>BUCHA DE REDUÇÃO, CURTA, PVC, SOLDÁVEL, DN 32 X 25 MM, INSTALADO EM RAMAL DE DISTRIBUIÇÃO DE ÁGUA - FORNECIMENTO E INSTALAÇÃO. AF_06/2022</t>
  </si>
  <si>
    <t>08.02.04.11</t>
  </si>
  <si>
    <t>TE, PVC, SOLDÁVEL, DN 32MM, INSTALADO EM RAMAL DE DISTRIBUIÇÃO DE ÁGUA - FORNECIMENTO E INSTALAÇÃO. AF_06/2022</t>
  </si>
  <si>
    <t>08.02.04.12</t>
  </si>
  <si>
    <t>TÊ DE REDUÇÃO, PVC, SOLDÁVEL, DN 32MM X 25MM, INSTALADO EM RAMAL DE DISTRIBUIÇÃO DE ÁGUA - FORNECIMENTO E INSTALAÇÃO. AF_06/2022</t>
  </si>
  <si>
    <t>08.02.04.13</t>
  </si>
  <si>
    <t>08.02.04.14</t>
  </si>
  <si>
    <t>TUBO, PVC, SOLDÁVEL, DE 32MM, INSTALADO EM RAMAL DE DISTRIBUIÇÃO DE ÁGUA - FORNECIMENTO E INSTALAÇÃO. AF_06/2022</t>
  </si>
  <si>
    <t>08.03</t>
  </si>
  <si>
    <t>SANITÁRIAS / PLUVIAL</t>
  </si>
  <si>
    <t>08.03.01</t>
  </si>
  <si>
    <t>08.03.01.01</t>
  </si>
  <si>
    <t>JOELHO 45 GRAUS, PVC, SERIE NORMAL, ESGOTO PREDIAL, DN 40 MM, JUNTA SOLDÁVEL, FORNECIDO E INSTALADO EM RAMAL DE DESCARGA OU RAMAL DE ESGOTO SANITÁRIO. AF_08/2022</t>
  </si>
  <si>
    <t>08.03.01.02</t>
  </si>
  <si>
    <t>JOELHO 45 GRAUS, PVC, SERIE NORMAL, ESGOTO PREDIAL, DN 50 MM, JUNTA ELÁSTICA, FORNECIDO E INSTALADO EM RAMAL DE DESCARGA OU RAMAL DE ESGOTO SANITÁRIO. AF_08/2022</t>
  </si>
  <si>
    <t>08.03.01.03</t>
  </si>
  <si>
    <t>JOELHO 90 GRAUS, PVC, SERIE NORMAL, ESGOTO PREDIAL, DN 40 MM, JUNTA SOLDÁVEL, FORNECIDO E INSTALADO EM RAMAL DE DESCARGA OU RAMAL DE ESGOTO SANITÁRIO. AF_08/2022</t>
  </si>
  <si>
    <t>08.03.01.04</t>
  </si>
  <si>
    <t>JOELHO 90 GRAUS, PVC, SERIE NORMAL, ESGOTO PREDIAL, DN 50 MM, JUNTA ELÁSTICA, FORNECIDO E INSTALADO EM RAMAL DE DESCARGA OU RAMAL DE ESGOTO SANITÁRIO. AF_08/2022</t>
  </si>
  <si>
    <t>08.03.01.05</t>
  </si>
  <si>
    <t>JOELHO 90 GRAUS, PVC, SERIE NORMAL, ESGOTO PREDIAL, DN 100 MM, JUNTA ELÁSTICA, FORNECIDO E INSTALADO EM RAMAL DE DESCARGA OU RAMAL DE ESGOTO SANITÁRIO. AF_08/2022</t>
  </si>
  <si>
    <t>08.03.01.06</t>
  </si>
  <si>
    <t>TE, PVC, SERIE NORMAL, ESGOTO PREDIAL, DN 50 X 50 MM, JUNTA ELÁSTICA, FORNECIDO E INSTALADO EM RAMAL DE DESCARGA OU RAMAL DE ESGOTO SANITÁRIO. AF_08/2022</t>
  </si>
  <si>
    <t>08.03.01.07</t>
  </si>
  <si>
    <t>JUNÇÃO DE REDUÇÃO INVERTIDA, PVC, SÉRIE NORMAL, ESGOTO PREDIAL, DN 100 X 50 MM, JUNTA ELÁSTICA, FORNECIDO E INSTALADO EM RAMAL DE DESCARGA OU RAMAL DE ESGOTO SANITÁRIO. AF_08/2022</t>
  </si>
  <si>
    <t>08.03.01.08</t>
  </si>
  <si>
    <t>TERMINAL DE VENTILAÇÃO, PVC, SÉRIE NORMAL, ESGOTO PREDIAL, DN 50 MM, JUNTA SOLDÁVEL, FORNECIDO E INSTALADO EM PRUMADA DE ESGOTO SANITÁRIO OU VENTILAÇÃO. AF_08/2022</t>
  </si>
  <si>
    <t>08.03.01.09</t>
  </si>
  <si>
    <t>TUBO PVC, SERIE NORMAL, ESGOTO PREDIAL, DN 40 MM, FORNECIDO E INSTALADO EM RAMAL DE DESCARGA OU RAMAL DE ESGOTO SANITÁRIO. AF_08/2022</t>
  </si>
  <si>
    <t>08.03.01.10</t>
  </si>
  <si>
    <t>TUBO PVC, SERIE NORMAL, ESGOTO PREDIAL, DN 50 MM, FORNECIDO E INSTALADO EM RAMAL DE DESCARGA OU RAMAL DE ESGOTO SANITÁRIO. AF_08/2022</t>
  </si>
  <si>
    <t>08.03.01.11</t>
  </si>
  <si>
    <t>TUBO PVC, SERIE NORMAL, ESGOTO PREDIAL, DN 50 MM, FORNECIDO E INSTALADO EM PRUMADA DE ESGOTO SANITÁRIO OU VENTILAÇÃO. AF_08/2022</t>
  </si>
  <si>
    <t>08.03.01.12</t>
  </si>
  <si>
    <t>TUBO PVC, SERIE NORMAL, ESGOTO PREDIAL, DN 100 MM, FORNECIDO E INSTALADO EM RAMAL DE DESCARGA OU RAMAL DE ESGOTO SANITÁRIO. AF_08/2022</t>
  </si>
  <si>
    <t>08.03.02</t>
  </si>
  <si>
    <t>ACESSÓRIOS/CAIXAS</t>
  </si>
  <si>
    <t>08.03.02.01</t>
  </si>
  <si>
    <t>CAIXA ENTERRADA HIDRÁULICA RETANGULAR EM ALVENARIA COM TIJOLOS CERÂMICOS MACIÇOS, DIMENSÕES INTERNAS: 0,6X0,6X0,6 M PARA REDE DE ESGOTO. AF_12/2020</t>
  </si>
  <si>
    <t>08.03.02.02</t>
  </si>
  <si>
    <t>CAIXA SIFONADA, PVC, DN 100 X 100 X 50 MM, JUNTA ELÁSTICA, FORNECIDA E INSTALADA EM RAMAL DE DESCARGA OU EM RAMAL DE ESGOTO SANITÁRIO. AF_08/2022</t>
  </si>
  <si>
    <t>08.03.02.03</t>
  </si>
  <si>
    <t>RALO SIFONADO REDONDO, PVC, DN 100 X 40 MM, JUNTA SOLDÁVEL, FORNECIDO E INSTALADO EM RAMAL DE DESCARGA OU EM RAMAL DE ESGOTO SANITÁRIO. AF_08/2022</t>
  </si>
  <si>
    <t>08.03.02.04</t>
  </si>
  <si>
    <t>RALO SECO CÔNICO, PVC, DN 100 X 40 MM, JUNTA SOLDÁVEL, FORNECIDO E INSTALADO EM RAMAL DE DESCARGA OU EM RAMAL DE ESGOTO SANITÁRIO. AF_08/2022</t>
  </si>
  <si>
    <t>08.03.02.05</t>
  </si>
  <si>
    <t>08.04</t>
  </si>
  <si>
    <t>APARELHOS, METAIS E BANCADAS</t>
  </si>
  <si>
    <t>08.04.01</t>
  </si>
  <si>
    <t>08.04.02</t>
  </si>
  <si>
    <t>08.04.03</t>
  </si>
  <si>
    <t>08.04.04</t>
  </si>
  <si>
    <t>08.04.05</t>
  </si>
  <si>
    <t>08.05</t>
  </si>
  <si>
    <t>ELEVADORES / BOMBAS</t>
  </si>
  <si>
    <t>08.06</t>
  </si>
  <si>
    <t>CLIMATIZAÇÃO</t>
  </si>
  <si>
    <t>08.07</t>
  </si>
  <si>
    <t>LÓGICA</t>
  </si>
  <si>
    <t>08.08</t>
  </si>
  <si>
    <t>ESPECIAIS</t>
  </si>
  <si>
    <t>09</t>
  </si>
  <si>
    <t>COMPLEMENTAÇÕES</t>
  </si>
  <si>
    <t>09.01</t>
  </si>
  <si>
    <t>CALAFETE / LIMPEZA</t>
  </si>
  <si>
    <t>09.01.01</t>
  </si>
  <si>
    <t>LIMPEZA DE BACIA SANITÁRIA, BIDÊ OU MICTÓRIO EM LOUÇA, INCLUSIVE METAIS CORRESPONDENTES. AF_04/2019</t>
  </si>
  <si>
    <t>09.01.02</t>
  </si>
  <si>
    <t>LIMPEZA DE BANCADA DE PEDRA (MÁRMORE OU GRANITO). AF_04/2019</t>
  </si>
  <si>
    <t>09.01.03</t>
  </si>
  <si>
    <t>LIMPEZA DE CONTRAPISO COM VASSOURA A SECO. AF_04/2019</t>
  </si>
  <si>
    <t>09.01.04</t>
  </si>
  <si>
    <t>LIMPEZA DE FORRO REMOVÍVEL COM PANO ÚMIDO. AF_04/2019</t>
  </si>
  <si>
    <t>09.01.05</t>
  </si>
  <si>
    <t>LIMPEZA DE JANELA DE VIDRO COM CAIXILHO EM AÇO/ALUMÍNIO/PVC. AF_04/2019</t>
  </si>
  <si>
    <t>09.01.06</t>
  </si>
  <si>
    <t>LIMPEZA DE PISO CERÂMICO OU PORCELANATO UTILIZANDO DETERGENTE NEUTRO E ESCOVAÇÃO MANUAL. AF_04/2019</t>
  </si>
  <si>
    <t>09.01.07</t>
  </si>
  <si>
    <t>LIMPEZA DE PORTA DE MADEIRA. AF_04/2019</t>
  </si>
  <si>
    <t>09.01.08</t>
  </si>
  <si>
    <t>LIMPEZA DE REVESTIMENTO CERÂMICO EM PAREDE UTILIZANDO DETERGENTE NEUTRO E ESCOVAÇÃO MANUAL. AF_04/2019</t>
  </si>
  <si>
    <t>09.01.09</t>
  </si>
  <si>
    <t>LIMPEZA DE TANQUE OU LAVATÓRIO DE LOUÇA ISOLADO, INCLUSIVE METAIS CORRESPONDENTES. AF_04/2019</t>
  </si>
  <si>
    <t>09.02</t>
  </si>
  <si>
    <t>LIGAÇÕES DEFINITIVAS</t>
  </si>
  <si>
    <t>09.03</t>
  </si>
  <si>
    <t>OUTROS</t>
  </si>
  <si>
    <t>Código</t>
  </si>
  <si>
    <t>Macrosserviço</t>
  </si>
  <si>
    <t>Limite Inferior</t>
  </si>
  <si>
    <t>Limite Superior</t>
  </si>
  <si>
    <t>MC01</t>
  </si>
  <si>
    <t>MC02</t>
  </si>
  <si>
    <t>SERVIÇOS TÉCNICOS (PROJETOS , ORÇAMENTOS , LEVANTAMENTOS TOPOGRÁFICOS , SONDAGEM, LICENÇAS E PCMAT)</t>
  </si>
  <si>
    <t>INSTALAÇÕES E CANTEIROS (BARRACÃO, CERCAMENTO E PLACA DA OBRA)</t>
  </si>
  <si>
    <t>01.03</t>
  </si>
  <si>
    <t>LIGAÇÕES PROVISÓRIAS (ÁGUA, ENERGIA, TELEFONE E ESGOTO)</t>
  </si>
  <si>
    <t>01.04</t>
  </si>
  <si>
    <t>MANUTENÇÃO CANTEI RO/CONSUMO</t>
  </si>
  <si>
    <t>01.05</t>
  </si>
  <si>
    <t>TRANSPORTES MÁQUINAS E EQUIPAMENTOS</t>
  </si>
  <si>
    <t>01.06</t>
  </si>
  <si>
    <t>CONTROLE TECNOLÓGICO</t>
  </si>
  <si>
    <t>01.07</t>
  </si>
  <si>
    <t>GESTÃO DE RESÍDUOS</t>
  </si>
  <si>
    <t>01.08</t>
  </si>
  <si>
    <t>GESTÃO DE QUALIDADE</t>
  </si>
  <si>
    <t>01.09</t>
  </si>
  <si>
    <t>EQUIPAMENTOS DE PROTEÇÃO COLETIVOS</t>
  </si>
  <si>
    <t>01.10</t>
  </si>
  <si>
    <t>ADMINISTRAÇÃO LOCAL (ENGENHEIROS, MESTRES, ETC.)</t>
  </si>
  <si>
    <t>03.02</t>
  </si>
  <si>
    <t>03.03</t>
  </si>
  <si>
    <t>03.04</t>
  </si>
  <si>
    <t>LOCAÇÕES</t>
  </si>
  <si>
    <t>LÓGICA E TV</t>
  </si>
  <si>
    <t>MC03</t>
  </si>
  <si>
    <t>08.03.03</t>
  </si>
  <si>
    <t>SISTEMA DE TRATAMENTO DE EFLUENTES</t>
  </si>
  <si>
    <t>Unidade</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</si>
  <si>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</si>
  <si>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</si>
  <si>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</si>
  <si>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</si>
  <si>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</si>
  <si>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</si>
  <si>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</si>
  <si>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</si>
  <si>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</si>
  <si>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</si>
  <si>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</si>
  <si>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</si>
  <si>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</si>
  <si>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</si>
  <si>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</si>
  <si>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</si>
  <si>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</si>
  <si>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</si>
  <si>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</si>
  <si>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</si>
  <si>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</si>
  <si>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</si>
  <si>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</si>
  <si>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</si>
  <si>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</si>
  <si>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</si>
  <si>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L</t>
  </si>
  <si>
    <t>ADESIVO PLASTICO PARA PVC, FRASCO COM *850* GR</t>
  </si>
  <si>
    <t>H</t>
  </si>
  <si>
    <t>ANEL BORRACHA PARA TUBO ESGOTO PREDIAL, DN 100 MM (NBR 5688)</t>
  </si>
  <si>
    <t>ANEL BORRACHA PARA TUBO ESGOTO PREDIAL, DN 50 MM (NBR 5688)</t>
  </si>
  <si>
    <t>ANEL BORRACHA, DN 100 MM, PARA TUBO SERIE REFORCADA ESGOTO PREDIAL</t>
  </si>
  <si>
    <t>ANEL BORRACHA, DN 75 MM, PARA TUBO SERIE REFORCADA ESGOTO PREDIAL</t>
  </si>
  <si>
    <t>ANEL EM CONCRETO ARMADO, LISO, PARA POCOS DE VISITAS, POCOS DE INSPECAO, FOSSAS SEPTICAS E SUMIDOUROS, SEM FUNDO, DIAMETRO INTERNO DE 1,00 M E ALTURA DE 0,50 M</t>
  </si>
  <si>
    <t>ARAME GALVANIZADO 18 BWG, D = 1,24MM (0,009 KG/M)</t>
  </si>
  <si>
    <t>AREIA GROSSA - POSTO JAZIDA/FORNECEDOR (RETIRADO NA JAZIDA, SEM TRANSPORTE)</t>
  </si>
  <si>
    <t>ARGAMASSA COLANTE AC II</t>
  </si>
  <si>
    <t>ARMACAO VERTICAL COM HASTE E CONTRA-PINO, EM CHAPA DE ACO GALVANIZADO 3/16", COM 1 ESTRIBO, SEM ISOLADOR</t>
  </si>
  <si>
    <t>ARRUELA LISA, REDONDA, DE LATAO POLIDO, DIAMETRO NOMINAL 5/8", DIAMETRO EXTERNO = 34 MM, DIAMETRO DO FURO = 17 MM, ESPESSURA = *2,5* MM</t>
  </si>
  <si>
    <t>BLOCO CERAMICO / TIJOLO VAZADO PARA ALVENARIA DE VEDACAO, 8 FUROS NA HORIZONTAL DE 9 X 19 X 19 CM (L X A X C)</t>
  </si>
  <si>
    <t>CAIXA DE ATERRAMENTO EM CONCRETO PRE-MOLDADO, DIAMETRO DE 0,30 M E ALTURA DE 0,35 M, SEM FUNDO E COM TAMPA</t>
  </si>
  <si>
    <t>CAIXA PARA MEDIDOR MONOFASICO, EM POLICARBONATO / TERMOPLASTICO, PARA ALOJAR 1 DISJUNTOR (PADRAO DA CONCESSIONARIA LOCAL)</t>
  </si>
  <si>
    <t>CAL HIDRATADA CH-I PARA ARGAMASSAS</t>
  </si>
  <si>
    <t>CIMENTO PORTLAND COMPOSTO CP II-32</t>
  </si>
  <si>
    <t>COMPENSADO NAVAL - CHAPA/PAINEL EM MADEIRA COMPENSADA PRENSADA, DE 2200 X 1600 MM, E = 25 MM</t>
  </si>
  <si>
    <t>CONCRETO USINADO BOMBEAVEL, CLASSE DE RESISTENCIA C20, COM BRITA 0 E 1, SLUMP = 100 +/- 20 MM, EXCLUI SERVICO DE BOMBEAMENTO (NBR 8953)</t>
  </si>
  <si>
    <t>DESMOLDANTE PROTETOR PARA FORMAS DE MADEIRA, DE BASE OLEOSA EMULSIONADA EM AGUA</t>
  </si>
  <si>
    <t>DISJUNTOR TERMOMAGNETICO PARA TRILHO DIN (IEC), MONOPOLAR, 63 A</t>
  </si>
  <si>
    <t>DISPOSITIVO DPS CLASSE II, 1 POLO, TENSAO MAXIMA DE 275 V, CORRENTE MAXIMA DE *20* KA (TIPO AC)</t>
  </si>
  <si>
    <t>DISPOSITIVO DR, 2 POLOS, SENSIBILIDADE DE 30 MA, CORRENTE DE 25 A, TIPO AC</t>
  </si>
  <si>
    <t>DUCHA / CHUVEIRO METALICO, DE PAREDE, ARTICULAVEL, COM BRACO/CANO, SEM DESVIADOR</t>
  </si>
  <si>
    <t>ESPELHO / PLACA CEGA 4" X 2", PARA INSTALACAO DE TOMADAS E INTERRUPTORES</t>
  </si>
  <si>
    <t>FITA METALICA PERFURADA, L = *18* MM, ROLO DE 30 M, CARGA RECOMENDADA = *30* KGF</t>
  </si>
  <si>
    <t>FITA VEDA ROSCA, EM PTFE, ROLO DE 18 MM X 10 M (L X C)</t>
  </si>
  <si>
    <t>ISOLADOR DE PORCELANA, TIPO ROLDANA, DIMENSOES DE *72* X *72* MM, PARA USO EM BAIXA TENSAO</t>
  </si>
  <si>
    <t>JUNCAO SIMPLES DE REDUCAO, PVC, DN 100 X 50 MM, SERIE NORMAL PARA ESGOTO PREDIAL</t>
  </si>
  <si>
    <t>LIXA D'AGUA EM FOLHA, COR PRETA, GRAO 100</t>
  </si>
  <si>
    <t>LIXA EM FOLHA PARA PAREDE OU MADEIRA, NUMERO 120, COR VERMELHA</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</si>
  <si>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</si>
  <si>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</si>
  <si>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PAPELEIRA DE PAREDE EM METAL CROMADO SEM TAMPA</t>
  </si>
  <si>
    <t>PARAFUSO DE FERRO POLIDO, SEXTAVADO, COM ROSCA PARCIAL, DIAMETRO 5/8", COMPRIMENTO 6", COM PORCA E ARRUELA DE PRESSAO MEDIA</t>
  </si>
  <si>
    <t>PASTA LUBRIFICANTE PARA TUBOS E CONEXOES COM JUNTA ELASTICA, EMBALAGEM DE *400* GR (USO EM PVC, ACO, POLIETILENO E OUTROS)</t>
  </si>
  <si>
    <t>PEDRA DE MAO OU PEDRA RACHAO PARA ARRIMO/FUNDACAO (POSTO PEDREIRA/FORNECEDOR, SEM FRETE)</t>
  </si>
  <si>
    <t>PINO DE ACO COM FURO, HASTE = 27 MM (ACAO DIRETA)</t>
  </si>
  <si>
    <t>PLACA DE OBRA (PARA CONSTRUCAO CIVIL) EM CHAPA GALVANIZADA *N. 22*, ADESIVADA, DE *2,4 X 1,2* M (SEM POSTES PARA FIXACAO)</t>
  </si>
  <si>
    <t>PONTALETE *7,5 X 7,5* CM EM PINUS, MISTA OU EQUIVALENTE DA REGIAO - BRUTA</t>
  </si>
  <si>
    <t>PORCA ZINCADA, SEXTAVADA, DIAMETRO 1/4"</t>
  </si>
  <si>
    <t>PREGO DE ACO POLIDO COM CABECA 16 X 24 (2 1/4 X 12)</t>
  </si>
  <si>
    <t>PREGO DE ACO POLIDO COM CABECA 17 X 27 (2 1/2 X 11)</t>
  </si>
  <si>
    <t>PREGO DE ACO POLIDO COM CABECA 18 X 27 (2 1/2 X 10)</t>
  </si>
  <si>
    <t>PREGO DE ACO POLIDO COM CABECA 18 X 30 (2 3/4 X 10)</t>
  </si>
  <si>
    <t>PREGO DE ACO POLIDO COM CABECA DUPLA 17 X 27 (2 1/2 X 11)</t>
  </si>
  <si>
    <t>QUADRO DE DISTRIBUICAO, EM PVC, DE EMBUTIR, COM BARRAMENTO TERRA / NEUTRO, PARA 12 DISJUNTORES NEMA OU 16 DISJUNTORES DIN</t>
  </si>
  <si>
    <t>REJUNTE CIMENTICIO, QUALQUER COR</t>
  </si>
  <si>
    <t>SARRAFO NAO APARELHADO *2,5 X 7* CM, EM MACARANDUBA/MASSARANDUBA, ANGELIM, PEROBA-ROSA OU EQUIVALENTE DA REGIAO - BRUTA</t>
  </si>
  <si>
    <t>SUPORTE DE FIXACAO PARA ESPELHO / PLACA 4" X 2", PARA 3 MODULOS, PARA INSTALACAO DE TOMADAS E INTERRUPTORES (SOMENTE SUPORTE)</t>
  </si>
  <si>
    <t>TABUA *2,5 X 15 CM EM PINUS, MISTA OU EQUIVALENTE DA REGIAO - BRUTA</t>
  </si>
  <si>
    <t>TABUA *2,5 X 23* CM EM PINUS, MISTA OU EQUIVALENTE DA REGIAO - BRUTA</t>
  </si>
  <si>
    <t>TABUA NAO APARELHADA *2,5 X 20* CM, EM MACARANDUBA/MASSARANDUBA, ANGELIM OU EQUIVALENTE DA REGIAO - BRUTA</t>
  </si>
  <si>
    <t>TAMPA DE CONCRETO ARMADO PARA FOSSA, D = *1,10* M, E = 0,05 M</t>
  </si>
  <si>
    <t>TE SANITARIO DE REDUCAO, PVC, DN 100 X 50 MM, SERIE NORMAL, PARA ESGOTO PREDIAL</t>
  </si>
  <si>
    <t>TELA DE ACO SOLDADA GALVANIZADA/ZINCADA PARA ALVENARIA, FIO D = *1,20 A 1,70* MM, MALHA 15 X 15 MM, (C X L) *50 X 7,5* CM</t>
  </si>
  <si>
    <t>TERMINAL A COMPRESSAO EM COBRE ESTANHADO PARA CABO 4 MM2, 1 FURO E 1 COMPRESSAO, PARA PARAFUSO DE FIXACAO M5</t>
  </si>
  <si>
    <t>TOMADA PARA ANTENA DE TV, CABO COAXIAL DE 9 MM, CONJUNTO MONTADO PARA EMBUTIR 4" X 2" (PLACA + SUPORTE + MODULO)</t>
  </si>
  <si>
    <t>TUBO PVC SERIE NORMAL, DN 75 MM, PARA ESGOTO PREDIAL (NBR 5688)</t>
  </si>
  <si>
    <t>VERGALHAO ZINCADO ROSCA TOTAL, 1/4" (6,3 MM)</t>
  </si>
  <si>
    <t>VIGA NAO APARELHADA *6 X 12* CM, EM MACARANDUBA/MASSARANDUBA, ANGELIM OU EQUIVALENTE DA REGIAO - BRUTA</t>
  </si>
  <si>
    <t>ALVENARIA DE VEDAÇÃO DE BLOCOS CERÂMICOS FURADOS NA HORIZONTAL DE 14X9X19 CM (ESPESSURA 14 CM, BLOCO DEITADO) E ARGAMASSA DE ASSENTAMENTO COM PREPARO MANUAL. AF_12/2021</t>
  </si>
  <si>
    <t>ARGAMASSA TRAÇO 1:1:6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</si>
  <si>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</si>
  <si>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1:3 (EM VOLUME DE CIMENTO E AREIA MÉDIA ÚMIDA), PREPARO MANUAL. AF_08/2019</t>
  </si>
  <si>
    <t>CAIXA DE GORDURA SIMPLES (CAPACIDADE: 36 L), RETANGULAR, EM ALVENARIA COM BLOCOS DE CONCRETO, DIMENSÕES INTERNAS = 0,2X0,4 M, ALTURA INTERNA = 0,8 M. AF_12/2020</t>
  </si>
  <si>
    <t>CHAPISCO APLICADO NO TETO OU EM ALVENARIA E ESTRUTURA, COM ROLO PARA TEXTURA ACRÍLICA. ARGAMASSA TRAÇO 1:4 E EMULSÃO POLIMÉRICA (ADESIVO) COM PREPARO EM BETONEIRA 400L. AF_10/2022</t>
  </si>
  <si>
    <t>LANÇAMENTO COM USO DE BALDES, ADENSAMENTO E ACABAMENTO DE CONCRETO EM ESTRUTURAS. AF_02/2022</t>
  </si>
  <si>
    <t>CHI</t>
  </si>
  <si>
    <t>CHP</t>
  </si>
  <si>
    <t>VIBRADOR DE IMERSÃO, DIÂMETRO DE PONTEIRA 45MM, MOTOR ELÉTRICO TRIFÁSICO POTÊNCIA DE 2 CV - CHI DIURNO. AF_06/2015</t>
  </si>
  <si>
    <t>VIBRADOR DE IMERSÃO, DIÂMETRO DE PONTEIRA 45MM, MOTOR ELÉTRICO TRIFÁSICO POTÊNCIA DE 2 CV - CHP DIURNO. AF_06/2015</t>
  </si>
  <si>
    <t>DEMOLIÇÃO DE ALVENARIA DE BLOCO FURADO, DE FORMA MANUAL, SEM REAPROVEITAMENTO. AF_09/2023</t>
  </si>
  <si>
    <t>ESCAVAÇÃO MANUAL DE VALA. AF_09/2024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</si>
  <si>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</si>
  <si>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</si>
  <si>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KIT DE PORTA DE MADEIRA PARA PINTURA, SEMI-OCA (PESADA OU SUPERPESADA), PADRÃO POPULAR, 80X210CM, ESPESSURA DE 3,5CM, ITENS INCLUSOS: DOBRADIÇAS, MONTAGEM E INSTALAÇÃO DO BATENTE, FECHADURA COM EXECUÇÃO DO FURO - FORNECIMENTO E INSTALAÇÃO. AF_12/2019</t>
  </si>
  <si>
    <t>PORTA DE ALUMÍNIO DE ABRIR COM LAMBRI, COM GUARNIÇÃO, FIXAÇÃO COM PARAFUSOS - FORNECIMENTO E INSTALAÇÃO. AF_12/2019</t>
  </si>
  <si>
    <t>TRAMA DE MADEIRA COMPOSTA POR RIPAS, CAIBROS E TERÇAS PARA TELHADOS DE ATÉ 2 ÁGUAS PARA TELHA CERÂMICA CAPA-CANAL, INCLUSO TRANSPORTE VERTICAL. AF_07/2019</t>
  </si>
  <si>
    <t>FORRO EM RÉGUAS DE PVC, FRISADO, PARA AMBIENTES RESIDENCIAIS, INCLUSIVE ESTRUTURA UNIDIRECIONAL DE FIXAÇÃO. AF_08/2023_PS</t>
  </si>
  <si>
    <t>FABRICAÇÃO DE FÔRMA PARA VIGAS, EM CHAPA DE MADEIRA COMPENSADA PLASTIFICADA, E = 18 MM. AF_09/2020</t>
  </si>
  <si>
    <t>FABRICAÇÃO DE FÔRMA PARA VIGAS, EM CHAPA DE MADEIRA COMPENSADA RESINADA, E = 17 MM. AF_09/2020</t>
  </si>
  <si>
    <t>MONTAGEM E DESMONTAGEM DE FÔRMA DE PILARES RETANGULARES E ESTRUTURAS SIMILARES, PÉ-DIREITO SIMPLES, EM CHAPA DE MADEIRA COMPENSADA PLASTIFICADA, 18 UTILIZAÇÕES. AF_09/2020</t>
  </si>
  <si>
    <t>CABO DE COBRE FLEXÍVEL ISOLADO, 10 MM², ANTI-CHAMA 0,6/1,0 KV, PARA CIRCUITOS TERMINAIS - FORNECIMENTO E INSTALAÇÃO. AF_03/2023</t>
  </si>
  <si>
    <t>CAIXA RETANGULAR 4" X 4" ALTA (2,00 M DO PISO), PVC, INSTALADA EM PAREDE - FORNECIMENTO E INSTALAÇÃO. AF_03/2023</t>
  </si>
  <si>
    <t>ELETRODUTO FLEXÍVEL CORRUGADO REFORÇADO, PVC, DN 32 MM (1"), PARA CIRCUITOS TERMINAIS, INSTALADO EM LAJE - FORNECIMENTO E INSTALAÇÃO. AF_03/2023</t>
  </si>
  <si>
    <t>INTERRUPTOR SIMPLES (1 MÓDULO) COM 1 TOMADA DE EMBUTIR 2P+T 10 A, INCLUINDO SUPORTE E PLACA - FORNECIMENTO E INSTALAÇÃO. AF_03/2023</t>
  </si>
  <si>
    <t>TOMADA ALTA DE EMBUTIR (1 MÓDULO), 2P+T 10 A, INCLUINDO SUPORTE E PLACA - FORNECIMENTO E INSTALAÇÃO. AF_03/2023</t>
  </si>
  <si>
    <t>TOMADA BAIXA DE EMBUTIR (2 MÓDULOS), 2P+T 10 A, INCLUINDO SUPORTE E PLACA - FORNECIMENTO E INSTALAÇÃO. AF_03/2023</t>
  </si>
  <si>
    <t>TOMADA MÉDIA DE EMBUTIR (2 MÓDULOS), 2P+T 10 A, INCLUINDO SUPORTE E PLACA - FORNECIMENTO E INSTALAÇÃO. AF_03/2023</t>
  </si>
  <si>
    <t>DISJUNTOR BIPOLAR TIPO DR, CORRENTE NOMINAL DE 25A - FORNECIMENTO E INSTALAÇÃO. AF_10/2020</t>
  </si>
  <si>
    <t>CAIXA SIFONADA, COM GRELHA QUADRADA, PVC, DN 150 X 150 X 50 MM, JUNTA SOLDÁVEL, FORNECIDA E INSTALADA EM RAMAL DE DESCARGA OU EM RAMAL DE ESGOTO SANITÁRIO. AF_08/2022</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</si>
  <si>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</si>
  <si>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</si>
  <si>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</si>
  <si>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TUBO PVC, SERIE NORMAL, ESGOTO PREDIAL, DN 75 MM, FORNECIDO E INSTALADO EM RAMAL DE DESCARGA OU RAMAL DE ESGOTO SANITÁRIO. AF_08/2022</t>
  </si>
  <si>
    <t>LASTRO DE CONCRETO MAGRO, APLICADO EM PISOS, LAJES SOBRE SOLO OU RADIERS. AF_01/2024</t>
  </si>
  <si>
    <t>AJUDANTE DE CARPINTEIRO COM ENCARGOS COMPLEMENTARES</t>
  </si>
  <si>
    <t>APONTADOR OU APROPRIADOR COM ENCARGOS COMPLEMENTARES</t>
  </si>
  <si>
    <t>AUXILIAR DE ELETRICISTA COM ENCARGOS COMPLEMENTARES</t>
  </si>
  <si>
    <t>AUXILIAR DE ENCANADOR OU BOMBEIRO HIDRÁULICO COM ENCARGOS COMPLEMENTARES</t>
  </si>
  <si>
    <t>AUXILIAR DE TOPÓGRAFO COM ENCARGOS COMPLEMENTARES</t>
  </si>
  <si>
    <t>CARPINTEIRO DE FORMAS COM ENCARGOS COMPLEMENTARES</t>
  </si>
  <si>
    <t>ELETRICISTA COM ENCARGOS COMPLEMENTARES</t>
  </si>
  <si>
    <t>ENCANADOR OU BOMBEIRO HIDRÁULICO COM ENCARGOS COMPLEMENTARES</t>
  </si>
  <si>
    <t>ENCARREGADO GERAL COM ENCARGOS COMPLEMENTARES</t>
  </si>
  <si>
    <t>ENGENHEIRO CIVIL DE OBRA PLENO COM ENCARGOS COMPLEMENTARES</t>
  </si>
  <si>
    <t>MOTORISTA DE VEÍCULO LEVE COM ENCARGOS COMPLEMENTARES</t>
  </si>
  <si>
    <t>PEDREIRO COM ENCARGOS COMPLEMENTARES</t>
  </si>
  <si>
    <t>PINTOR COM ENCARGOS COMPLEMENTARES</t>
  </si>
  <si>
    <t>SERVENTE COM ENCARGOS COMPLEMENTARES</t>
  </si>
  <si>
    <t>TOPOGRAFO COM ENCARGOS COMPLEMENTARES</t>
  </si>
  <si>
    <t>TÉCNICO EM SEGURANÇA DO TRABALHO COM ENCARGOS COMPLEMENTARES</t>
  </si>
  <si>
    <t>ASSENTO SANITÁRIO CONVENCIONAL - FORNECIMENTO E INSTALACAO. AF_01/2020</t>
  </si>
  <si>
    <t>BANCO ARTICULADO, EM ACO INOX, PARA PCD, FIXADO NA PAREDE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</si>
  <si>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</si>
  <si>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</si>
  <si>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CHUVEIRO ELÉTRICO COMUM CORPO PLÁSTICO, TIPO DUCHA - FORNECIMENTO E INSTALAÇÃO. AF_01/2020</t>
  </si>
  <si>
    <t>SABONETEIRA PLASTICA TIPO DISPENSER PARA SABONETE LIQUIDO COM RESERVATORIO 800 A 1500 ML, INCLUSO FIXAÇÃO. AF_01/2020</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</si>
  <si>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</si>
  <si>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</si>
  <si>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EMBOÇO, EM ARGAMASSA TRAÇO 1:2:8, PREPARO MECÂNICO, APLICADO MANUALMENTE EM PAREDES INTERNAS, PARA AMBIENTES COM ÁREA MENOR QUE 5M², E = 10MM, COM TALISCAS. AF_03/2024</t>
  </si>
  <si>
    <t>MASSA ÚNICA, EM ARGAMASSA TRAÇO 1:2:8 PREPARO MECÂNICO, APLICADA MANUALMENTE EM PAREDES INTERNAS DE AMBIENTES COM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</si>
  <si>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</si>
  <si>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TETO, E = 10MM, COM TALISCAS. AF_03/2024</t>
  </si>
  <si>
    <t>PEITORIL LINEAR EM GRANITO OU MÁRMORE, L = 15CM, ASSENTADO COM ARGAMASSA 1:6 COM ADITIVO. AF_11/2020</t>
  </si>
  <si>
    <t>APLICAÇÃO MANUAL DE FUNDO SELADOR ACRÍLICO EM PAREDES EXTERNAS DE CASAS. AF_03/2024</t>
  </si>
  <si>
    <t>PINTURA LÁTEX ACRÍLICA STANDARD, APLICAÇÃO MANUAL EM PAREDES, DUAS DEMÃOS. AF_04/2023</t>
  </si>
  <si>
    <t>PINTURA LÁTEX ACRÍLICA STANDARD, APLICAÇÃO MANUAL EM TETO, DUAS DEMÃOS. AF_04/2023</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</si>
  <si>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</si>
  <si>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</si>
  <si>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</si>
  <si>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</si>
  <si>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CAMADA SEPARADORA PARA EXECUÇÃO DE RADIER, PISO DE CONCRETO OU LAJE SOBRE SOLO, EM LONA PLÁSTICA. AF_09/2021</t>
  </si>
  <si>
    <t>CHUMBAMENTO LINEAR EM ALVENARIA PARA ELETRODUTOS COM DIÂMETROS MENORES OU IGUAIS A 40 MM. AF_09/2023</t>
  </si>
  <si>
    <t>QUEBRA EM ALVENARIA PARA INSTALAÇÃO DE CAIXA DE TOMADA (4X4 OU 4X2). AF_09/2023</t>
  </si>
  <si>
    <t>QUEBRA EM ALVENARIA PARA INSTALAÇÃO DE QUADRO DISTRIBUIÇÃO PEQUENO (19X25 CM). AF_09/2023</t>
  </si>
  <si>
    <t>REVESTIMENTO CERÂMICO PARA PAREDES INTERNAS COM PLACAS TIPO ESMALTADA DE DIMENSÕES 20X20 CM APLICADAS A MEIA ALTURA DAS PAREDES. AF_02/2023_PE</t>
  </si>
  <si>
    <t>CAIXA DE EMBUTIR EM POLICARBONATO PARA ABRIGO DE HIDRÔMETRO - FORNECIMENTO E INSTALAÇÃO (EXCLUSIVE HIDRÔMETRO). AF_03/2024</t>
  </si>
  <si>
    <t>LIMPEZA MECANIZADA DE CAMADA VEGETAL, VEGETAÇÃO E PEQUENAS ÁRVORES (DIÂMETRO DE TRONCO MENOR QUE 0,20 M), COM TRATOR DE ESTEIRAS. AF_03/2024</t>
  </si>
  <si>
    <t>TELHAMENTO COM TELHA CERÂMICA CAPA-CANAL, TIPO PAULISTA, COM ATÉ 2 ÁGUAS, INCLUSO TRANSPORTE VERTICAL. AF_07/2019</t>
  </si>
  <si>
    <t>VERGA MOLDADA IN LOCO EM CONCRETO, ESPESSURA DE *10* CM. AF_03/2024</t>
  </si>
  <si>
    <t>REGISTRO DE GAVETA BRUTO, LATÃO, ROSCÁVEL, 1" - FORNECIMENTO E INSTALAÇÃO. AF_08/2021</t>
  </si>
  <si>
    <t>SUPORTE PARAFUSADO COM ESPELHO / PLACA DE ENCAIXE 4" X 2" BAIXO (0,30 M DO PISO) PARA PONTO ELÉTRICO - FORNECIMENTO E INSTALAÇÃO. AF_03/2023</t>
  </si>
  <si>
    <t>Tipo Item</t>
  </si>
  <si>
    <t>Código do Item</t>
  </si>
  <si>
    <t>Observação</t>
  </si>
  <si>
    <t>Coeficiente</t>
  </si>
  <si>
    <t>Preço</t>
  </si>
  <si>
    <t>COMPOSICAO</t>
  </si>
  <si>
    <t>CONCRETO FCK = 20MPA, TRAÇO 1:2,7:3 (EM MASSA SECA DE CIMENTO/ AREIA MÉDIA/ BRITA 1) - PREPARO MECÂNICO COM BETONEIRA 600 L.</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</si>
  <si>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</si>
  <si>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</si>
  <si>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</si>
  <si>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</si>
  <si>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</si>
  <si>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</si>
  <si>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</si>
  <si>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</si>
  <si>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FUNDO NIVELADOR ACRILICO BRANCO PARA MADEIRA</t>
  </si>
  <si>
    <t>Composição adaptada a partir do serviço 12882/ORSE.</t>
  </si>
  <si>
    <t>PRESSURIZADOR ACOPLADO AO CHUVEIRO (TENSÃO: 127V - PRESSÃO MINIMA: 0,7MCA / PRESSÃO MÁXIMA: 2,5MCA - ENTRADA 1/2" / SAÍDA 1/2")</t>
  </si>
  <si>
    <t>ÍTEM</t>
  </si>
  <si>
    <t>SERVIÇOS</t>
  </si>
  <si>
    <t>LOCAL</t>
  </si>
  <si>
    <t xml:space="preserve">UNID. </t>
  </si>
  <si>
    <t>QUANT.</t>
  </si>
  <si>
    <t>COMPR.
(m)</t>
  </si>
  <si>
    <t>LARGURA
(m)</t>
  </si>
  <si>
    <t>ALTURA
(m)</t>
  </si>
  <si>
    <t>ÁREA
(m²)</t>
  </si>
  <si>
    <t>VOLUME
(m³)</t>
  </si>
  <si>
    <t>SUBTRAIR</t>
  </si>
  <si>
    <t>TOTAL</t>
  </si>
  <si>
    <t>TOTAL ÍTEM</t>
  </si>
  <si>
    <t>1.0</t>
  </si>
  <si>
    <t>m</t>
  </si>
  <si>
    <t>m²</t>
  </si>
  <si>
    <t>m³</t>
  </si>
  <si>
    <t>un</t>
  </si>
  <si>
    <t>2.0</t>
  </si>
  <si>
    <t>2.1</t>
  </si>
  <si>
    <t>2.2</t>
  </si>
  <si>
    <t>2.3</t>
  </si>
  <si>
    <t>2.4</t>
  </si>
  <si>
    <t>2.5</t>
  </si>
  <si>
    <t>t x km</t>
  </si>
  <si>
    <t>3.0</t>
  </si>
  <si>
    <t>kg</t>
  </si>
  <si>
    <t>4.0</t>
  </si>
  <si>
    <t>5.0</t>
  </si>
  <si>
    <t>6.0</t>
  </si>
  <si>
    <t>6.1</t>
  </si>
  <si>
    <t>cj</t>
  </si>
  <si>
    <t>BDI</t>
  </si>
  <si>
    <t>PREFEITURA MUNICIPAL DE</t>
  </si>
  <si>
    <t>TIPO DE OBRA</t>
  </si>
  <si>
    <t>Construção de Edifícios</t>
  </si>
  <si>
    <t>Construção de Rodovias e Ferrovias</t>
  </si>
  <si>
    <t>Abastecimento de Água, Coleta de Esgoto e Construções Correlatas</t>
  </si>
  <si>
    <t>Construção e Manutenção de Estações e Redes de Distribuição de Energia Elétrica</t>
  </si>
  <si>
    <t>Obras Portuárias, Marítimas e Fluviais</t>
  </si>
  <si>
    <t>Fornecimento de Materiais e Equipamentos</t>
  </si>
  <si>
    <t>OBRA: REFORMA DE UNIDADE BÁSICA AVANÇADA DE SAÚDE JOANA ALVES CUSTÓDIA</t>
  </si>
  <si>
    <t>CÁLCULO DO BDI - BONIFICAÇÕES E DESPESAS INDIRETAS</t>
  </si>
  <si>
    <t>ITEM</t>
  </si>
  <si>
    <t>DESCRIÇÃO</t>
  </si>
  <si>
    <t>ÍNDICE (%)</t>
  </si>
  <si>
    <t>DENOMINAÇÃO</t>
  </si>
  <si>
    <t>Taxa de administração central</t>
  </si>
  <si>
    <t>Taxa de seguro e garantia</t>
  </si>
  <si>
    <t>S+G</t>
  </si>
  <si>
    <t>Taxa da margem de incerteza (risco) do empreendimento</t>
  </si>
  <si>
    <t>R</t>
  </si>
  <si>
    <t>Taxas de despesas financeiros</t>
  </si>
  <si>
    <t>Taxa de margem de contribuição (benefício, lucro ou remuneração )</t>
  </si>
  <si>
    <t>Taxa de custos tributários (municipais, estaduais e federais)</t>
  </si>
  <si>
    <t>I</t>
  </si>
  <si>
    <t>COFINS -  Contribuição para o Financiamento da Seguridade Social</t>
  </si>
  <si>
    <t>6.2</t>
  </si>
  <si>
    <t>PIS - Programa de Integração Social</t>
  </si>
  <si>
    <t>6.3</t>
  </si>
  <si>
    <t>ISS - Imposto Sobre Serviço</t>
  </si>
  <si>
    <t>TESTE</t>
  </si>
  <si>
    <t>6.4</t>
  </si>
  <si>
    <t xml:space="preserve">CPRB - Contribuição Previdênciária sobre a Receita Bruta </t>
  </si>
  <si>
    <t>entre o min e o max</t>
  </si>
  <si>
    <t>FÓRMULA DE CÁLCULO DO BDI :</t>
  </si>
  <si>
    <t>BDI = { [ (1+AC+S+G+R) * (1+DF) * (1+L) ] / (1-I) } - 1</t>
  </si>
  <si>
    <t>CUIDADO: NÃO APAGAR</t>
  </si>
  <si>
    <t>%</t>
  </si>
  <si>
    <t>OBSERVAÇÕES:</t>
  </si>
  <si>
    <t>COLOCAR AQUI O TIPO DE OBRA</t>
  </si>
  <si>
    <t>1° passo</t>
  </si>
  <si>
    <t>MÍNIMO</t>
  </si>
  <si>
    <t>MÉDIA</t>
  </si>
  <si>
    <t>MÁXIMO</t>
  </si>
  <si>
    <t>Administração Central</t>
  </si>
  <si>
    <t>Seguro e Garantia</t>
  </si>
  <si>
    <t>Risco</t>
  </si>
  <si>
    <t>Despesas Financeiras</t>
  </si>
  <si>
    <t>Lucro</t>
  </si>
  <si>
    <t>Tributos</t>
  </si>
  <si>
    <t>COFINS</t>
  </si>
  <si>
    <t>PIS</t>
  </si>
  <si>
    <t>ISS</t>
  </si>
  <si>
    <t>COLOQUE AQUI O CPRB</t>
  </si>
  <si>
    <t>CPRB</t>
  </si>
  <si>
    <t>LIMITE PARA VERIFICAÇÃO DOS PERCENTUAIS MÍNIMO, MÉDIO E MÁXIMO PARA O BDI SEM A CPRB.</t>
  </si>
  <si>
    <t>2) Os tributos IRPJ e CSLL não devem integrar o cálculo do BDI, nem tampouco a planilha de custo direto, por se constituírem em tributos de natureza direta e personalística, que oneram pessoalmente o contratado, não devendo o ônus tributário ser repassado</t>
  </si>
  <si>
    <t>NÃO APAGAR</t>
  </si>
  <si>
    <t>2° passo</t>
  </si>
  <si>
    <t>MDO</t>
  </si>
  <si>
    <t>Administração Local</t>
  </si>
  <si>
    <t>5) A Mobilização e Desmobilização deverá ser discriminada na planilha de custo direto de acordo com a necessidade do projeto, observados os limites estabelecidos pelos órgãos, quando for o caso, de acordo com a INSTRUÇÃO DE SERVIÇOS nº 15/2006 do DNIT.</t>
  </si>
  <si>
    <t>D E S C R I Ç Ã O</t>
  </si>
  <si>
    <t>INDICES</t>
  </si>
  <si>
    <t>A</t>
  </si>
  <si>
    <t>GRUPO A - ENCARGOS SOCIAIS BÁSICOS</t>
  </si>
  <si>
    <t>A1</t>
  </si>
  <si>
    <t>INSS</t>
  </si>
  <si>
    <t>A2</t>
  </si>
  <si>
    <t>SESI</t>
  </si>
  <si>
    <t>A4</t>
  </si>
  <si>
    <t>SENAI</t>
  </si>
  <si>
    <t>A5</t>
  </si>
  <si>
    <t>INCRA</t>
  </si>
  <si>
    <t>A6</t>
  </si>
  <si>
    <t>SEBRAE</t>
  </si>
  <si>
    <t>A7</t>
  </si>
  <si>
    <t>SALÁRIO EDUCAÇÃO</t>
  </si>
  <si>
    <t>A8</t>
  </si>
  <si>
    <t>SEGURO CONTRA ACIDENTES NO TRABALHO</t>
  </si>
  <si>
    <t>A9</t>
  </si>
  <si>
    <t>FGTS</t>
  </si>
  <si>
    <t>A10</t>
  </si>
  <si>
    <t>SECONCI</t>
  </si>
  <si>
    <t>SUBTOTAL DO GRUPO A</t>
  </si>
  <si>
    <t>B</t>
  </si>
  <si>
    <t>GRUPO B - ENCARGOS QUE RECEBEM A INCIDÊNCIA DO GRUPO A</t>
  </si>
  <si>
    <t>B1</t>
  </si>
  <si>
    <t>REPOUSO SEMANAL REMUNERADO</t>
  </si>
  <si>
    <t>B2</t>
  </si>
  <si>
    <t>FERIADOS</t>
  </si>
  <si>
    <t>B3</t>
  </si>
  <si>
    <t>AUXILIO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</si>
  <si>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</si>
  <si>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</si>
  <si>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</si>
  <si>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</si>
  <si>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</si>
  <si>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</si>
  <si>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</si>
  <si>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</si>
  <si>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</si>
  <si>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</si>
  <si>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</si>
  <si>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</si>
  <si>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</si>
  <si>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</si>
  <si>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SUBTOTAL DO GRUPO B</t>
  </si>
  <si>
    <t>C</t>
  </si>
  <si>
    <t>GRUPO C - ENCARGOS QUE NÃO RECEBEM A INCIDÊNCIA DO GRUPO A</t>
  </si>
  <si>
    <t>C1</t>
  </si>
  <si>
    <t>AVISO PRÉVIO INDENIZADO</t>
  </si>
  <si>
    <t>C2</t>
  </si>
  <si>
    <t>AVISO PRÉVIO TRABALHADO</t>
  </si>
  <si>
    <t>C3</t>
  </si>
  <si>
    <t>FÉRIAS INDENIZADAS</t>
  </si>
  <si>
    <t>C4</t>
  </si>
  <si>
    <t>DEPÓSITO RESCISÃO SEM JUSTA CAUSA</t>
  </si>
  <si>
    <t>C5</t>
  </si>
  <si>
    <t>INDENIZAÇÃO ADICIONAL</t>
  </si>
  <si>
    <t>SUBTOTAL DO GRUPO C</t>
  </si>
  <si>
    <t>D</t>
  </si>
  <si>
    <t>GRUPO D - INCIDÊNCIAS E REINCIDÊNCIAS</t>
  </si>
  <si>
    <t>D1</t>
  </si>
  <si>
    <t>Reincidência de A sobre B (A*B)</t>
  </si>
  <si>
    <t>D2</t>
  </si>
  <si>
    <t>Reincidência de A2 sobre C1 (A2*C1)</t>
  </si>
  <si>
    <t>SUBTOTAL DO GRUPO D</t>
  </si>
  <si>
    <t>E</t>
  </si>
  <si>
    <t>GRUPO E - TAXAS COMPLEMENTARES</t>
  </si>
  <si>
    <t>E1</t>
  </si>
  <si>
    <t>SUBTOTAL DO GRUPO E</t>
  </si>
  <si>
    <t>TOTAL GERAL DOS ENCARGOS SOCIAIS (A+B+C+D+E)</t>
  </si>
  <si>
    <t>FONTE DE CUSTOS:</t>
  </si>
  <si>
    <t>PLANILHA ORÇAMENTÁRIA - METAS DO CONVÊNIO</t>
  </si>
  <si>
    <t>DISCRIMINAÇÃO</t>
  </si>
  <si>
    <t>UNID.</t>
  </si>
  <si>
    <t>VALOR (R$)</t>
  </si>
  <si>
    <t>TOTAL (R$)</t>
  </si>
  <si>
    <t>REFERÊNCIA</t>
  </si>
  <si>
    <t>SERVIÇOS INICIAIS</t>
  </si>
  <si>
    <t>ADMINISTRAÇÃO LOCAL DA OBRA</t>
  </si>
  <si>
    <t>INFRAESTRUTURA DE ACESSO</t>
  </si>
  <si>
    <t>PLANILHA EM ANEXO</t>
  </si>
  <si>
    <t>TOTAL GERAL COM LEIS SOCIAIS E BDI (R$)</t>
  </si>
  <si>
    <t>LEGENDA:</t>
  </si>
  <si>
    <t>S/ REF. = SEM REFERÊNCIA</t>
  </si>
  <si>
    <t>S/C = SEM CÓDIGO</t>
  </si>
  <si>
    <t>UNIDADE</t>
  </si>
  <si>
    <t xml:space="preserve">un </t>
  </si>
  <si>
    <t>ORSE</t>
  </si>
  <si>
    <t>SEINFRA-CE</t>
  </si>
  <si>
    <t>DNIT-SICRO</t>
  </si>
  <si>
    <t>km</t>
  </si>
  <si>
    <t>TCPO</t>
  </si>
  <si>
    <t>JCA</t>
  </si>
  <si>
    <t>S/ REF.</t>
  </si>
  <si>
    <t>COMPOSIÇÕES DE CUSTO UNITÁRIO</t>
  </si>
  <si>
    <t>mês</t>
  </si>
  <si>
    <t>Fonte</t>
  </si>
  <si>
    <t>UNIDADE:</t>
  </si>
  <si>
    <t>FATOR</t>
  </si>
  <si>
    <t>Engenheiro Civil c/ encargos complementares</t>
  </si>
  <si>
    <t>S/C</t>
  </si>
  <si>
    <t>IDEAL (FORMULA)</t>
  </si>
  <si>
    <t>Mão-de-obra</t>
  </si>
  <si>
    <t>Unid.</t>
  </si>
  <si>
    <t>Referência</t>
  </si>
  <si>
    <t>Salário hora</t>
  </si>
  <si>
    <t>Custo horário</t>
  </si>
  <si>
    <t>VALOR DA OBRA</t>
  </si>
  <si>
    <t xml:space="preserve">SINAPI </t>
  </si>
  <si>
    <t>UTILIZADO</t>
  </si>
  <si>
    <t>Encarregado geral c/ encargos complementares</t>
  </si>
  <si>
    <t>1 - CONSTRUÇÃO DE EDIFÍCIOS</t>
  </si>
  <si>
    <t>Apontador c/ encargos complementares</t>
  </si>
  <si>
    <t>2 - CONSTRUÇÃO DE RODOVIAS E FERROVIAS</t>
  </si>
  <si>
    <t>Técnico em segurança do trabalho c/ encargos complementares</t>
  </si>
  <si>
    <t>% MÍNIMO</t>
  </si>
  <si>
    <t>3 - CONSTRUÇÃO DE REDES DE ABASTECIMENTO DE ÁGUA, COLETA DE ESGOTO E CONSTRUÇÕES CORRELATAS</t>
  </si>
  <si>
    <t>Motorista de veículo leve c/ encargos complementares</t>
  </si>
  <si>
    <t>4 - CONSTRUÇÃO E MANUTENÇÃO DE ESTAÇÕES E REDES DE DISTRIBUIÇÃO DE ENERGIA ELÉTRICA</t>
  </si>
  <si>
    <t>Custo horário total da mão-de-obra c/ls [1]</t>
  </si>
  <si>
    <t>6 - CODEVASF</t>
  </si>
  <si>
    <t>Materiais e/ou serviços</t>
  </si>
  <si>
    <t xml:space="preserve">Valor R$        </t>
  </si>
  <si>
    <t>Custo unitário</t>
  </si>
  <si>
    <t>QUANT. MESES</t>
  </si>
  <si>
    <t>Custo unitário total dos materiais e/ou serviços s/bdi [2]</t>
  </si>
  <si>
    <t>(OS DOIS TEM QUE DAR OK)</t>
  </si>
  <si>
    <t>CUSTO UNITÁRIO TOTAL [1+2] = [3]</t>
  </si>
  <si>
    <t>PREÇO UNITÁRIO TOTAL [3+4] = [5]</t>
  </si>
  <si>
    <t>ADAPTADO</t>
  </si>
  <si>
    <t>COEFICIENTES REAIS:</t>
  </si>
  <si>
    <t>Carpinteiro de forma c/ encargos complementares</t>
  </si>
  <si>
    <t>Servente c/ encargos complementares</t>
  </si>
  <si>
    <t xml:space="preserve">Placa de obra em chapa de aço </t>
  </si>
  <si>
    <t>Peça de madeira de lei 1ª qualidade 2,5 x 7,5 cm</t>
  </si>
  <si>
    <t>Peça de madeira 3ª qualidade 7,5 x 7,5 cm</t>
  </si>
  <si>
    <t>Prego 18 x 30mm</t>
  </si>
  <si>
    <t>VALOR</t>
  </si>
  <si>
    <t>FONTE</t>
  </si>
  <si>
    <t>CÓDIGO</t>
  </si>
  <si>
    <t>MESES DA OBRA</t>
  </si>
  <si>
    <t>51</t>
  </si>
  <si>
    <t>OBRA: CONSTRUÇÃO DE UNIDADES HABITACIONAIS</t>
  </si>
  <si>
    <t>ESTADO DO PIAUÍ</t>
  </si>
  <si>
    <t>CONSTRUÇÃO DE UNIDADES HABITACIONAIS
(META N°2)</t>
  </si>
  <si>
    <t>Preço Unt. C/ BDI
(R$)</t>
  </si>
  <si>
    <t>CRONOGRAMA FÍSICO-FINANCEIRO DISCRIMINATIVO</t>
  </si>
  <si>
    <t>DISCRIMINAÇÃO DOS SERVIÇOS</t>
  </si>
  <si>
    <t>PESO (%)</t>
  </si>
  <si>
    <t>VALOR DAS OBRAS E SERVIÇOS (R$)</t>
  </si>
  <si>
    <t>MESES</t>
  </si>
  <si>
    <t>SIMPLES</t>
  </si>
  <si>
    <t>ACUMULADO</t>
  </si>
  <si>
    <t>VALOR TOTAL (R$)</t>
  </si>
  <si>
    <t>QUADRO DE COMPOSIÇÃO DE INVESTIMENTOS – Q.C.I.</t>
  </si>
  <si>
    <t>1 – Terreno</t>
  </si>
  <si>
    <t>2 - Indenização de benfeitorias</t>
  </si>
  <si>
    <t>3 – Elaboração de Projeto</t>
  </si>
  <si>
    <t>4 - Urbanização e Infra-estrutura</t>
  </si>
  <si>
    <t xml:space="preserve">   4.1 - Contenção e estabilização de encostas</t>
  </si>
  <si>
    <t xml:space="preserve">   4.2 - Pavimentação/obras viárias</t>
  </si>
  <si>
    <t xml:space="preserve">   4.3 – Drenagem</t>
  </si>
  <si>
    <t xml:space="preserve">   4.4 - Abastecimento d’água</t>
  </si>
  <si>
    <t xml:space="preserve">   4.5 - Esgotamento sanitário</t>
  </si>
  <si>
    <t xml:space="preserve">   4.6 - Energia elétrica/iluminação pública</t>
  </si>
  <si>
    <t xml:space="preserve">   4.9 - Placa da obra</t>
  </si>
  <si>
    <t>5 - Mobilização e desmobilização de equipamentos</t>
  </si>
  <si>
    <t>6 - Administração local da obra</t>
  </si>
  <si>
    <t>7 - Aluguel de container (canteiro de obras)</t>
  </si>
  <si>
    <t>9 - Entrada de energia elétrica</t>
  </si>
  <si>
    <t>10 - Ligação provisória de água e esgoto</t>
  </si>
  <si>
    <t>Custos Diretos (Total)</t>
  </si>
  <si>
    <t>13 - Remuneração do Agente Promotor (até 2,5% do valor do empréstimo)</t>
  </si>
  <si>
    <t>14 - Taxa de Administração do Agente Financeiro</t>
  </si>
  <si>
    <t>15 - Taxa de Risco de Crédito (1% do valor do empréstimo)</t>
  </si>
  <si>
    <t>16 - Juros na fase de carência</t>
  </si>
  <si>
    <t>17 - Total do investimento - VI (a)</t>
  </si>
  <si>
    <t>18 - Contrapartida - V1 (b)</t>
  </si>
  <si>
    <t>19 – O.G.U. (c) = (a) - (b)</t>
  </si>
  <si>
    <t>20 - Prestação de Retorno (Ag. Financeiro x Ag. Operador)</t>
  </si>
  <si>
    <t>CONDIÇÕES DE REPASSE DO MUTUÁRIO AOS BENEFICIÁRIOS</t>
  </si>
  <si>
    <t xml:space="preserve">21 - Nº de famílias beneficiadas (d) </t>
  </si>
  <si>
    <t>22 - Valor do Investimento (c) = (a) / (d)</t>
  </si>
  <si>
    <t>23 - Valor do Subsídio Fixo médio por fam. benef. (1)</t>
  </si>
  <si>
    <t>24 - Valor a ser repassado (g) = (c) - (f)</t>
  </si>
  <si>
    <t>25 - Valor da Prestação média por fam. benef. (h)</t>
  </si>
  <si>
    <t>26 - Valor do Subsídio Variável médio por fam. benef. (i)</t>
  </si>
  <si>
    <t>27 - Valor Líquido da Prestação (f) = (h) - (i)</t>
  </si>
  <si>
    <t>2.1.1</t>
  </si>
  <si>
    <t>2.1.2</t>
  </si>
  <si>
    <t>2.6</t>
  </si>
  <si>
    <t>2.7</t>
  </si>
  <si>
    <t>2.8</t>
  </si>
  <si>
    <t>2.9</t>
  </si>
  <si>
    <t>2.10</t>
  </si>
  <si>
    <t>Locação de container 2,30 x 4,30 m, alt. 2,50 m, para sanitário, com 3 bacias, 4 chuveiros, 1 lavatório e 1 mictório</t>
  </si>
  <si>
    <t>Locação de container 2,30 x 6,00 m, alt. 2,50 m, para escritório, sem divisórias internas e sem sanitário</t>
  </si>
  <si>
    <t>2.1.3</t>
  </si>
  <si>
    <t>2.1.4</t>
  </si>
  <si>
    <t>LOCAÇÃO DE CONTAINER 2,30 X 6,00 M, ALT. 2,50 M, PARA ESCRITÓRIO, SEM DIVISÓRIAS INTERNAS E SEM SANITÁRIO</t>
  </si>
  <si>
    <t>LOCAÇÃO DE CONTAINER 2,30 X 4,30 M, ALT. 2,50 M, PARA SANITÁRIO, COM 3 BACIAS, 4 CHUVEIROS, 1 LAVATÓRIO E 1 MICTÓRIO</t>
  </si>
  <si>
    <t>CONSTRUÇÃO DE UNIDADES HABITACIONAIS</t>
  </si>
  <si>
    <t>&lt;&lt;&lt;=== NUMERO DE CASAS/FAMÍLIAS</t>
  </si>
  <si>
    <t>12 - Trabalho técnico social</t>
  </si>
  <si>
    <t>h</t>
  </si>
  <si>
    <t>l</t>
  </si>
  <si>
    <t>Madeira mista serrada (barrote) 6 x 6cm - 0,0036 m³/m (angelim, louro)</t>
  </si>
  <si>
    <t>Barra de apoio, reta, fixa, em aço inox, l=40cm, d=1 1/4" - Jackwal ou simila r</t>
  </si>
  <si>
    <t>Caixa sifonada completa em pvc, c/grelha e porta grelha, 100 x 150 x 50 mm</t>
  </si>
  <si>
    <t>Caixa para proteção de hidrômetro pré-moldada em concreto com tampa</t>
  </si>
  <si>
    <t>Piso tátil direcional e/ou alerta, de concreto, colorido, dim 25x25 cm, para  deficiente visual</t>
  </si>
  <si>
    <t>Placa cega para caixa de pvc 4"x 4", p/eletroduto</t>
  </si>
  <si>
    <t>Tubo industrial, em aço, retangular, dim 100 x 50 mm, e=3,17mm(1/8"), 6,825kg /m</t>
  </si>
  <si>
    <t>mil</t>
  </si>
  <si>
    <t>mes</t>
  </si>
  <si>
    <t>Conector emenda para cabo coaxial</t>
  </si>
  <si>
    <t>Pressurizador até 12mca/160w/220v</t>
  </si>
  <si>
    <t>chp</t>
  </si>
  <si>
    <t>50</t>
  </si>
  <si>
    <t>Topógrafo com encargos complementares</t>
  </si>
  <si>
    <t>Auxiliar de topografia com encargos complementares</t>
  </si>
  <si>
    <t>Carpinteiro com encargos complementares</t>
  </si>
  <si>
    <t>Servente com encargos complementares</t>
  </si>
  <si>
    <t xml:space="preserve">Arame galvanizado 18bwg </t>
  </si>
  <si>
    <t>Prego de aço polido com cabeça 16x24</t>
  </si>
  <si>
    <t>Tábua de madeira não aparelhada 2,5x23cm, pinus, mista ou equiv.</t>
  </si>
  <si>
    <t>Locação de construção de edificação até 200m2, inclusive execução de gabarito de madeira</t>
  </si>
  <si>
    <t>01.01.01</t>
  </si>
  <si>
    <t>COMPOSIÇÕES DE CUSTO UNITÁRIO - INSTALAÇÕES ELÉTRICAS</t>
  </si>
  <si>
    <t>01 - ELE</t>
  </si>
  <si>
    <t>Eletricista c/ encargos complementares</t>
  </si>
  <si>
    <t>Auxliar de eletricista c/ encargos complementares</t>
  </si>
  <si>
    <t>Terminal a compressao em cobre estanhado para cabo 4 mm2, 1 furo e 1 compressao, para parafuso de fixacao m5</t>
  </si>
  <si>
    <t>Dispositivo DR, 2 polos, sensibilidade de 30 mA, corrente de 25 A, tipo ac</t>
  </si>
  <si>
    <t>02 - ELE</t>
  </si>
  <si>
    <t>Disjuntor termomagnetico para trilho DIN (iec), monopolar, 63 A</t>
  </si>
  <si>
    <t>Terminal a compressao em cobre estanhado para cabo 10 mm2, 1 furo e 1 compressao, para parafuso de fixacao m6</t>
  </si>
  <si>
    <t>03 - ELE</t>
  </si>
  <si>
    <t>04 - ELE</t>
  </si>
  <si>
    <t>Disjuntor termomagnetico para trilho din (iec), monopolar, 63 a</t>
  </si>
  <si>
    <t>Cabo de cobre flexível isolado, 10 mm², anti-chama 0,6/1,0 kv, para circuitos terminais - fornecimento e instalação. af_03/2023</t>
  </si>
  <si>
    <t>Argamassa traço 1:1:6 (em volume de cimento, cal e areia média úmida) para emboço/massa única/assentamento de alvenaria de vedação, preparo manual</t>
  </si>
  <si>
    <t>Porca zincada, sextavada, diametro 1/4"</t>
  </si>
  <si>
    <t>Vergalhao zincado rosca total, 1/4" (6,3 mm)</t>
  </si>
  <si>
    <t>Caixa para medidor monofasico, em policarbonato / termoplastico, para alojar 1 disjuntor (padrao da concessionaria local)</t>
  </si>
  <si>
    <t>Fita metalica perfurada, l = *18* mm, rolo de 30 m, carga recomendada = *30* kgf</t>
  </si>
  <si>
    <t>Arruela lisa, redonda, de latao polido, diametro nominal 5/8", diametro externo = 34 mm, diametro do furo = 17 mm, espessura = *2,5* mm</t>
  </si>
  <si>
    <t>Parafuso de ferro polido, sextavado, com rosca parcial, diametro 5/8", comprimento 6", com porca e arruela de pressao media</t>
  </si>
  <si>
    <t>Isolador de porcelana, tipo roldana, dimensoes de *72* x *72* mm, para uso em baixa tensao</t>
  </si>
  <si>
    <t>Armacao vertical com haste e contra-pino, em chapa de aco galvanizado 3/16", com 1 estribo, sem isolador</t>
  </si>
  <si>
    <t>05 - ELE</t>
  </si>
  <si>
    <t>Dispositivo dps classe ii, 1 polo, tensao maxima de 275 v, corrente maxima de *20* ka (tipo ac)</t>
  </si>
  <si>
    <t>06 - ELE</t>
  </si>
  <si>
    <t>07 - ELE</t>
  </si>
  <si>
    <t>Tomada para antena de tv, cabo coaxial de 9 mm, conjunto montado para embutir 4" x 2" (placa + suporte + modulo)</t>
  </si>
  <si>
    <t>DISJUNTOR BIPOLAR TIPO DR, CORRENTE NOMINAL DE 25A - FORNECIMENTO E INSTALAÇÃO</t>
  </si>
  <si>
    <t>DISJUNTOR MONOPOLAR TIPO DIN, CORRENTE NOMINAL DE 63A - FORNECIMENTO E INSTALAÇÃO</t>
  </si>
  <si>
    <t>DISPOSITIVO DPS CLASSE II, 1 POLO, TENSAO MAXIMA DE 275 V, CORRENTE MAXIMA DE *20* KA (TIPO AC) - FORNECIMENTO E INSTALAÇÃO</t>
  </si>
  <si>
    <t>ENTRADA DE ENERGIA ELÉTRICA, AÉREA, MONOFÁSICA, COM CAIXA DE EMBUTIR, CABO DE 10 MM2 E DISJUNTOR DIN 63A INCLUSO O POSTE METÁLICO RETANGULAR 7m</t>
  </si>
  <si>
    <t>PLACA CEGA PARA CAIXA DE PVC 4''X 4'', P/ELETRODUTO</t>
  </si>
  <si>
    <t>08.01.02.15</t>
  </si>
  <si>
    <t>08.01.02.16</t>
  </si>
  <si>
    <t>08.01.03.10</t>
  </si>
  <si>
    <t>08.01.04</t>
  </si>
  <si>
    <t>INTERNET E ANTENA</t>
  </si>
  <si>
    <t>08.01.04.01</t>
  </si>
  <si>
    <t>08.01.04.02</t>
  </si>
  <si>
    <t>08.01.04.03</t>
  </si>
  <si>
    <t>08.01.04.04</t>
  </si>
  <si>
    <t>08.01.04.05</t>
  </si>
  <si>
    <t>TOMADA PARA PONTO DE TV/INTERNET PARA CABO COAXIAL, SEM CAIXA, INCLUSIVE CONECTOR EMENDA PARA CABO COAXIAL</t>
  </si>
  <si>
    <t>08.01.04.06</t>
  </si>
  <si>
    <t>TRECHO</t>
  </si>
  <si>
    <t xml:space="preserve"> SERVIÇOS PRELIMINARES</t>
  </si>
  <si>
    <t>Área Fund.</t>
  </si>
  <si>
    <t>Esc. Fund.</t>
  </si>
  <si>
    <t>Estrutural</t>
  </si>
  <si>
    <t>Área Bloco</t>
  </si>
  <si>
    <t>BLOCO</t>
  </si>
  <si>
    <t>Cintas inferiores</t>
  </si>
  <si>
    <t>Cintas superiores</t>
  </si>
  <si>
    <t>Pilares</t>
  </si>
  <si>
    <t>Valas de 40x40cm</t>
  </si>
  <si>
    <t>P. UNIT.</t>
  </si>
  <si>
    <t>SUB-TOTAL</t>
  </si>
  <si>
    <t>TOTAL DO ÍTEM (R$):</t>
  </si>
  <si>
    <t>TOTAL GERAL (R$)</t>
  </si>
  <si>
    <t>Quantidade</t>
  </si>
  <si>
    <t>1.1</t>
  </si>
  <si>
    <t>Unidade:</t>
  </si>
  <si>
    <t>Área (m²)</t>
  </si>
  <si>
    <t>Total</t>
  </si>
  <si>
    <t>TRECHO 01</t>
  </si>
  <si>
    <t>Comprimento (m)</t>
  </si>
  <si>
    <t>Largura (m)</t>
  </si>
  <si>
    <t>Comprimento total (m)</t>
  </si>
  <si>
    <t>Desconto (m²)</t>
  </si>
  <si>
    <t>Espessura (m)</t>
  </si>
  <si>
    <t>Volume (m³)</t>
  </si>
  <si>
    <t>ACESSIBILIDADE - CALÇADA</t>
  </si>
  <si>
    <t>Assentamento de guia (meio-fio), confeccionada em concreto pré-fabricado, dimensões 100x15x13x30 cm (meio-fio externo - fechamento de calçada)</t>
  </si>
  <si>
    <t>Aterro manual com areia para aterro e compactação mecanizada</t>
  </si>
  <si>
    <t>Altura (m)</t>
  </si>
  <si>
    <t>Execução de passeio com piso de concreto moldado in loco, feito em obra, acabamento convencional, não armado, esp.=9,0 cm</t>
  </si>
  <si>
    <t>ÁREA CALÇADA</t>
  </si>
  <si>
    <t>Rampas</t>
  </si>
  <si>
    <t>(0,94 + 1,50 +0,94)</t>
  </si>
  <si>
    <t>Final de calçada</t>
  </si>
  <si>
    <t>Alerta garagem</t>
  </si>
  <si>
    <t>Mudança de direção</t>
  </si>
  <si>
    <t>Alerta sarjetão</t>
  </si>
  <si>
    <t>Piso tátil direcional de concreto, cor amarela, 25x25 cm aplicado c/ argamassa industrializada</t>
  </si>
  <si>
    <t>Comprimento p/ descontar (rampas) (m)</t>
  </si>
  <si>
    <t>Comprimento p/ descontar (final de calçada) (m)</t>
  </si>
  <si>
    <t>Comprimento p/ descontar (mudança de direção) (m)</t>
  </si>
  <si>
    <t>Remoção e reposição de meio-fio (rebaixamento de meio-fio de concreto pré-moldado nas rampas de acesso)</t>
  </si>
  <si>
    <t>Rampa de sarjeta para acesso a calçada c/ tubo de PVC Ø 75mm para águas pluviais</t>
  </si>
  <si>
    <t xml:space="preserve">Quantidade </t>
  </si>
  <si>
    <t>SINALIZAÇÃO</t>
  </si>
  <si>
    <t>Pintura de faixa com tinta acrílica emulsionada em água - espessura de 0,5 mm</t>
  </si>
  <si>
    <t>Tipo</t>
  </si>
  <si>
    <t>Cadência</t>
  </si>
  <si>
    <t>Velocidade = 60 km/h</t>
  </si>
  <si>
    <t>LFO-3</t>
  </si>
  <si>
    <t>&lt;---- (Linhas de divisão de fluxos opostos  - Linha dupla contínua)</t>
  </si>
  <si>
    <t>LBO</t>
  </si>
  <si>
    <t>&lt;---- (linha de bordo)</t>
  </si>
  <si>
    <t>LRE</t>
  </si>
  <si>
    <t>&lt;---- (linha de retenção)</t>
  </si>
  <si>
    <t>FTP-1</t>
  </si>
  <si>
    <t>&lt;---- (faixa de travessia de pedestres - “Tipo Zebrada”)</t>
  </si>
  <si>
    <t>Fornecimento e implantação de placa de regulamentação em aço, R1 lado 0,248 m - película retrorrefletiva tipo I e SI, com suporte em tubo metálico galvanizado</t>
  </si>
  <si>
    <t>R-1 (PARE)</t>
  </si>
  <si>
    <t>Fornecimento e implantação de placa de advertência em aço, lado de 0,60 m - película retrorrefletiva tipo I e SI, com suporte em tubo metálico galvanizado</t>
  </si>
  <si>
    <t>A-32b (PEDESTRE)</t>
  </si>
  <si>
    <t>Fornecimento e implantação de placa de identificação de rua, com suporte em tubo metálico galvanizado</t>
  </si>
  <si>
    <t>IDENTIFICAÇÃO DE RUA</t>
  </si>
  <si>
    <t>Fornecimento e implantação de placa de regulamentação em aço, D = 0,50 m - película retrorrefletiva tipo I e SI, com suporte em tubo metálico galvanizado</t>
  </si>
  <si>
    <t>DIRETRIZES BÁSICAS PARA REGULAMENTAÇÃO DA VELOCIDADE MÁXIMA PERMITIDA</t>
  </si>
  <si>
    <t>Classificação adotada:</t>
  </si>
  <si>
    <t xml:space="preserve">R-19 (VEL. MÁXIMA PERMITIDA) </t>
  </si>
  <si>
    <t>Vias Urbanas - Via Local</t>
  </si>
  <si>
    <t>40km/h</t>
  </si>
  <si>
    <t>MEMÓRIA DE CÁLCULO - INFRAESTRUTURA DE ACESSO</t>
  </si>
  <si>
    <t>PLANILHA ORÇAMENTÁRIA - INFRAESTRUTURA DE ACESSO</t>
  </si>
  <si>
    <t>7324</t>
  </si>
  <si>
    <t>Pedreiro com encargos complementares</t>
  </si>
  <si>
    <t>Argamassa colante AC II</t>
  </si>
  <si>
    <t>Rejunte cimenticio, qualquer cor</t>
  </si>
  <si>
    <t>2624</t>
  </si>
  <si>
    <t>Concreto fck = 15mpa, traço 1:3,4:3,5 (em massa seca de cimento/ areia média/ brita 1) - preparo mecânico com betoneira 600 l</t>
  </si>
  <si>
    <t>Argamassa traço 1:3 (cimento e areia média)</t>
  </si>
  <si>
    <t>Concreto fck = 20mpa, traço 1:2,7:3 (em massa seca de cimento/ areia média/ brita 1) - preparo mecânico com betoneira 600 l</t>
  </si>
  <si>
    <t>Tubo de PVC Ø75mm</t>
  </si>
  <si>
    <t xml:space="preserve">Tábua *2,5 x 15 cm                                                                                                                                                                                                                                                                                                                                                                           </t>
  </si>
  <si>
    <t xml:space="preserve">Prego de aço pólido com cabeça 17 x 27 (2 1/2 x 11)                                                                                                                                                                                                                                                                                                                                                                                                                                                       </t>
  </si>
  <si>
    <t xml:space="preserve">Desmoldante protetor para formas de madeira, de base oleosa emulsionada em água                                                                                                                                                                                                                                                                                                                                                 </t>
  </si>
  <si>
    <t>ACESSIBILIDADE - RAMPA DE ACESSO A CASA</t>
  </si>
  <si>
    <t>contenção lateral</t>
  </si>
  <si>
    <t>Área total (m²)</t>
  </si>
  <si>
    <t>Altura média (m)</t>
  </si>
  <si>
    <t>Execução de passeio com piso de concreto moldado in loco, feito em obra, acabamento convencional, não armado, esp.=5,0 cm</t>
  </si>
  <si>
    <t>Número de casas do loteamento =</t>
  </si>
  <si>
    <t>casas</t>
  </si>
  <si>
    <t>Obs: Quantidade referente ao número de contenções laterais da rampa</t>
  </si>
  <si>
    <t>Chapisco em argamassa traço 1:3 e=0,5 cm - Aplicado nas paredes e baldrame</t>
  </si>
  <si>
    <t>Reboco em argamassa masa única 1:2:8, esp= 2cm - Aplicado nas paredes e baldrame</t>
  </si>
  <si>
    <t>Impermeabilização das cintas inferiores - CI01, CI03, CI06, CI07</t>
  </si>
  <si>
    <t>Impermeabilização das cintas inferiores - CI02, CI04, CI05, CI08</t>
  </si>
  <si>
    <t>Impermeabilização das cintas inferiores - CI09, CI11, CI12, CI14, CI15, CI17</t>
  </si>
  <si>
    <t>Impermeabilização das cintas inferiores - CI10, CI13, CI16</t>
  </si>
  <si>
    <t>P01</t>
  </si>
  <si>
    <t>P02</t>
  </si>
  <si>
    <t>J01</t>
  </si>
  <si>
    <t>J02</t>
  </si>
  <si>
    <t>J03</t>
  </si>
  <si>
    <t>J04</t>
  </si>
  <si>
    <t>BWC</t>
  </si>
  <si>
    <t>7.0</t>
  </si>
  <si>
    <t>9.0</t>
  </si>
  <si>
    <t>Área da calçada</t>
  </si>
  <si>
    <t>Lavanderia e BWC</t>
  </si>
  <si>
    <t>Bancada da cozinha</t>
  </si>
  <si>
    <t>Área de forro</t>
  </si>
  <si>
    <t>Área de piso</t>
  </si>
  <si>
    <t>Área das esquadrias</t>
  </si>
  <si>
    <t>08.02.04.15</t>
  </si>
  <si>
    <t>08.02.02.05</t>
  </si>
  <si>
    <t>08.03.01.13</t>
  </si>
  <si>
    <t>08.03.01.14</t>
  </si>
  <si>
    <t>08.03.01.18</t>
  </si>
  <si>
    <t>08.03.01.19</t>
  </si>
  <si>
    <t>08.04.06</t>
  </si>
  <si>
    <t>08.04.07</t>
  </si>
  <si>
    <t>08.04.08</t>
  </si>
  <si>
    <t>08.04.09</t>
  </si>
  <si>
    <t>Eletricista com encargos complementares</t>
  </si>
  <si>
    <t>Encanador ou bombeiro hidráulico com encargos complementares</t>
  </si>
  <si>
    <t>Encanador com encargos complementares</t>
  </si>
  <si>
    <t>Auxiliar de encanador com encargos complementares</t>
  </si>
  <si>
    <t>Anel borracha, dn 100 mm, para tubo serie reforcada esgoto predial</t>
  </si>
  <si>
    <t>Anel borracha, dn 75 mm, para tubo serie reforcada esgoto predial</t>
  </si>
  <si>
    <t>Pasta lubrificante para tubos e conexoes com junta elastica, embalagem de *400* gr (uso em pvc, aco, polietileno e outros)</t>
  </si>
  <si>
    <t>Anel borracha para tubo esgoto predial, dn 100 mm (nbr 5688)</t>
  </si>
  <si>
    <t>Anel borracha para tubo esgoto predial, dn 50 mm (nbr 5688)</t>
  </si>
  <si>
    <t>10</t>
  </si>
  <si>
    <t>11</t>
  </si>
  <si>
    <t>Lastro de concreto magro, aplicado em pisos, lajes sobre solo ou radiers</t>
  </si>
  <si>
    <t>Papeleira de parede em metal cromado sem tampa</t>
  </si>
  <si>
    <t>13</t>
  </si>
  <si>
    <t>14</t>
  </si>
  <si>
    <t>15</t>
  </si>
  <si>
    <t>16</t>
  </si>
  <si>
    <t>17</t>
  </si>
  <si>
    <t>Anel de borracha para tubo pvc sanitario d = 100mm</t>
  </si>
  <si>
    <t>Anel de borracha para tubo pvc sanitario d = 50mm</t>
  </si>
  <si>
    <t>Conjunto fossa sumidouro</t>
  </si>
  <si>
    <t>Caixa sifonada em pvc,100x150x50mm, acabamento branco, c/grelha e porta grelha</t>
  </si>
  <si>
    <t>Porta papel higiênico</t>
  </si>
  <si>
    <t>Ducha / Chuveiro metálico, de parede, articulável, com desviador e ducha manual</t>
  </si>
  <si>
    <t>01.01.02</t>
  </si>
  <si>
    <t>Dimensções do terreno</t>
  </si>
  <si>
    <t>Anel em concreto armado, liso, para pocos de visitas, pocos de inspecao, fossas septicas e sumidouros, sem fundo, diametro interno de 1,00 m e altura de 0,50 m</t>
  </si>
  <si>
    <t>Tampa de concreto armado para fossa, d = *1,10* m, e = 0,05 m</t>
  </si>
  <si>
    <t>Escavação manual de vala</t>
  </si>
  <si>
    <t>Lastro de concreto magro, aplicado em pisos, lajes sobre solo ou radiers, espessura de 5 cm</t>
  </si>
  <si>
    <t>Reaterro manual de valas, com placa vibratória</t>
  </si>
  <si>
    <t>Locação de construção de edificação até 200m², inclusive execução de gabarito de madeira</t>
  </si>
  <si>
    <t>Proj. Estrutural - blocos</t>
  </si>
  <si>
    <t>Fund. Longitudinal - fundação corrida</t>
  </si>
  <si>
    <t>Fund. Transversal - fundação corrida</t>
  </si>
  <si>
    <t>Área Fund. - blocos</t>
  </si>
  <si>
    <t>Ducha / chuveiro metalico, de parede, articulavel, com braco/cano, sem desviador</t>
  </si>
  <si>
    <t>Fita veda rosca, em ptfe, rolo de 18 mm x 10 m (l x c)</t>
  </si>
  <si>
    <t>Lastro com material granular (pedra britada n.3), aplicado em pisos ou lajes sobre solo, espessura de *10 cm*</t>
  </si>
  <si>
    <t>Caixa de aterramento em concreto pre-moldado, diametro de 0,30 m e altura de 0,35 m, sem fundo e com tampa</t>
  </si>
  <si>
    <t>Caixa de Passagem Modulada - DN 30 com tampa</t>
  </si>
  <si>
    <t>Carpinteiro de formas com encargos complementares</t>
  </si>
  <si>
    <t>Compensado naval - chapa/painel em madeira compensada prensada, de 2200 x 1600 mm, e = 25 mm</t>
  </si>
  <si>
    <t>Prego de aco polido com cabeca 18 x 27 (2 1/2 x 10)</t>
  </si>
  <si>
    <t>Suporte de madeira para apoio de reservatório</t>
  </si>
  <si>
    <t>8.0</t>
  </si>
  <si>
    <t>SEM DESONERAÇÃO</t>
  </si>
  <si>
    <t>Quadro de áreas - total de área construída</t>
  </si>
  <si>
    <t>Obs: Comprimento e largura de cada lote</t>
  </si>
  <si>
    <t>Limpeza mecanizada de camada vegetal, vegetação e pequenas árvores (diâmetro de tronco menor que 0,20 m), com trator de esteiras</t>
  </si>
  <si>
    <t>12</t>
  </si>
  <si>
    <t>Concreto ciclópico Fck = 15MPa, 30% pedra de mão em volume real, inclusive lançamento</t>
  </si>
  <si>
    <t>Concreto fck = 15mpa, traço 1:3,4:3,5 (em massa seca de cimento/ areia média/ brita 1) - preparo mecânico com betoneira 400 l</t>
  </si>
  <si>
    <t>Pedra de mao ou pedra rachao para arrimo/fundacao (posto pedreira/fornecedor, sem frete)</t>
  </si>
  <si>
    <t>Vibrador de imersão, diâmetro de ponteira 45mm, motor elétrico trifásico potência de 2 cv - chi diurno</t>
  </si>
  <si>
    <t>Vibrador de imersão, diâmetro de ponteira 45mm, motor elétrico trifásico potência de 2 cv - chp diurno</t>
  </si>
  <si>
    <t>COTAÇÕES</t>
  </si>
  <si>
    <t>COTAÇÃO 1 - BICO ASPERSOR PARA FONTE DE ÁGUA</t>
  </si>
  <si>
    <t>LOJA 1</t>
  </si>
  <si>
    <t>VALOR COM FRETE</t>
  </si>
  <si>
    <t>LINK PARA ACESSO</t>
  </si>
  <si>
    <t>MERCADO LIVRE</t>
  </si>
  <si>
    <t>BICO ASPERSOR PARA FONTE DE ÁGUA</t>
  </si>
  <si>
    <t>https://produto.mercadolivre.com.br/MLB-2195433050-bico-aspersor-fonte-luminosa-charafiz-e-cascata-firework-_JM?matt_tool=18956390&amp;utm_source=google_shopping&amp;utm_medium=organic</t>
  </si>
  <si>
    <t>LOJA 2</t>
  </si>
  <si>
    <t>AMERICANAS</t>
  </si>
  <si>
    <t>https://www.americanas.com.br/produto/7038706877?opn=YSMESP&amp;offerId=63b6a351401db3b86bf80f65&amp;srsltid=AeTuncqj06E93lo-7ZCiAa4Kd7_mTGeNnR58HtdyAeFQ9mWXzGtlSNW4E8Q</t>
  </si>
  <si>
    <t>LOJA 3</t>
  </si>
  <si>
    <t>SHOPEE</t>
  </si>
  <si>
    <t>https://shopee.com.br/product/326847367/3959400293</t>
  </si>
  <si>
    <t>VALOR ADOTADO (R$)</t>
  </si>
  <si>
    <t>LOJA:</t>
  </si>
  <si>
    <t>Foi utilizando no orçamento valor mediano das cotações</t>
  </si>
  <si>
    <t>COTAÇÃO - CHUVEIRO COM DESVIADOR E DUCHA MANUAL</t>
  </si>
  <si>
    <t>AMAZON</t>
  </si>
  <si>
    <t>CHUVEIRO COM DESVIADOR E DUCHA MANUAL</t>
  </si>
  <si>
    <t>https://www.amazon.com.br/Ducha-Parede-Desviador-Manual-Cromada/dp/B07KJMCNYX/ref=asc_df_B07KJMCNYX/?tag=googleshopp00-20&amp;linkCode=df0&amp;hvadid=709968341035&amp;hvpos=&amp;hvnetw=g&amp;hvrand=17919684614688704924&amp;hvpone=&amp;hvptwo=&amp;hvqmt=&amp;hvdev=c&amp;hvdvcmdl=&amp;hvlocint=&amp;hvlocphy=1001629&amp;hvtargid=pla-1255018417331&amp;psc=1&amp;mcid=9bbf2cda7f3035c3b82f777c22841d1f&amp;gad_source=1</t>
  </si>
  <si>
    <t>FERREIRA COSTA</t>
  </si>
  <si>
    <t>https://www.ferreiracosta.com/produto/360988/chuveiro-de-metal-deca-com-desviador-e-ducha-manual-flex-1955.c?region_id=222222</t>
  </si>
  <si>
    <t>MADEIRA MADEIRA</t>
  </si>
  <si>
    <t>https://www.madeiramadeira.com.br/chuveiro-12-cm-com-desviador-e-ducha-manual-basic-968444.html?origem=pla-968444&amp;utm_source=bing&amp;utm_medium=cpc&amp;utm_content=chuveiros-2406&amp;msclkid=2352ff7f9e011876b5ce975300093ad8&amp;utm_campaign=MSFTPMAX%20-%20M%C3%B3veis%20-%20Guarda-Roupas%20Adulto%20%7C%20Sortimento%20%7B%7B1P%7D%7D%20%5BC3%5D&amp;utm_term=2328353311528714</t>
  </si>
  <si>
    <t>*Data de acesso das cotações: 20/05/2025</t>
  </si>
  <si>
    <t>Foi utilizando no orçamento o menor valor entre as cotações</t>
  </si>
  <si>
    <t>PLANILHA ORÇAMENTÁRIA - ACESSIBILIDADE</t>
  </si>
  <si>
    <t>MEMÓRIA DE CÁLCULO - ACESSIBILIDADE</t>
  </si>
  <si>
    <t>BARRAS DE APOIO E PUXADORES</t>
  </si>
  <si>
    <t>Barra de apoio reta, em aco inox polido, comprimento 80 cm,  fixada na parede - fornecimento e instalação</t>
  </si>
  <si>
    <t>Quantidade (un)</t>
  </si>
  <si>
    <t>Vaso sanitário</t>
  </si>
  <si>
    <t>1.2</t>
  </si>
  <si>
    <t>Barra de apoio reta, em aco inox polido, comprimento 70 cm,  fixada na parede - fornecimento e instalação</t>
  </si>
  <si>
    <t>Chuveiro</t>
  </si>
  <si>
    <t>1.3</t>
  </si>
  <si>
    <t>Barra de apoio reta, em aco inox polido, comprimento 40 cm,  fixada na parede - fornecimento e instalação</t>
  </si>
  <si>
    <t>Lavatório</t>
  </si>
  <si>
    <t>1.4</t>
  </si>
  <si>
    <t>Barra de apoio em "L", em aco inox polido 70 x 70 cm, fixada na parede - fornecimento e instalacao</t>
  </si>
  <si>
    <t>1.5</t>
  </si>
  <si>
    <t>Barra de apoio lateral articulada, com trava, em aco inox polido, fixada na parede - fornecimento e instalação</t>
  </si>
  <si>
    <t>ACESSÓRIOS</t>
  </si>
  <si>
    <t>Banco articulado, em aco inox, para pcd, fixado na parede - fornecimento e instalação</t>
  </si>
  <si>
    <t>Chuveiro com desviador e ducha manual</t>
  </si>
  <si>
    <t>Barra de apoio, reta, fixa, em aço inox, l=40cm, d=1 1/4"</t>
  </si>
  <si>
    <t>Cotação de preço</t>
  </si>
  <si>
    <t>ACESSIBILIDADE PARA CASAS - 3% PARA IDOSOS E 3% PARA PCD's</t>
  </si>
  <si>
    <t>8 - Infraestrutura de acesso</t>
  </si>
  <si>
    <t>11 - Acessibilidade para casas</t>
  </si>
  <si>
    <t>Alvenaria de tijolo cerâmico furado 9x14x19, 1vez, esp=14cm, H=50cm, assentado com argamassa traço 1:2:8</t>
  </si>
  <si>
    <t>MEMÓRIA DE CÁLCULO</t>
  </si>
  <si>
    <t>03.01.07</t>
  </si>
  <si>
    <t>Ajudante de carpinteiro com encargos complementares</t>
  </si>
  <si>
    <t>Fabricação de fôrma para vigas, em chapa de madeira compensada plastificada, e = 18 mm</t>
  </si>
  <si>
    <t>Prego de aco polido com cabeca dupla 17 x 27 (2 1/2 x 11)</t>
  </si>
  <si>
    <t>Tabua nao aparelhada *2,5 x 20* cm, em macaranduba/massaranduba, angelim ou equivalente da regiao - bruta</t>
  </si>
  <si>
    <t>Desmoldante protetor para formas de madeira, de base oleosa emulsionada em agua</t>
  </si>
  <si>
    <t>Montagem e desmontagem de fôrma de viga, escoramento com garfo de madeira, pé-direito simples, em chapa de madeira plastificada, 18 utilizações</t>
  </si>
  <si>
    <t>18</t>
  </si>
  <si>
    <t>19</t>
  </si>
  <si>
    <t>Caixa de embutir em policarbonato para abrigo de hidrômetro - fornecimento e instalação (exclusive hidrômetro)</t>
  </si>
  <si>
    <t>1.6</t>
  </si>
  <si>
    <t>1.7</t>
  </si>
  <si>
    <t>AQUISIÇÃO E ASSENTAMENTO DE PLACA DE OBRA 3,60 x 1,80 m - 1,00 UND.</t>
  </si>
  <si>
    <t>Viga nao aparelhada *6 x 12* cm, em macaranduba/massaranduba, angelim ou equivalente da regiao - bruta</t>
  </si>
  <si>
    <t>TOTAL P/ U.H.</t>
  </si>
  <si>
    <t>QUANT. DE U.H.</t>
  </si>
  <si>
    <t>UNIDADES HABITACIONAIS</t>
  </si>
  <si>
    <t>VASO SANITÁRIO SIFONADO COM CAIXA ACOPLADA LOUÇA BRANCA, INCLUSO ENGATE FLEXÍVEL EM PLÁSTICO BRANCO, 1/2 X 40CM - FORNECIMENTO E INSTALAÇÃO. AF_01/2020</t>
  </si>
  <si>
    <t>M²</t>
  </si>
  <si>
    <t>REVESTIMENTO CERÂMICO PARA PISO COM PLACAS TIPO ESMALTADA DE DIMENSÕES 35X35 CM APLICADA EM AMBIENTES DE ÁREA MENOR QUE 5 M². AF_02/2023_PE</t>
  </si>
  <si>
    <t>REVESTIMENTO CERÂMICO PARA PISO COM PLACAS TIPO ESMALTADA DE DIMENSÕES 35X35 CM APLICADA EM AMBIENTES DE ÁREA ENTRE 5 M² E 10 M². AF_02/2023_PE</t>
  </si>
  <si>
    <t>REVESTIMENTO CERÂMICO PARA PISO COM PLACAS TIPO ESMALTADA DE DIMENSÕES 35X35 CM APLICADA EM AMBIENTES DE ÁREA MAIOR QUE 10 M². AF_02/2023_PE</t>
  </si>
  <si>
    <t>REVESTIMENTO CERÂMICO PARA PAREDES INTERNAS COM PLACAS TIPO ESMALTADA DE DIMENSÕES 20X20 CM APLICADAS NA ALTURA INTEIRA DAS PAREDES. AF_02/2023_PE</t>
  </si>
  <si>
    <t>M³</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</si>
  <si>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</si>
  <si>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</si>
  <si>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EM ALVENARIA (SEM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</si>
  <si>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EM BETONEIRA 400L. AF_10/2022</t>
  </si>
  <si>
    <t>ADAPTADOR CURTO COM BOLSA E ROSCA PARA REGISTRO, PVC, SOLDÁVEL, DN 25MM X 3/4, INSTALADO EM RAMAL OU SUB-RAMAL DE ÁGUA - FORNECIMENTO E INSTALAÇÃO. AF_06/2022</t>
  </si>
  <si>
    <t>TÊ COM BUCHA DE LATÃO NA BOLSA CENTRAL, PVC, SOLDÁVEL, DN 25MM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</si>
  <si>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</si>
  <si>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32MM X 1, INSTALADO EM PRUMADA DE ÁGUA - FORNECIMENTO E INSTALAÇÃO. AF_06/2022</t>
  </si>
  <si>
    <t>JOELHO 90 GRAUS COM BUCHA DE LATÃO, PVC, SOLDÁVEL, DN 25MM, X 1/2 INSTALADO EM RAMAL OU SUB-RAMAL DE ÁGUA - FORNECIMENTO E INSTALAÇÃO. AF_06/2022</t>
  </si>
  <si>
    <t>TÊ COM BUCHA DE LATÃO NA BOLSA CENTRAL, PVC, SOLDÁVEL, DN 25MM X 3/4, INSTALADO EM RAMAL OU SUB-RAMAL DE ÁGUA - FORNECIMENTO E INSTALAÇÃO. AF_06/2022</t>
  </si>
  <si>
    <t>REGISTRO DE ESFERA, PVC, SOLDÁVEL, COM VOLANTE, DN 25 MM - FORNECIMENTO E INSTALAÇÃO. AF_08/2021</t>
  </si>
  <si>
    <t>REGISTRO DE ESFERA, PVC, SOLDÁVEL, COM VOLANTE, DN 32 MM - FORNECIMENTO E INSTALAÇÃO. AF_08/2021</t>
  </si>
  <si>
    <t>JOELHO 90 GRAUS COM BUCHA DE LATÃO, PVC, SOLDÁVEL, DN 25 MM X 3/4", INSTALADO EM RESERVAÇÃO PREDIAL DE ÁGUA - FORNECIMENTO E INSTALAÇÃO. AF_04/2024</t>
  </si>
  <si>
    <t>ADAPTADOR COM FLANGE E ANEL DE VEDAÇÃO, PVC, SOLDÁVEL, DN 25 MM X 3/4", INSTALADO EM RESERVAÇÃO PREDIAL DE ÁGUA - FORNECIMENTO E INSTALAÇÃO. AF_04/2024</t>
  </si>
  <si>
    <t>BARRA DE APOIO RETA, EM ACO INOX POLIDO, COMPRIMENTO 70 CM, FIXADA NA PAREDE - FORNECIMENTO E INSTALAÇÃO. AF_01/2020</t>
  </si>
  <si>
    <t>BARRA DE APOIO RETA, EM ACO INOX POLIDO, COMPRIMENTO 80 CM, FIXADA NA PAREDE - FORNECIMENTO E INSTALAÇÃO. AF_01/2020</t>
  </si>
  <si>
    <t>ENTRADA DE ENERGIA ELÉTRICA, AÉREA, MONOFÁSICA, COM CAIXA DE EMBUTIR, CABO DE 10 MM² E DISJUNTOR DIN 50A (NÃO INCLUSO O POSTE DE CONCRETO). AF_07/2020_PS</t>
  </si>
  <si>
    <t>TERMINAL A COMPRESSAO EM COBRE ESTANHADO PARA CABO 4 MM², 1 FURO E 1 COMPRESSAO, PARA PARAFUSO DE FIXACAO M5</t>
  </si>
  <si>
    <t>TERMINAL A COMPRESSAO EM COBRE ESTANHADO PARA CABO 10 MM², 1 FURO E 1 COMPRESSAO, PARA PARAFUSO DE FIXACAO M6</t>
  </si>
  <si>
    <t>TELHA DE BARRO / CERAMICA, NAO ESMALTADA, TIPO COLONIAL, CANAL, PLAN, PAULISTA, COMPRIMENTO DE *44 A 50* CM, RENDIMENTO DE COBERTURA DE *26* TELHAS/M²</t>
  </si>
  <si>
    <t>SOLUCAO PREPARADORA / LIMPADORA PARA PVC, FRASCO COM 1000 CM³</t>
  </si>
  <si>
    <t>101873_ADP-01</t>
  </si>
  <si>
    <t>SUPORTE PARA 12 DISJUNTORES</t>
  </si>
  <si>
    <t>O insumo 43877 BARRAMENTO TIPO NEUTRO / TERRA PARA QUADRO DE DISTRIBUICAO, COM 12/ 16 DISJUNTORES estava "SEM PREÇO". Por esse motivo, substitui-se os insumos 43877 e 39796 (barramento + quadro) pelo insumo 39805 (barramento+quadro)</t>
  </si>
  <si>
    <t>04.02.04</t>
  </si>
  <si>
    <t>P03</t>
  </si>
  <si>
    <t>07.02.07</t>
  </si>
  <si>
    <t>07.04.02</t>
  </si>
  <si>
    <t>06.01.04</t>
  </si>
  <si>
    <t>06.03.04</t>
  </si>
  <si>
    <t>Tê, pvc, dn 100 x 50 mm, junta elástica, fornecido e instalado</t>
  </si>
  <si>
    <t>08.03.02.06</t>
  </si>
  <si>
    <t>Escavação manual de valas</t>
  </si>
  <si>
    <t>Caixa pré-moldada modulada D=60cm com tampa</t>
  </si>
  <si>
    <t>11881 - ADAP.</t>
  </si>
  <si>
    <t>08.03.02.07</t>
  </si>
  <si>
    <t>Caixa de Passagem Modulada - DN 60 com tampa</t>
  </si>
  <si>
    <t>Junção simples PVC 100x50 mm para esgoto predial</t>
  </si>
  <si>
    <t>Adesivo plástico para PVC, frasco 850g</t>
  </si>
  <si>
    <t>Solução limpadora para PVC, frasco com 100cm³</t>
  </si>
  <si>
    <t>Lixa dágua em folha, grão 100</t>
  </si>
  <si>
    <t>Joelho 90º PVC com anel para esgoto secundário 40mm</t>
  </si>
  <si>
    <t>Junção simples PVC 100x50 mm</t>
  </si>
  <si>
    <t>Joelho PVC 90 graus, com anel para esgoto secundário 40mm</t>
  </si>
  <si>
    <t>Tê sanitario de redução, pvc, dn 100 x 50 mm, serie normal, para esgoto predial</t>
  </si>
  <si>
    <t>Argamassa traço 1:2:8 (em volume de cimento, cal e areia média úmida) para emboço/massa única/assentamento de alvenaria de vedação, preparo mecânico com betoneira 400 l</t>
  </si>
  <si>
    <t>Pino de aco com furo, haste = 27 mm (acao direta)</t>
  </si>
  <si>
    <t>Tela de aco soldada galvanizada/zincada para alvenaria, fio d = *1,20 a 1,70* mm, malha 15 x 15 mm, (c x l) *50 x 7,5* cm</t>
  </si>
  <si>
    <t>Bloco ceramico / tijolo vazado para alvenaria de vedacao, 8 furos na horizontal de 9 x 19 x 19 cm (l x a x c)</t>
  </si>
  <si>
    <t>Areia grossa - posto jazida/fornecedor (retirado na jazida, sem transporte)</t>
  </si>
  <si>
    <t>Cal hidratada ch-i para argamassas</t>
  </si>
  <si>
    <t>Cimento portland composto CP II-32</t>
  </si>
  <si>
    <t>Demolição de alvenaria de bloco furado, de forma manual, sem reaproveitamento</t>
  </si>
  <si>
    <t>Telha de barro / ceramica, nao esmaltada, tipo paulista, comprimento de *44 a 50* cm, rendimento de cobertura de *26* telhas/m²</t>
  </si>
  <si>
    <t>Beiral tipo beira, seveira e bica em telha paulista</t>
  </si>
  <si>
    <t>teto</t>
  </si>
  <si>
    <t>06.05.01.03</t>
  </si>
  <si>
    <t>Valor do projeto padrão</t>
  </si>
  <si>
    <t>Valor adicionado no banheiro pela retirada da laje</t>
  </si>
  <si>
    <t>Calçada externa - espessura da calçada de 7,0 cm</t>
  </si>
  <si>
    <t>08.01.02.17</t>
  </si>
  <si>
    <t>08.01.02.18</t>
  </si>
  <si>
    <t>TANQUE DE MÁRMORE SINTÉTICO COM COLUNA, 22L OU EQUIVALENTE, INCLUSO SIFÃO FLEXÍVEL EM PVC, VÁLVULA PLÁSTICA E TORNEIRA DE METAL CROMADO PADRÃO POPULAR COM ACIONAMENTO TIPO ALAVANCA OU CRUZETA - FORNECIMENTO E INSTALAÇÃO</t>
  </si>
  <si>
    <t>LAVATÓRIO LOUÇA BRANCA SUSPENSO, 29,5 X 39CM OU EQUIVALENTE, PADRÃO POPULAR, INCLUSO SIFÃO FLEXÍVEL EM PVC, VÁLVULA E ENGATE FLEXÍVEL 30CM EM PLÁSTICO E TORNEIRA CROMADA DE MESA COM ACIONAMENTO TIPO ALAVANCA OU CRUZETA, PADRÃO POPULAR - FORNECIMENTO E INSTALAÇÃO</t>
  </si>
  <si>
    <t>BANCADA DE MÁRMORE SINTÉTICO 120 X 60CM, COM CUBA INTEGRADA, INCLUSO SIFÃO TIPO FLEXÍVEL EM PVC, VÁLVULA EM PLÁSTICO CROMADO TIPO AMERICANA E TORNEIRA CROMADA LONGA COM ACIONAMENTO TIPO ALAVANCA OU CRUZETA, DE PAREDE, PADRÃO POPULAR - FORNECIMENTO E INSTALAÇÃO</t>
  </si>
  <si>
    <t>QUADRO DE DISTRIBUIÇÃO DE LUZ EM PVC PARA 16 DISJUNTORES - FORNECIMENTO E INSTALAÇÃO</t>
  </si>
  <si>
    <t>Quadro de distribuicao, em pvc, de embutir, com barramento terra / neutro, para 16 disjuntores din</t>
  </si>
  <si>
    <t>08.01.02.19</t>
  </si>
  <si>
    <t>DISJUNTOR MONOPOLAR TIPO DIN, CORRENTE NOMINAL DE 10A - FORNECIMENTO E INSTALAÇÃO. AF_07/2025</t>
  </si>
  <si>
    <t>DISJUNTOR MONOPOLAR TIPO DIN, CORRENTE NOMINAL DE 16A - FORNECIMENTO E INSTALAÇÃO. AF_07/2025</t>
  </si>
  <si>
    <t>DISJUNTOR MONOPOLAR TIPO DIN, CORRENTE NOMINAL DE 25A - FORNECIMENTO E INSTALAÇÃO. AF_07/2025</t>
  </si>
  <si>
    <t>DISJUNTOR MONOPOLAR TIPO DIN, CORRENTE NOMINAL DE 50A - FORNECIMENTO E INSTALAÇÃO. AF_07/2025</t>
  </si>
  <si>
    <t>QUADRO DE DISTRIBUIÇÃO DE LUZ EM PVC PARA 12 DISJUNTORES - FORNECIMENTO E INSTALAÇÃO. AF_07/2025</t>
  </si>
  <si>
    <t>CABO DE COBRE ISOLADO, 10 MM², ANTI-CHAMA 450/750 V, INSTALADO EM ELETROCALHA OU PERFILADO - FORNECIMENTO E INSTALAÇÃO. AF_07/2025</t>
  </si>
  <si>
    <t>LAJE PRÉ-MOLDADA UNIDIRECIONAL, BIAPOIADA, PARA PISO, ENCHIMENTO EM CERÂMICA, VIGOTA CONVENCIONAL, ALTURA TOTAL DA LAJE "LT" = 12 CM (ENCHIMENTO+CAPA) = (8+4). AF_08/2025</t>
  </si>
  <si>
    <t>Joelho 90° pvc rigido com anel p/esgoto secunario, d= 40mm</t>
  </si>
  <si>
    <t>SINAPI: AGOSTO/2025 - ORSE: JULHO/2025</t>
  </si>
  <si>
    <t>AGOSTO/2025</t>
  </si>
  <si>
    <t>PROPOSTA Nº 040513/2025</t>
  </si>
  <si>
    <t>CARACOL</t>
  </si>
  <si>
    <t>PREFEITURA MUNICIPAL DE CARACOL</t>
  </si>
  <si>
    <t>LOCAL: ZONA URBANA - CARACOL (PI)</t>
  </si>
  <si>
    <t>LEIS SOCIAIS = 113,33% - SEM DESONERAÇÃO</t>
  </si>
  <si>
    <t>BDI = 22,50%</t>
  </si>
  <si>
    <t>COMPOSIÇÃO 01 - S/ REF.S/C</t>
  </si>
  <si>
    <t>OK</t>
  </si>
  <si>
    <t>COMPOSIÇÃO 02 - ORSE 51 - ADAP.</t>
  </si>
  <si>
    <t>COMPOSIÇÃO 03 - S/ REF. S/C</t>
  </si>
  <si>
    <t>COMPOSIÇÃO 04 - S/ REF. S/C</t>
  </si>
  <si>
    <t>&lt;==== Foi utilizado no projeto</t>
  </si>
  <si>
    <t xml:space="preserve">   4.8 - CONSTRUÇÃO DE UNIDADES HABITACIONAIS</t>
  </si>
  <si>
    <t>100,00%</t>
  </si>
  <si>
    <t>ENCARGOS SOCIAIS SOBRE A MÃO-DE-OBRA: SEM DESONERAÇÃO</t>
  </si>
  <si>
    <t>BDI  =  22,5%</t>
  </si>
  <si>
    <t>1) A análise dos BDIs apresentados pelas empresas terá seu critério regido pelo ACÓRDÃO do TCU nº 2622/2013 - Plenário, que gerou a tabela abaixo com os limites para BDI para Construção de Edifícios:</t>
  </si>
  <si>
    <t>3) O tributo ISS para obra de engenharia deve ser considerado entre 2,0 a 5,0% conforme legislação tributária municipal. Para a Prefeitura Municipal de CARACOL, a alíquota cobrada é de 5% sobre a mão-de-obra de 60%, sendo cobrado no final 3% do valor total.</t>
  </si>
  <si>
    <t>4) Foi inserido nos tributos a Contribuição Previdênciária sobre a Receita Bruta - CPRB de 3,60% de acordo com a Lei nº 12.844/13, alterada pela Lei nº 13.161/15 e Acórdão 2293-TCU-Plenário.</t>
  </si>
  <si>
    <t>4) A Administração Local deverá ser discriminada na planilha de custos diretos com os percentuais regido pelo ACÓRDÃO nº 2622/2013 do TCU - Plenário conforme a tabela abaixo para Construção de Edifícios:</t>
  </si>
  <si>
    <t>DISJUNTOR BIPOLAR TIPO DR, CORRENTE NOMINAL DE 25A - FORNECIMENTO E INSTALAÇÃO (COMPOSIÇÃO 01 - ELE)</t>
  </si>
  <si>
    <t>B.D.I. = 22,50% [4]</t>
  </si>
  <si>
    <t>NOTA: COMPOSIÇÃO ELABORADA CONFORME REFERÊNCIA SINAPI/93674 - ADAPTADO</t>
  </si>
  <si>
    <t>DISJUNTOR MONOPOLAR TIPO DIN, CORRENTE NOMINAL DE 63A - FORNECIMENTO E INSTALAÇÃO (COMPOSIÇÃO 02 - ELE)</t>
  </si>
  <si>
    <t>NOTA: COMPOSIÇÃO ELABORADA CONFORME REFERÊNCIA SINAPI/93659 - ADAPTADO</t>
  </si>
  <si>
    <t>DISPOSITIVO DPS CLASSE II, 1 POLO, TENSAO MAXIMA DE 275 V, CORRENTE MAXIMA DE *20* KA (TIPO AC) - FORNECIMENTO E INSTALAÇÃO (COMPOSIÇÃO 03 - ELE)</t>
  </si>
  <si>
    <t>NOTA: COMPOSIÇÃO ELABORADA CONFORME REFERÊNCIA SINAPI/93656 - ADAPTADO</t>
  </si>
  <si>
    <t>ENTRADA DE ENERGIA ELÉTRICA, AÉREA, MONOFÁSICA, COM CAIXA DE EMBUTIR, CABO DE 10 MM2 E DISJUNTOR DIN 63A INCLUSO O POSTE METÁLICO RETANGULAR 7m (COMPOSIÇÃO 04 - ELE)</t>
  </si>
  <si>
    <t>NOTA: COMPOSIÇÃO ELABORADA CONFORME REFERÊNCIA SINAPI/101493 - ADAPTADO</t>
  </si>
  <si>
    <t>QUADRO DE DISTRIBUIÇÃO DE LUZ EM PVC PARA 16 DISJUNTORES - FORNECIMENTO E INSTALAÇÃO (COMPOSIÇÃO 05 - ELE)</t>
  </si>
  <si>
    <t>NOTA: COMPOSIÇÃO ELABORADA CONFORME REFERÊNCIA SINAPI/101873 - ADAPTADO</t>
  </si>
  <si>
    <t>PLACA CEGA PARA CAIXA DE PVC 4''X 4'', P/ELETRODUTO (COMPOSIÇÃO 06 - ELE)</t>
  </si>
  <si>
    <t>NOTA: COMPOSIÇÃO ELABORADA CONFORME REFERÊNCIA ORSE/8998 - ADAPTADO</t>
  </si>
  <si>
    <t>TOMADA PARA PONTO DE TV/INTERNET PARA CABO COAXIAL, SEM CAIXA, INCLUSIVE CONECTOR EMENDA PARA CABO COAXIAL (COMPOSIÇÃO 07 - ELE)</t>
  </si>
  <si>
    <t>NOTA: COMPOSIÇÃO ELABORADA CONFORME REFERÊNCIA ORSE/12657 - ADAPTADO</t>
  </si>
  <si>
    <t>Administração local da obra (COMPOSIÇÃO 01)</t>
  </si>
  <si>
    <t>Placa da obra em chapa de aço galvanizado (COMPOSIÇÃO 02)</t>
  </si>
  <si>
    <t>NOTA: COMPOSIÇÃO ELABORADA CONFORME REFERÊNCIA ORSE/51 - ADAPTADO</t>
  </si>
  <si>
    <t>Locação de container 2,30 x 6,00 m, alt. 2,50 m, para escritório, sem divisórias internas e sem sanitário (COMPOSIÇÃO 03)</t>
  </si>
  <si>
    <t>Locação de container 2,30 x 4,30 m, alt. 2,50 m, para sanitário, com 3 bacias, 4 chuveiros, 1 lavatório e 1 mictório (COMPOSIÇÃO 04)</t>
  </si>
  <si>
    <t>Locação de construção de edificação até 200m2, inclusive execução de gabarito de madeira (COMPOSIÇÃO 03)</t>
  </si>
  <si>
    <t>NOTA: COMPOSIÇÃO ELABORADA CONFORME REFERÊNCIA ORSE/50 - ADAPTADO</t>
  </si>
  <si>
    <t>Concreto ciclópico Fck = 15MPa, 30% pedra de mão em volume real, inclusive lançamento (COMPOSIÇÃO 04)</t>
  </si>
  <si>
    <t>chi</t>
  </si>
  <si>
    <t>NOTA: COMPOSIÇÃO ELABORADA CONFORME REFERÊNCIA SINAPI/102487 - ADAPTADO</t>
  </si>
  <si>
    <t>Montagem e desmontagem de fôrma de viga, escoramento com garfo de madeira, pé-direito simples, em chapa de madeira plastificada, 18 utilizações (COMPOSIÇÃO 05)</t>
  </si>
  <si>
    <t>NOTA: COMPOSIÇÃO ELABORADA CONFORME REFERÊNCIA SINAPI/92479 - ADAPTADO</t>
  </si>
  <si>
    <t>Alvenaria de vedação de blocos cerâmicos furados na horizontal de 9x19x19 cm (espessura 9 cm) e argamassa de assentamento com preparo em betoneira (COMPOSIÇÃO 06)</t>
  </si>
  <si>
    <t>cento</t>
  </si>
  <si>
    <t>NOTA: COMPOSIÇÃO ELABORADA CONFORME REFERÊNCIA SINAPI/103328 - ADAPTADO</t>
  </si>
  <si>
    <t>Beiral tipo beira, seveira e bica em telha paulista (COMPOSIÇÃO 06)</t>
  </si>
  <si>
    <t>NOTA: COMPOSIÇÃO ELABORADA CONFORME REFERÊNCIA ORSE/13460 - ADAPTADO</t>
  </si>
  <si>
    <t>Pressurizador até 12mca/160w/220v (COMPOSIÇÃO 07)</t>
  </si>
  <si>
    <t>NOTA: COMPOSIÇÃO ELABORADA CONFORME REFERÊNCIA ORSE/12882 - ADAPTADO</t>
  </si>
  <si>
    <t>Caixa de embutir em policarbonato para abrigo de hidrômetro - fornecimento e instalação (exclusive hidrômetro) (COMPOSIÇÃO 08)</t>
  </si>
  <si>
    <t>NOTA: COMPOSIÇÃO ELABORADA CONFORME REFERÊNCIA S/ REF./S/C</t>
  </si>
  <si>
    <t>Tê, pvc, dn 100 x 50 mm, junta elástica, fornecido e instalado (COMPOSIÇÃO 09)</t>
  </si>
  <si>
    <t>Anel de borracha para tubo pvc sanitario d = 100mm (COMPOSIÇÃO 08)</t>
  </si>
  <si>
    <t>NOTA: COMPOSIÇÃO ELABORADA CONFORME REFERÊNCIA ORSE/1212 - ADAPTADO</t>
  </si>
  <si>
    <t>Anel de borracha para tubo pvc sanitario d = 50mm (COMPOSIÇÃO 09)</t>
  </si>
  <si>
    <t>Junção simples PVC 100x50 mm (COMPOSIÇÃO 10)</t>
  </si>
  <si>
    <t>NOTA: COMPOSIÇÃO ELABORADA CONFORME REFERÊNCIA S/ REF./S/C - ADAPTADO</t>
  </si>
  <si>
    <t>Joelho PVC 90 graus, com anel para esgoto secundário 40mm (COMPOSIÇÃO 11)</t>
  </si>
  <si>
    <t>Caixa sifonada em pvc,100x150x50mm, acabamento branco, c/grelha e porta grelha (COMPOSIÇÃO 12)</t>
  </si>
  <si>
    <t>NOTA: COMPOSIÇÃO ELABORADA CONFORME REFERÊNCIA ORSE/4280 - ADAPTADO</t>
  </si>
  <si>
    <t>Caixa de Passagem Modulada - DN 30 com tampa (COMPOSIÇÃO 13)</t>
  </si>
  <si>
    <t>Caixa de Passagem Modulada - DN 60 com tampa (COMPOSIÇÃO 14)</t>
  </si>
  <si>
    <t>Conjunto fossa sumidouro (COMPOSIÇÃO 15)</t>
  </si>
  <si>
    <t>Suporte de madeira para apoio de reservatório (COMPOSIÇÃO 16)</t>
  </si>
  <si>
    <t>Barra de apoio, reta, fixa, em aço inox, l=40cm, d=1 1/4'' (COMPOSIÇÃO 17)</t>
  </si>
  <si>
    <t>NOTA: COMPOSIÇÃO ELABORADA CONFORME REFERÊNCIA ORSE/13110 - ADAPTADO</t>
  </si>
  <si>
    <t>Chuveiro com desviador e ducha manual (COMPOSIÇÃO 18)</t>
  </si>
  <si>
    <t>Porta papel higiênico (COMPOSIÇÃO 13)</t>
  </si>
  <si>
    <t>Ducha / Chuveiro metálico, de parede, articulável, com desviador e ducha manual (COMPOSIÇÃO 14)</t>
  </si>
  <si>
    <t>Piso tátil direcional e/ou de alerta de concreto na cor amarelo 25x25 cm aplicado c/ argamassa industrializada (COMPOSIÇÃO 17)</t>
  </si>
  <si>
    <t>NOTA: COMPOSIÇÃO ELABORADA CONFORME REFERÊNCIA ORSE/7324 - ADAPTADO</t>
  </si>
  <si>
    <t>Remoção e reposição de meio-fio (COMPOSIÇÃO 18)</t>
  </si>
  <si>
    <t>NOTA: COMPOSIÇÃO ELABORADA CONFORME REFERÊNCIA ORSE/2624 - ADAPTADO</t>
  </si>
  <si>
    <t>Rampa de sarjeta para acesso a calçada c/ tubo de PVC Ø 75mm para águas pluviais (COMPOSIÇÃO 19)</t>
  </si>
  <si>
    <t>COMPOSIÇÃO 17
(ORSE 13110 - ADAPTADO)</t>
  </si>
  <si>
    <t>COMPOSIÇÃO 18
(S/ REF. S/C)</t>
  </si>
  <si>
    <t>PERC. INFERIOR AO LIM. MÍN.</t>
  </si>
  <si>
    <t>COMPOSIÇÃO 03</t>
  </si>
  <si>
    <t>ATENDIDO</t>
  </si>
  <si>
    <t>COMPOSIÇÃO 04</t>
  </si>
  <si>
    <t>COMPOSIÇÃO 05</t>
  </si>
  <si>
    <t>COMPOSIÇÃO 06</t>
  </si>
  <si>
    <t>COMPOSIÇÃO 01 - ELE</t>
  </si>
  <si>
    <t>COMPOSIÇÃO 02 - ELE</t>
  </si>
  <si>
    <t>COMPOSIÇÃO 03 - ELE</t>
  </si>
  <si>
    <t>COMPOSIÇÃO 04 - ELE</t>
  </si>
  <si>
    <t>COMPOSIÇÃO 05 - ELE</t>
  </si>
  <si>
    <t>COMPOSIÇÃO 06 - ELE</t>
  </si>
  <si>
    <t>COMPOSIÇÃO 07 - ELE</t>
  </si>
  <si>
    <t>COMPOSIÇÃO 07</t>
  </si>
  <si>
    <t>COMPOSIÇÃO 08</t>
  </si>
  <si>
    <t>COMPOSIÇÃO 09</t>
  </si>
  <si>
    <t>COMPOSIÇÃO 10</t>
  </si>
  <si>
    <t>COMPOSIÇÃO 11</t>
  </si>
  <si>
    <t>COMPOSIÇÃO 12</t>
  </si>
  <si>
    <t>COMPOSIÇÃO 13</t>
  </si>
  <si>
    <t>COMPOSIÇÃO 14</t>
  </si>
  <si>
    <t>COMPOSIÇÃO 15</t>
  </si>
  <si>
    <t>COMPOSIÇÃO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</si>
</sst>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0.0000000"/>
    <numFmt numFmtId="165" formatCode="_(* #,##0.00_);_(* \(#,##0.00\);_(* &quot;-&quot;??_);_(@_)"/>
    <numFmt numFmtId="166" formatCode="_(* #,##0.00_);_(* \(#,##0.00\);_(* \-??_);_(@_)"/>
    <numFmt numFmtId="167" formatCode="_(* #,##0.000_);_(* \(#,##0.000\);_(* &quot;-&quot;??_);_(@_)"/>
    <numFmt numFmtId="168" formatCode="#,##0.000000"/>
    <numFmt numFmtId="169" formatCode="_(* #,##0.000000_);_(* \(#,##0.000000\);_(* &quot;-&quot;??_);_(@_)"/>
    <numFmt numFmtId="170" formatCode="#,##0.0000"/>
    <numFmt numFmtId="171" formatCode="_(&quot;R$ &quot;* #,##0.00_);_(&quot;R$ &quot;* \(#,##0.00\);_(&quot;R$ &quot;* &quot;-&quot;??_);_(@_)"/>
    <numFmt numFmtId="172" formatCode="_-* #,##0.0000_-;\-* #,##0.0000_-;_-* &quot;-&quot;??_-;_-@_-"/>
    <numFmt numFmtId="173" formatCode="#,##0.00000"/>
    <numFmt numFmtId="174" formatCode="0.0000"/>
    <numFmt numFmtId="175" formatCode="0.000"/>
    <numFmt numFmtId="176" formatCode="_(* #,##0_);_(* \(#,##0\);_(* &quot;-&quot;??_);_(@_)"/>
    <numFmt numFmtId="177" formatCode="_(* #,##0.0000_);_(* \(#,##0.0000\);_(* &quot;-&quot;??_);_(@_)"/>
    <numFmt numFmtId="178" formatCode="_(* #,##0.00000_);_(* \(#,##0.00000\);_(* &quot;-&quot;??_);_(@_)"/>
    <numFmt numFmtId="179" formatCode="0.000000"/>
    <numFmt numFmtId="180" formatCode="0.00000000"/>
    <numFmt numFmtId="181" formatCode="_(&quot;R$&quot;* #,##0.00_);_(&quot;R$&quot;* \(#,##0.00\);_(&quot;R$&quot;* &quot;-&quot;??_);_(@_)"/>
    <numFmt numFmtId="182" formatCode="&quot;R$&quot;\ #,##0.00"/>
    <numFmt numFmtId="183" formatCode="_-[$R$-416]\ * #,##0.00_-;\-[$R$-416]\ * #,##0.00_-;_-[$R$-416]\ * &quot;-&quot;??_-;_-@_-"/>
  </numFmts>
  <fonts count="83" x14ac:knownFonts="1">
    <font>
      <sz val="11"/>
      <color theme="1"/>
      <name val="Calibri"/>
      <family val="2"/>
      <scheme val="minor"/>
    </font>
    <font>
      <sz val="11"/>
      <color theme="1"/>
      <name val="Calibri"/>
      <family val="2"/>
      <scheme val="minor"/>
    </font>
    <font>
      <sz val="8"/>
      <name val="Calibri"/>
      <family val="2"/>
      <scheme val="minor"/>
    </font>
    <font>
      <sz val="8"/>
      <color theme="1"/>
      <name val="Calibri"/>
      <family val="2"/>
      <scheme val="minor"/>
    </font>
    <font>
      <b/>
      <sz val="8"/>
      <color theme="1"/>
      <name val="Calibri"/>
      <family val="2"/>
      <scheme val="minor"/>
    </font>
    <font>
      <b/>
      <sz val="8"/>
      <color rgb="FFFF0000"/>
      <name val="Calibri"/>
      <family val="2"/>
      <scheme val="minor"/>
    </font>
    <font>
      <b/>
      <i/>
      <sz val="9"/>
      <color theme="1"/>
      <name val="Calibri"/>
      <family val="2"/>
      <scheme val="minor"/>
    </font>
    <font>
      <i/>
      <sz val="8"/>
      <color theme="1"/>
      <name val="Calibri"/>
      <family val="2"/>
      <scheme val="minor"/>
    </font>
    <font>
      <i/>
      <sz val="8"/>
      <color theme="0" tint="-0.34998626667073579"/>
      <name val="Calibri"/>
      <family val="2"/>
      <scheme val="minor"/>
    </font>
    <font>
      <sz val="8"/>
      <color theme="0" tint="-0.34998626667073579"/>
      <name val="Calibri"/>
      <family val="2"/>
      <scheme val="minor"/>
    </font>
    <font>
      <b/>
      <i/>
      <sz val="8"/>
      <color theme="1"/>
      <name val="Calibri"/>
      <family val="2"/>
      <scheme val="minor"/>
    </font>
    <font>
      <b/>
      <sz val="9"/>
      <color theme="1"/>
      <name val="Calibri"/>
      <family val="2"/>
      <scheme val="minor"/>
    </font>
    <font>
      <b/>
      <sz val="9"/>
      <color theme="0"/>
      <name val="Calibri"/>
      <family val="2"/>
      <scheme val="minor"/>
    </font>
    <font>
      <b/>
      <sz val="14"/>
      <color theme="0"/>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9"/>
      <color indexed="81"/>
      <name val="Segoe UI"/>
      <family val="2"/>
    </font>
    <font>
      <b/>
      <sz val="9"/>
      <color indexed="81"/>
      <name val="Segoe UI"/>
      <family val="2"/>
    </font>
    <font>
      <sz val="10"/>
      <name val="Arial"/>
      <family val="2"/>
    </font>
    <font>
      <b/>
      <sz val="14"/>
      <color theme="1"/>
      <name val="Arial"/>
      <family val="2"/>
    </font>
    <font>
      <sz val="10"/>
      <name val="Arial"/>
      <family val="2"/>
    </font>
    <font>
      <b/>
      <sz val="12"/>
      <name val="Arial"/>
      <family val="2"/>
    </font>
    <font>
      <sz val="9"/>
      <name val="Arial"/>
      <family val="2"/>
    </font>
    <font>
      <b/>
      <sz val="20"/>
      <color theme="1"/>
      <name val="Arial"/>
      <family val="2"/>
    </font>
    <font>
      <b/>
      <sz val="8"/>
      <color indexed="8"/>
      <name val="Arial"/>
      <family val="2"/>
    </font>
    <font>
      <b/>
      <sz val="15"/>
      <name val="Arial"/>
      <family val="2"/>
    </font>
    <font>
      <b/>
      <sz val="10"/>
      <color indexed="8"/>
      <name val="Arial"/>
      <family val="2"/>
    </font>
    <font>
      <b/>
      <sz val="8"/>
      <color theme="1"/>
      <name val="Arial"/>
      <family val="2"/>
    </font>
    <font>
      <b/>
      <sz val="10"/>
      <name val="Arial"/>
      <family val="2"/>
    </font>
    <font>
      <b/>
      <sz val="9"/>
      <name val="Arial"/>
      <family val="2"/>
    </font>
    <font>
      <sz val="10"/>
      <color indexed="8"/>
      <name val="Arial"/>
      <family val="2"/>
    </font>
    <font>
      <sz val="10"/>
      <color indexed="10"/>
      <name val="Arial"/>
      <family val="2"/>
    </font>
    <font>
      <b/>
      <sz val="10"/>
      <color indexed="12"/>
      <name val="Arial"/>
      <family val="2"/>
    </font>
    <font>
      <b/>
      <sz val="11"/>
      <name val="Arial"/>
      <family val="2"/>
    </font>
    <font>
      <b/>
      <sz val="14"/>
      <name val="Arial"/>
      <family val="2"/>
    </font>
    <font>
      <sz val="5"/>
      <name val="Arial"/>
      <family val="2"/>
    </font>
    <font>
      <b/>
      <sz val="8"/>
      <name val="Arial"/>
      <family val="2"/>
    </font>
    <font>
      <b/>
      <sz val="12"/>
      <color theme="0"/>
      <name val="Arial"/>
      <family val="2"/>
    </font>
    <font>
      <sz val="11"/>
      <color indexed="8"/>
      <name val="Calibri"/>
      <family val="2"/>
    </font>
    <font>
      <b/>
      <i/>
      <sz val="10"/>
      <name val="Times New Roman"/>
      <family val="1"/>
    </font>
    <font>
      <b/>
      <sz val="5"/>
      <name val="Arial"/>
      <family val="2"/>
    </font>
    <font>
      <sz val="12"/>
      <name val="Arial"/>
      <family val="2"/>
    </font>
    <font>
      <b/>
      <i/>
      <sz val="5"/>
      <name val="Times New Roman"/>
      <family val="1"/>
    </font>
    <font>
      <b/>
      <i/>
      <sz val="16"/>
      <name val="Times New Roman"/>
      <family val="1"/>
    </font>
    <font>
      <sz val="6"/>
      <name val="Arial"/>
      <family val="2"/>
    </font>
    <font>
      <b/>
      <i/>
      <sz val="12"/>
      <name val="Times New Roman"/>
      <family val="1"/>
    </font>
    <font>
      <sz val="8"/>
      <name val="Arial"/>
      <family val="2"/>
    </font>
    <font>
      <b/>
      <sz val="11"/>
      <color indexed="8"/>
      <name val="Arial"/>
      <family val="2"/>
    </font>
    <font>
      <sz val="11"/>
      <name val="Arial"/>
      <family val="2"/>
    </font>
    <font>
      <sz val="11"/>
      <color indexed="8"/>
      <name val="Arial"/>
      <family val="2"/>
    </font>
    <font>
      <b/>
      <sz val="10"/>
      <color rgb="FF0000FF"/>
      <name val="Arial"/>
      <family val="2"/>
    </font>
    <font>
      <sz val="11"/>
      <color theme="1"/>
      <name val="Arial"/>
      <family val="2"/>
    </font>
    <font>
      <b/>
      <sz val="8"/>
      <color indexed="9"/>
      <name val="Arial"/>
      <family val="2"/>
    </font>
    <font>
      <b/>
      <sz val="10"/>
      <color theme="1"/>
      <name val="Arial"/>
      <family val="2"/>
    </font>
    <font>
      <b/>
      <sz val="11"/>
      <color indexed="8"/>
      <name val="Calibri"/>
      <family val="2"/>
    </font>
    <font>
      <sz val="10"/>
      <color indexed="12"/>
      <name val="Arial"/>
      <family val="2"/>
    </font>
    <font>
      <sz val="8"/>
      <color indexed="8"/>
      <name val="Arial"/>
      <family val="2"/>
    </font>
    <font>
      <sz val="10"/>
      <color indexed="9"/>
      <name val="Arial"/>
      <family val="2"/>
    </font>
    <font>
      <u/>
      <sz val="10"/>
      <color indexed="12"/>
      <name val="Arial"/>
      <family val="2"/>
    </font>
    <font>
      <sz val="10"/>
      <color rgb="FFFFFF00"/>
      <name val="Arial"/>
      <family val="2"/>
    </font>
    <font>
      <b/>
      <sz val="20"/>
      <name val="Arial"/>
      <family val="2"/>
    </font>
    <font>
      <b/>
      <sz val="12"/>
      <color theme="1"/>
      <name val="Arial"/>
      <family val="2"/>
    </font>
    <font>
      <sz val="10"/>
      <color theme="1"/>
      <name val="Arial"/>
      <family val="2"/>
    </font>
    <font>
      <b/>
      <sz val="10"/>
      <color rgb="FFFF0000"/>
      <name val="Arial"/>
      <family val="2"/>
    </font>
    <font>
      <b/>
      <sz val="10"/>
      <color rgb="FFFFFF00"/>
      <name val="Arial"/>
      <family val="2"/>
    </font>
    <font>
      <sz val="8"/>
      <color indexed="9"/>
      <name val="Arial"/>
      <family val="2"/>
    </font>
    <font>
      <b/>
      <sz val="16"/>
      <color theme="1"/>
      <name val="Arial"/>
      <family val="2"/>
    </font>
    <font>
      <b/>
      <sz val="10"/>
      <color rgb="FF7030A0"/>
      <name val="Arial"/>
      <family val="2"/>
    </font>
    <font>
      <b/>
      <sz val="10"/>
      <color indexed="10"/>
      <name val="Arial"/>
      <family val="2"/>
    </font>
    <font>
      <b/>
      <sz val="22"/>
      <name val="Arial"/>
      <family val="2"/>
    </font>
    <font>
      <b/>
      <u/>
      <sz val="16"/>
      <name val="Arial"/>
      <family val="2"/>
    </font>
    <font>
      <b/>
      <sz val="10"/>
      <color indexed="9"/>
      <name val="Arial"/>
      <family val="2"/>
    </font>
    <font>
      <sz val="15"/>
      <name val="Arial"/>
      <family val="2"/>
    </font>
    <font>
      <b/>
      <sz val="14"/>
      <color theme="0"/>
      <name val="Arial"/>
      <family val="2"/>
    </font>
    <font>
      <b/>
      <sz val="10"/>
      <color theme="0"/>
      <name val="Arial"/>
      <family val="2"/>
    </font>
    <font>
      <b/>
      <sz val="12"/>
      <name val="Calibri"/>
      <family val="2"/>
      <scheme val="minor"/>
    </font>
    <font>
      <sz val="10"/>
      <name val="Calibri"/>
      <family val="2"/>
      <scheme val="minor"/>
    </font>
    <font>
      <b/>
      <sz val="11"/>
      <color indexed="10"/>
      <name val="Arial"/>
      <family val="2"/>
    </font>
    <font>
      <u/>
      <sz val="11"/>
      <color theme="10"/>
      <name val="Arial"/>
      <family val="2"/>
    </font>
    <font>
      <sz val="10"/>
      <name val="Arial"/>
      <family val="2"/>
    </font>
    <font>
      <sz val="8"/>
      <color theme="1"/>
      <name val="Arial"/>
      <family val="2"/>
    </font>
    <font>
      <sz val="8"/>
      <color rgb="FFFFFF0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indexed="9"/>
        <bgColor indexed="64"/>
      </patternFill>
    </fill>
    <fill>
      <patternFill patternType="solid">
        <fgColor indexed="13"/>
        <bgColor indexed="64"/>
      </patternFill>
    </fill>
    <fill>
      <patternFill patternType="solid">
        <fgColor rgb="FF008000"/>
        <bgColor indexed="64"/>
      </patternFill>
    </fill>
    <fill>
      <patternFill patternType="solid">
        <fgColor indexed="31"/>
        <bgColor indexed="64"/>
      </patternFill>
    </fill>
    <fill>
      <patternFill patternType="solid">
        <fgColor rgb="FFD9D9D9"/>
        <bgColor indexed="64"/>
      </patternFill>
    </fill>
    <fill>
      <patternFill patternType="solid">
        <fgColor rgb="FFCCFFFF"/>
        <bgColor indexed="64"/>
      </patternFill>
    </fill>
    <fill>
      <patternFill patternType="solid">
        <fgColor rgb="FF00B0F0"/>
        <bgColor indexed="64"/>
      </patternFill>
    </fill>
    <fill>
      <patternFill patternType="solid">
        <fgColor rgb="FFFFC000"/>
        <bgColor indexed="64"/>
      </patternFill>
    </fill>
    <fill>
      <patternFill patternType="solid">
        <fgColor indexed="53"/>
        <bgColor indexed="64"/>
      </patternFill>
    </fill>
    <fill>
      <patternFill patternType="solid">
        <fgColor indexed="22"/>
        <bgColor indexed="64"/>
      </patternFill>
    </fill>
    <fill>
      <patternFill patternType="solid">
        <fgColor rgb="FFFFFF00"/>
        <bgColor indexed="64"/>
      </patternFill>
    </fill>
    <fill>
      <patternFill patternType="solid">
        <fgColor theme="6" tint="0.59999389629810485"/>
        <bgColor indexed="64"/>
      </patternFill>
    </fill>
    <fill>
      <patternFill patternType="solid">
        <fgColor indexed="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8"/>
      </bottom>
      <diagonal/>
    </border>
    <border>
      <left/>
      <right/>
      <top/>
      <bottom style="thin">
        <color indexed="8"/>
      </bottom>
      <diagonal/>
    </border>
    <border>
      <left style="thin">
        <color indexed="64"/>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bottom style="thin">
        <color auto="1"/>
      </bottom>
      <diagonal/>
    </border>
  </borders>
  <cellStyleXfs count="3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9" fillId="0" borderId="0"/>
    <xf numFmtId="0" fontId="21" fillId="0" borderId="0"/>
    <xf numFmtId="165" fontId="21" fillId="0" borderId="0" applyFont="0" applyFill="0" applyBorder="0" applyAlignment="0" applyProtection="0"/>
    <xf numFmtId="165" fontId="21" fillId="0" borderId="0" applyFont="0" applyFill="0" applyBorder="0" applyAlignment="0" applyProtection="0"/>
    <xf numFmtId="166" fontId="21" fillId="0" borderId="0" applyFill="0" applyBorder="0" applyAlignment="0" applyProtection="0"/>
    <xf numFmtId="0" fontId="21" fillId="0" borderId="0"/>
    <xf numFmtId="0" fontId="39" fillId="0" borderId="0"/>
    <xf numFmtId="168" fontId="21" fillId="0" borderId="0" applyFill="0" applyBorder="0" applyAlignment="0" applyProtection="0"/>
    <xf numFmtId="165" fontId="21" fillId="0" borderId="0" applyFont="0" applyFill="0" applyBorder="0" applyAlignment="0" applyProtection="0"/>
    <xf numFmtId="9" fontId="21" fillId="0" borderId="0" applyFont="0" applyFill="0" applyBorder="0" applyAlignment="0" applyProtection="0"/>
    <xf numFmtId="0" fontId="21" fillId="0" borderId="0"/>
    <xf numFmtId="9" fontId="21" fillId="0" borderId="0" applyFont="0" applyFill="0" applyBorder="0" applyAlignment="0" applyProtection="0"/>
    <xf numFmtId="165" fontId="19" fillId="0" borderId="0" applyFont="0" applyFill="0" applyBorder="0" applyAlignment="0" applyProtection="0"/>
    <xf numFmtId="0" fontId="59" fillId="0" borderId="0" applyNumberFormat="0" applyFill="0" applyBorder="0" applyAlignment="0" applyProtection="0">
      <alignment vertical="top"/>
      <protection locked="0"/>
    </xf>
    <xf numFmtId="0" fontId="19" fillId="0" borderId="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4" fontId="1" fillId="0" borderId="0" applyFont="0" applyFill="0" applyBorder="0" applyAlignment="0" applyProtection="0"/>
    <xf numFmtId="9"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165" fontId="19" fillId="0" borderId="0" applyFont="0" applyFill="0" applyBorder="0" applyAlignment="0" applyProtection="0"/>
    <xf numFmtId="165" fontId="19" fillId="0" borderId="0" applyFont="0" applyFill="0" applyBorder="0" applyAlignment="0" applyProtection="0"/>
    <xf numFmtId="0" fontId="1" fillId="0" borderId="0"/>
    <xf numFmtId="181" fontId="19" fillId="0" borderId="0" applyFont="0" applyFill="0" applyBorder="0" applyAlignment="0" applyProtection="0"/>
    <xf numFmtId="0" fontId="80" fillId="0" borderId="0"/>
  </cellStyleXfs>
  <cellXfs count="885">
    <xf numFmtId="0" fontId="0" fillId="0" borderId="0" xfId="0"/>
    <xf numFmtId="0" fontId="0" fillId="2" borderId="0" xfId="0" applyFill="1"/>
    <xf numFmtId="0" fontId="0" fillId="2" borderId="1" xfId="0" applyFill="1" applyBorder="1"/>
    <xf numFmtId="49" fontId="0" fillId="2" borderId="1" xfId="0" applyNumberFormat="1" applyFill="1" applyBorder="1"/>
    <xf numFmtId="0" fontId="3" fillId="2" borderId="0" xfId="0" applyFont="1" applyFill="1" applyAlignment="1">
      <alignment horizontal="center" vertical="center"/>
    </xf>
    <xf numFmtId="44" fontId="3" fillId="2" borderId="1" xfId="2" applyFont="1" applyFill="1" applyBorder="1" applyAlignment="1">
      <alignment horizontal="center" vertical="center"/>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xf>
    <xf numFmtId="44" fontId="4" fillId="3" borderId="1" xfId="2" applyFont="1" applyFill="1" applyBorder="1" applyAlignment="1">
      <alignment horizontal="center" vertical="center"/>
    </xf>
    <xf numFmtId="0" fontId="3" fillId="2" borderId="0" xfId="0" applyFont="1" applyFill="1"/>
    <xf numFmtId="0" fontId="4" fillId="2" borderId="0" xfId="0" applyFont="1" applyFill="1"/>
    <xf numFmtId="164" fontId="3" fillId="2" borderId="1" xfId="0" applyNumberFormat="1" applyFont="1" applyFill="1" applyBorder="1" applyAlignment="1">
      <alignment horizontal="center" vertical="center"/>
    </xf>
    <xf numFmtId="0" fontId="6" fillId="2" borderId="0" xfId="0" applyFont="1" applyFill="1"/>
    <xf numFmtId="0" fontId="7" fillId="2" borderId="0" xfId="0" applyFont="1" applyFill="1"/>
    <xf numFmtId="0" fontId="7" fillId="2" borderId="2" xfId="0" applyFont="1" applyFill="1" applyBorder="1"/>
    <xf numFmtId="0" fontId="7" fillId="2" borderId="3" xfId="0" applyFont="1" applyFill="1" applyBorder="1"/>
    <xf numFmtId="43" fontId="3" fillId="2" borderId="0" xfId="1" applyFont="1" applyFill="1" applyBorder="1" applyAlignment="1">
      <alignment horizontal="center" vertical="center"/>
    </xf>
    <xf numFmtId="0" fontId="8" fillId="2" borderId="0" xfId="0" applyFont="1" applyFill="1"/>
    <xf numFmtId="0" fontId="8" fillId="2" borderId="4" xfId="0" applyFont="1" applyFill="1" applyBorder="1"/>
    <xf numFmtId="0" fontId="7" fillId="2" borderId="3" xfId="0" applyFont="1" applyFill="1" applyBorder="1" applyAlignment="1">
      <alignment horizontal="center" vertical="center"/>
    </xf>
    <xf numFmtId="0" fontId="7" fillId="2" borderId="3" xfId="0" applyFont="1" applyFill="1" applyBorder="1" applyAlignment="1">
      <alignment vertical="center" wrapText="1"/>
    </xf>
    <xf numFmtId="0" fontId="7" fillId="2" borderId="0" xfId="0" applyFont="1" applyFill="1" applyAlignment="1">
      <alignment horizontal="center" vertical="center"/>
    </xf>
    <xf numFmtId="0" fontId="3" fillId="2" borderId="0" xfId="0" applyFont="1" applyFill="1" applyAlignment="1">
      <alignment vertical="center" wrapText="1"/>
    </xf>
    <xf numFmtId="43" fontId="7" fillId="2" borderId="3" xfId="1" applyFont="1" applyFill="1" applyBorder="1" applyAlignment="1">
      <alignment horizontal="center" vertical="center"/>
    </xf>
    <xf numFmtId="43" fontId="7" fillId="2" borderId="0" xfId="1" applyFont="1" applyFill="1" applyBorder="1" applyAlignment="1">
      <alignment horizontal="center" vertical="center"/>
    </xf>
    <xf numFmtId="43" fontId="3" fillId="2" borderId="6" xfId="1" applyFont="1" applyFill="1" applyBorder="1" applyAlignment="1">
      <alignment horizontal="center" vertical="center"/>
    </xf>
    <xf numFmtId="43" fontId="3" fillId="2" borderId="0" xfId="1" applyFont="1" applyFill="1" applyAlignment="1">
      <alignment horizontal="center" vertical="center"/>
    </xf>
    <xf numFmtId="0" fontId="6" fillId="4" borderId="0" xfId="0" applyFont="1" applyFill="1"/>
    <xf numFmtId="0" fontId="6" fillId="4" borderId="0" xfId="0" applyFont="1" applyFill="1" applyAlignment="1">
      <alignment horizontal="center" vertical="center"/>
    </xf>
    <xf numFmtId="0" fontId="6" fillId="4" borderId="0" xfId="0" applyFont="1" applyFill="1" applyAlignment="1">
      <alignment vertical="center" wrapText="1"/>
    </xf>
    <xf numFmtId="43" fontId="6" fillId="4" borderId="0" xfId="1" applyFont="1" applyFill="1" applyBorder="1" applyAlignment="1">
      <alignment horizontal="center" vertical="center"/>
    </xf>
    <xf numFmtId="0" fontId="10" fillId="2" borderId="2" xfId="0" applyFont="1" applyFill="1" applyBorder="1"/>
    <xf numFmtId="0" fontId="10" fillId="2" borderId="3" xfId="0" applyFont="1" applyFill="1" applyBorder="1"/>
    <xf numFmtId="0" fontId="10" fillId="2" borderId="3" xfId="0" applyFont="1" applyFill="1" applyBorder="1" applyAlignment="1">
      <alignment horizontal="center" vertical="center"/>
    </xf>
    <xf numFmtId="0" fontId="10" fillId="2" borderId="3" xfId="0" applyFont="1" applyFill="1" applyBorder="1" applyAlignment="1">
      <alignment vertical="center" wrapText="1"/>
    </xf>
    <xf numFmtId="43" fontId="10" fillId="2" borderId="3" xfId="1" applyFont="1" applyFill="1" applyBorder="1" applyAlignment="1">
      <alignment horizontal="center" vertical="center"/>
    </xf>
    <xf numFmtId="0" fontId="10" fillId="2" borderId="0" xfId="0" applyFont="1" applyFill="1"/>
    <xf numFmtId="0" fontId="10" fillId="2" borderId="7" xfId="0" applyFont="1" applyFill="1" applyBorder="1"/>
    <xf numFmtId="0" fontId="10" fillId="2" borderId="8" xfId="0" applyFont="1" applyFill="1" applyBorder="1"/>
    <xf numFmtId="0" fontId="10" fillId="2" borderId="8" xfId="0" applyFont="1" applyFill="1" applyBorder="1" applyAlignment="1">
      <alignment horizontal="center" vertical="center"/>
    </xf>
    <xf numFmtId="0" fontId="10" fillId="2" borderId="8" xfId="0" applyFont="1" applyFill="1" applyBorder="1" applyAlignment="1">
      <alignment vertical="center" wrapText="1"/>
    </xf>
    <xf numFmtId="43" fontId="10" fillId="2" borderId="8" xfId="1" applyFont="1" applyFill="1" applyBorder="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vertical="center" wrapText="1"/>
    </xf>
    <xf numFmtId="43" fontId="10" fillId="2" borderId="0" xfId="1" applyFont="1" applyFill="1" applyBorder="1" applyAlignment="1">
      <alignment horizontal="center" vertical="center"/>
    </xf>
    <xf numFmtId="43" fontId="3" fillId="2" borderId="3" xfId="1" applyFont="1" applyFill="1" applyBorder="1" applyAlignment="1">
      <alignment horizontal="center" vertical="center"/>
    </xf>
    <xf numFmtId="0" fontId="9" fillId="2" borderId="4" xfId="0" applyFont="1" applyFill="1" applyBorder="1" applyAlignment="1">
      <alignment horizontal="left" vertical="center"/>
    </xf>
    <xf numFmtId="0" fontId="9" fillId="2" borderId="0" xfId="0" applyFont="1" applyFill="1" applyAlignment="1">
      <alignment horizontal="left" vertical="center"/>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3" fillId="2" borderId="0" xfId="0" applyFont="1" applyFill="1" applyAlignment="1">
      <alignment horizontal="right" vertical="center"/>
    </xf>
    <xf numFmtId="0" fontId="6" fillId="4" borderId="0" xfId="0" applyFont="1" applyFill="1" applyAlignment="1">
      <alignment horizontal="right" vertical="center"/>
    </xf>
    <xf numFmtId="0" fontId="10" fillId="2" borderId="3" xfId="0" applyFont="1" applyFill="1" applyBorder="1" applyAlignment="1">
      <alignment horizontal="right" vertical="center"/>
    </xf>
    <xf numFmtId="0" fontId="10" fillId="2" borderId="8" xfId="0" applyFont="1" applyFill="1" applyBorder="1" applyAlignment="1">
      <alignment horizontal="right" vertical="center"/>
    </xf>
    <xf numFmtId="0" fontId="3" fillId="2" borderId="6" xfId="0" applyFont="1" applyFill="1" applyBorder="1" applyAlignment="1">
      <alignment horizontal="right" vertical="center"/>
    </xf>
    <xf numFmtId="0" fontId="10" fillId="2" borderId="0" xfId="0" applyFont="1" applyFill="1" applyAlignment="1">
      <alignment horizontal="right" vertical="center"/>
    </xf>
    <xf numFmtId="0" fontId="7" fillId="2" borderId="3" xfId="0" applyFont="1" applyFill="1" applyBorder="1" applyAlignment="1">
      <alignment horizontal="right" vertical="center"/>
    </xf>
    <xf numFmtId="0" fontId="3" fillId="2" borderId="0" xfId="0" applyFont="1" applyFill="1" applyAlignment="1">
      <alignment horizontal="right" vertical="center" wrapText="1"/>
    </xf>
    <xf numFmtId="44" fontId="3" fillId="2" borderId="0" xfId="2" applyFont="1" applyFill="1" applyAlignment="1">
      <alignment vertical="center"/>
    </xf>
    <xf numFmtId="44" fontId="6" fillId="4" borderId="0" xfId="2" applyFont="1" applyFill="1" applyBorder="1" applyAlignment="1">
      <alignment vertical="center"/>
    </xf>
    <xf numFmtId="44" fontId="10" fillId="2" borderId="3" xfId="2" applyFont="1" applyFill="1" applyBorder="1" applyAlignment="1">
      <alignment vertical="center"/>
    </xf>
    <xf numFmtId="44" fontId="7" fillId="2" borderId="0" xfId="2" applyFont="1" applyFill="1" applyBorder="1" applyAlignment="1">
      <alignment vertical="center"/>
    </xf>
    <xf numFmtId="44" fontId="10" fillId="2" borderId="8" xfId="2" applyFont="1" applyFill="1" applyBorder="1" applyAlignment="1">
      <alignment vertical="center"/>
    </xf>
    <xf numFmtId="44" fontId="3" fillId="2" borderId="0" xfId="2" applyFont="1" applyFill="1" applyBorder="1" applyAlignment="1">
      <alignment vertical="center"/>
    </xf>
    <xf numFmtId="44" fontId="3" fillId="2" borderId="6" xfId="2" applyFont="1" applyFill="1" applyBorder="1" applyAlignment="1">
      <alignment vertical="center"/>
    </xf>
    <xf numFmtId="44" fontId="10" fillId="2" borderId="0" xfId="2" applyFont="1" applyFill="1" applyBorder="1" applyAlignment="1">
      <alignment vertical="center"/>
    </xf>
    <xf numFmtId="44" fontId="7" fillId="2" borderId="3" xfId="2" applyFont="1" applyFill="1" applyBorder="1" applyAlignment="1">
      <alignment vertical="center"/>
    </xf>
    <xf numFmtId="44" fontId="3" fillId="2" borderId="3" xfId="2" applyFont="1" applyFill="1" applyBorder="1" applyAlignment="1">
      <alignment vertical="center"/>
    </xf>
    <xf numFmtId="0" fontId="6" fillId="5" borderId="0" xfId="0" applyFont="1" applyFill="1"/>
    <xf numFmtId="0" fontId="6" fillId="5" borderId="0" xfId="0" applyFont="1" applyFill="1" applyAlignment="1">
      <alignment horizontal="right" vertical="center"/>
    </xf>
    <xf numFmtId="0" fontId="6" fillId="5" borderId="0" xfId="0" applyFont="1" applyFill="1" applyAlignment="1">
      <alignment vertical="center" wrapText="1"/>
    </xf>
    <xf numFmtId="0" fontId="6" fillId="5" borderId="0" xfId="0" applyFont="1" applyFill="1" applyAlignment="1">
      <alignment horizontal="center" vertical="center"/>
    </xf>
    <xf numFmtId="43" fontId="6" fillId="5" borderId="0" xfId="1" applyFont="1" applyFill="1" applyBorder="1" applyAlignment="1">
      <alignment horizontal="center" vertical="center"/>
    </xf>
    <xf numFmtId="44" fontId="6" fillId="5" borderId="0" xfId="2" applyFont="1" applyFill="1" applyBorder="1" applyAlignment="1">
      <alignment vertical="center"/>
    </xf>
    <xf numFmtId="10" fontId="6" fillId="4" borderId="0" xfId="3" applyNumberFormat="1" applyFont="1" applyFill="1" applyBorder="1" applyAlignment="1">
      <alignment vertical="center"/>
    </xf>
    <xf numFmtId="10" fontId="10" fillId="2" borderId="3" xfId="3" applyNumberFormat="1" applyFont="1" applyFill="1" applyBorder="1" applyAlignment="1">
      <alignment vertical="center"/>
    </xf>
    <xf numFmtId="10" fontId="0" fillId="0" borderId="0" xfId="3" applyNumberFormat="1" applyFont="1"/>
    <xf numFmtId="10" fontId="3" fillId="2" borderId="0" xfId="3" applyNumberFormat="1" applyFont="1" applyFill="1" applyAlignment="1">
      <alignment vertical="center"/>
    </xf>
    <xf numFmtId="10" fontId="6" fillId="5" borderId="0" xfId="3" applyNumberFormat="1" applyFont="1" applyFill="1" applyBorder="1" applyAlignment="1">
      <alignment vertical="center"/>
    </xf>
    <xf numFmtId="10" fontId="7" fillId="2" borderId="0" xfId="3" applyNumberFormat="1" applyFont="1" applyFill="1" applyBorder="1" applyAlignment="1">
      <alignment vertical="center"/>
    </xf>
    <xf numFmtId="10" fontId="10" fillId="2" borderId="8" xfId="3" applyNumberFormat="1" applyFont="1" applyFill="1" applyBorder="1" applyAlignment="1">
      <alignment vertical="center"/>
    </xf>
    <xf numFmtId="10" fontId="3" fillId="2" borderId="0" xfId="3" applyNumberFormat="1" applyFont="1" applyFill="1" applyBorder="1" applyAlignment="1">
      <alignment vertical="center"/>
    </xf>
    <xf numFmtId="10" fontId="3" fillId="2" borderId="6" xfId="3" applyNumberFormat="1" applyFont="1" applyFill="1" applyBorder="1" applyAlignment="1">
      <alignment vertical="center"/>
    </xf>
    <xf numFmtId="10" fontId="10" fillId="2" borderId="0" xfId="3" applyNumberFormat="1" applyFont="1" applyFill="1" applyBorder="1" applyAlignment="1">
      <alignment vertical="center"/>
    </xf>
    <xf numFmtId="10" fontId="7" fillId="2" borderId="3" xfId="3" applyNumberFormat="1" applyFont="1" applyFill="1" applyBorder="1" applyAlignment="1">
      <alignment vertical="center"/>
    </xf>
    <xf numFmtId="10" fontId="3" fillId="2" borderId="3" xfId="3" applyNumberFormat="1" applyFont="1" applyFill="1" applyBorder="1" applyAlignment="1">
      <alignment vertical="center"/>
    </xf>
    <xf numFmtId="0" fontId="3" fillId="2" borderId="0" xfId="0" applyFont="1" applyFill="1" applyAlignment="1">
      <alignmen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4" fillId="3" borderId="1" xfId="0" applyFont="1" applyFill="1" applyBorder="1" applyAlignment="1">
      <alignment wrapText="1"/>
    </xf>
    <xf numFmtId="0" fontId="4" fillId="3" borderId="1" xfId="0" applyFont="1" applyFill="1" applyBorder="1" applyAlignment="1">
      <alignment horizontal="center" wrapText="1"/>
    </xf>
    <xf numFmtId="0" fontId="3" fillId="2" borderId="1" xfId="0" applyFont="1" applyFill="1" applyBorder="1" applyAlignment="1">
      <alignment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44" fontId="5" fillId="2" borderId="1" xfId="2" applyFont="1" applyFill="1" applyBorder="1" applyAlignment="1">
      <alignment horizontal="center" vertical="center"/>
    </xf>
    <xf numFmtId="0" fontId="11" fillId="2" borderId="0" xfId="0" applyFont="1" applyFill="1" applyAlignment="1">
      <alignment horizontal="center" vertical="center"/>
    </xf>
    <xf numFmtId="0" fontId="12" fillId="6" borderId="0" xfId="0" applyFont="1" applyFill="1" applyAlignment="1">
      <alignment horizontal="center" vertical="center"/>
    </xf>
    <xf numFmtId="0" fontId="12" fillId="6" borderId="0" xfId="0" applyFont="1" applyFill="1" applyAlignment="1">
      <alignment horizontal="center" vertical="center" wrapText="1"/>
    </xf>
    <xf numFmtId="43" fontId="12" fillId="6" borderId="0" xfId="1" applyFont="1" applyFill="1" applyBorder="1" applyAlignment="1">
      <alignment horizontal="center" vertical="center"/>
    </xf>
    <xf numFmtId="44" fontId="12" fillId="6" borderId="0" xfId="2" applyFont="1" applyFill="1" applyBorder="1" applyAlignment="1">
      <alignment horizontal="center" vertical="center" wrapText="1"/>
    </xf>
    <xf numFmtId="10" fontId="12" fillId="6" borderId="0" xfId="3" applyNumberFormat="1" applyFont="1" applyFill="1" applyBorder="1" applyAlignment="1">
      <alignment horizontal="center" vertical="center" wrapText="1"/>
    </xf>
    <xf numFmtId="0" fontId="15" fillId="2" borderId="0" xfId="0" applyFont="1" applyFill="1"/>
    <xf numFmtId="0" fontId="15" fillId="2" borderId="0" xfId="0" applyFont="1" applyFill="1" applyAlignment="1">
      <alignment horizontal="right" vertical="center"/>
    </xf>
    <xf numFmtId="0" fontId="15" fillId="2" borderId="0" xfId="0" applyFont="1" applyFill="1" applyAlignment="1">
      <alignment vertical="center" wrapText="1"/>
    </xf>
    <xf numFmtId="0" fontId="15" fillId="2" borderId="0" xfId="0" applyFont="1" applyFill="1" applyAlignment="1">
      <alignment horizontal="center" vertical="center"/>
    </xf>
    <xf numFmtId="43" fontId="15" fillId="2" borderId="0" xfId="1" applyFont="1" applyFill="1" applyAlignment="1">
      <alignment horizontal="center" vertical="center"/>
    </xf>
    <xf numFmtId="44" fontId="15" fillId="2" borderId="0" xfId="2" applyFont="1" applyFill="1" applyAlignment="1">
      <alignment vertical="center"/>
    </xf>
    <xf numFmtId="10" fontId="15" fillId="2" borderId="0" xfId="3" applyNumberFormat="1" applyFont="1" applyFill="1" applyAlignment="1">
      <alignment vertical="center"/>
    </xf>
    <xf numFmtId="0" fontId="14" fillId="0" borderId="0" xfId="0" applyFont="1" applyAlignment="1">
      <alignment horizontal="center" vertical="center"/>
    </xf>
    <xf numFmtId="0" fontId="14" fillId="4" borderId="9" xfId="0" applyFont="1" applyFill="1" applyBorder="1" applyAlignment="1">
      <alignment horizontal="center" vertical="center"/>
    </xf>
    <xf numFmtId="0" fontId="16" fillId="2" borderId="0" xfId="0" applyFont="1" applyFill="1"/>
    <xf numFmtId="17" fontId="16" fillId="2" borderId="0" xfId="0" quotePrefix="1" applyNumberFormat="1" applyFont="1" applyFill="1" applyAlignment="1">
      <alignment horizontal="left"/>
    </xf>
    <xf numFmtId="0" fontId="16" fillId="0" borderId="0" xfId="0" applyFont="1"/>
    <xf numFmtId="0" fontId="15" fillId="0" borderId="0" xfId="0" applyFont="1" applyAlignment="1">
      <alignment horizontal="right" vertical="center"/>
    </xf>
    <xf numFmtId="0" fontId="15" fillId="0" borderId="0" xfId="0" applyFont="1" applyAlignment="1">
      <alignment vertical="center" wrapText="1"/>
    </xf>
    <xf numFmtId="0" fontId="20" fillId="0" borderId="0" xfId="4" applyFont="1" applyAlignment="1">
      <alignment vertical="center"/>
    </xf>
    <xf numFmtId="0" fontId="21" fillId="0" borderId="0" xfId="5"/>
    <xf numFmtId="0" fontId="24" fillId="0" borderId="0" xfId="6" applyNumberFormat="1" applyFont="1" applyAlignment="1">
      <alignment vertical="center"/>
    </xf>
    <xf numFmtId="0" fontId="25" fillId="0" borderId="0" xfId="4" applyFont="1" applyAlignment="1">
      <alignment vertical="center"/>
    </xf>
    <xf numFmtId="0" fontId="21" fillId="0" borderId="0" xfId="5" applyAlignment="1">
      <alignment vertical="center"/>
    </xf>
    <xf numFmtId="165" fontId="21" fillId="0" borderId="1" xfId="5" applyNumberFormat="1" applyBorder="1" applyAlignment="1">
      <alignment vertical="center"/>
    </xf>
    <xf numFmtId="165" fontId="21" fillId="0" borderId="1" xfId="7" applyBorder="1" applyAlignment="1">
      <alignment vertical="center"/>
    </xf>
    <xf numFmtId="165" fontId="31" fillId="0" borderId="1" xfId="7" applyFont="1" applyBorder="1" applyAlignment="1">
      <alignment vertical="center"/>
    </xf>
    <xf numFmtId="165" fontId="31" fillId="0" borderId="1" xfId="5" applyNumberFormat="1" applyFont="1" applyBorder="1" applyAlignment="1">
      <alignment vertical="center"/>
    </xf>
    <xf numFmtId="165" fontId="21" fillId="0" borderId="0" xfId="5" applyNumberFormat="1" applyAlignment="1">
      <alignment vertical="center"/>
    </xf>
    <xf numFmtId="0" fontId="19" fillId="0" borderId="0" xfId="4"/>
    <xf numFmtId="165" fontId="21" fillId="0" borderId="0" xfId="7" applyFont="1" applyFill="1" applyAlignment="1">
      <alignment vertical="center"/>
    </xf>
    <xf numFmtId="2" fontId="21" fillId="0" borderId="0" xfId="5" applyNumberFormat="1" applyAlignment="1">
      <alignment vertical="center"/>
    </xf>
    <xf numFmtId="165" fontId="29" fillId="0" borderId="0" xfId="5" applyNumberFormat="1" applyFont="1" applyAlignment="1">
      <alignment horizontal="center" vertical="center"/>
    </xf>
    <xf numFmtId="165" fontId="34" fillId="7" borderId="0" xfId="4" applyNumberFormat="1" applyFont="1" applyFill="1"/>
    <xf numFmtId="165" fontId="22" fillId="7" borderId="0" xfId="4" applyNumberFormat="1" applyFont="1" applyFill="1"/>
    <xf numFmtId="0" fontId="23" fillId="0" borderId="0" xfId="9" applyFont="1"/>
    <xf numFmtId="0" fontId="30" fillId="0" borderId="0" xfId="9" applyFont="1"/>
    <xf numFmtId="165" fontId="23" fillId="0" borderId="0" xfId="9" applyNumberFormat="1" applyFont="1"/>
    <xf numFmtId="0" fontId="35" fillId="0" borderId="0" xfId="9" applyFont="1"/>
    <xf numFmtId="0" fontId="36" fillId="0" borderId="0" xfId="9" applyFont="1"/>
    <xf numFmtId="166" fontId="23" fillId="0" borderId="0" xfId="9" applyNumberFormat="1" applyFont="1"/>
    <xf numFmtId="0" fontId="30" fillId="0" borderId="0" xfId="4" applyFont="1"/>
    <xf numFmtId="165" fontId="30" fillId="0" borderId="0" xfId="9" applyNumberFormat="1" applyFont="1"/>
    <xf numFmtId="0" fontId="37" fillId="0" borderId="0" xfId="4" applyFont="1" applyAlignment="1">
      <alignment wrapText="1"/>
    </xf>
    <xf numFmtId="0" fontId="37" fillId="0" borderId="0" xfId="4" applyFont="1"/>
    <xf numFmtId="0" fontId="21" fillId="0" borderId="0" xfId="9"/>
    <xf numFmtId="0" fontId="29" fillId="0" borderId="0" xfId="10" applyFont="1" applyAlignment="1">
      <alignment horizontal="center" vertical="center" wrapText="1"/>
    </xf>
    <xf numFmtId="166" fontId="29" fillId="0" borderId="0" xfId="11" applyNumberFormat="1" applyFont="1"/>
    <xf numFmtId="0" fontId="29" fillId="0" borderId="1" xfId="10" applyFont="1" applyBorder="1" applyAlignment="1">
      <alignment horizontal="center" vertical="center" wrapText="1"/>
    </xf>
    <xf numFmtId="0" fontId="29" fillId="0" borderId="1" xfId="9" applyFont="1" applyBorder="1" applyAlignment="1">
      <alignment horizontal="center" vertical="top"/>
    </xf>
    <xf numFmtId="0" fontId="19" fillId="0" borderId="1" xfId="4" applyBorder="1"/>
    <xf numFmtId="166" fontId="29" fillId="0" borderId="1" xfId="11" applyNumberFormat="1" applyFont="1" applyFill="1" applyBorder="1" applyAlignment="1" applyProtection="1"/>
    <xf numFmtId="0" fontId="40" fillId="0" borderId="1" xfId="9" applyFont="1" applyBorder="1" applyAlignment="1">
      <alignment horizontal="center"/>
    </xf>
    <xf numFmtId="169" fontId="21" fillId="0" borderId="0" xfId="9" applyNumberFormat="1"/>
    <xf numFmtId="0" fontId="21" fillId="0" borderId="1" xfId="9" applyBorder="1" applyAlignment="1">
      <alignment horizontal="center" vertical="top"/>
    </xf>
    <xf numFmtId="166" fontId="21" fillId="0" borderId="1" xfId="11" applyNumberFormat="1" applyFill="1" applyBorder="1" applyAlignment="1" applyProtection="1"/>
    <xf numFmtId="0" fontId="21" fillId="0" borderId="1" xfId="9" applyBorder="1" applyAlignment="1">
      <alignment horizontal="center"/>
    </xf>
    <xf numFmtId="0" fontId="29" fillId="0" borderId="0" xfId="9" applyFont="1"/>
    <xf numFmtId="0" fontId="29" fillId="0" borderId="0" xfId="9" applyFont="1" applyAlignment="1">
      <alignment horizontal="center"/>
    </xf>
    <xf numFmtId="0" fontId="41" fillId="0" borderId="0" xfId="9" applyFont="1"/>
    <xf numFmtId="166" fontId="41" fillId="0" borderId="0" xfId="9" applyNumberFormat="1" applyFont="1"/>
    <xf numFmtId="0" fontId="42" fillId="0" borderId="0" xfId="9" applyFont="1"/>
    <xf numFmtId="0" fontId="22" fillId="0" borderId="0" xfId="9" applyFont="1"/>
    <xf numFmtId="166" fontId="42" fillId="0" borderId="0" xfId="9" applyNumberFormat="1" applyFont="1"/>
    <xf numFmtId="166" fontId="43" fillId="0" borderId="0" xfId="9" applyNumberFormat="1" applyFont="1"/>
    <xf numFmtId="166" fontId="44" fillId="0" borderId="0" xfId="9" applyNumberFormat="1" applyFont="1"/>
    <xf numFmtId="0" fontId="45" fillId="0" borderId="0" xfId="9" applyFont="1"/>
    <xf numFmtId="166" fontId="44" fillId="0" borderId="1" xfId="9" applyNumberFormat="1" applyFont="1" applyBorder="1"/>
    <xf numFmtId="166" fontId="46" fillId="0" borderId="0" xfId="9" applyNumberFormat="1" applyFont="1" applyAlignment="1">
      <alignment horizontal="left" vertical="center"/>
    </xf>
    <xf numFmtId="170" fontId="21" fillId="0" borderId="0" xfId="9" applyNumberFormat="1"/>
    <xf numFmtId="0" fontId="36" fillId="0" borderId="0" xfId="9" applyFont="1" applyAlignment="1">
      <alignment horizontal="justify" vertical="center" wrapText="1"/>
    </xf>
    <xf numFmtId="0" fontId="21" fillId="0" borderId="0" xfId="9" applyAlignment="1">
      <alignment horizontal="justify" vertical="center" wrapText="1"/>
    </xf>
    <xf numFmtId="0" fontId="21" fillId="0" borderId="12" xfId="9" applyBorder="1" applyAlignment="1">
      <alignment horizontal="center" vertical="center" wrapText="1"/>
    </xf>
    <xf numFmtId="2" fontId="21" fillId="0" borderId="12" xfId="9" applyNumberFormat="1" applyBorder="1" applyAlignment="1">
      <alignment horizontal="center" vertical="center" wrapText="1"/>
    </xf>
    <xf numFmtId="0" fontId="21" fillId="0" borderId="14" xfId="5" applyBorder="1" applyAlignment="1">
      <alignment horizontal="center" vertical="center" wrapText="1"/>
    </xf>
    <xf numFmtId="2" fontId="21" fillId="0" borderId="14" xfId="5" applyNumberFormat="1" applyBorder="1" applyAlignment="1">
      <alignment horizontal="center" vertical="center" wrapText="1"/>
    </xf>
    <xf numFmtId="0" fontId="29" fillId="0" borderId="1" xfId="5" applyFont="1" applyBorder="1" applyAlignment="1">
      <alignment horizontal="center" vertical="center" wrapText="1"/>
    </xf>
    <xf numFmtId="2" fontId="29" fillId="0" borderId="12" xfId="9" applyNumberFormat="1" applyFont="1" applyBorder="1" applyAlignment="1">
      <alignment horizontal="center" vertical="center" wrapText="1"/>
    </xf>
    <xf numFmtId="165" fontId="21" fillId="0" borderId="0" xfId="9" applyNumberFormat="1"/>
    <xf numFmtId="0" fontId="29" fillId="0" borderId="0" xfId="5" applyFont="1"/>
    <xf numFmtId="0" fontId="21" fillId="0" borderId="0" xfId="5" applyAlignment="1">
      <alignment horizontal="right"/>
    </xf>
    <xf numFmtId="0" fontId="36" fillId="0" borderId="0" xfId="5" applyFont="1"/>
    <xf numFmtId="0" fontId="21" fillId="0" borderId="12" xfId="5" applyBorder="1" applyAlignment="1">
      <alignment horizontal="center" vertical="center" wrapText="1"/>
    </xf>
    <xf numFmtId="0" fontId="22" fillId="0" borderId="0" xfId="4" applyFont="1"/>
    <xf numFmtId="165" fontId="42" fillId="0" borderId="0" xfId="4" applyNumberFormat="1" applyFont="1"/>
    <xf numFmtId="165" fontId="19" fillId="0" borderId="0" xfId="4" applyNumberFormat="1"/>
    <xf numFmtId="171" fontId="30" fillId="7" borderId="0" xfId="12" applyNumberFormat="1" applyFont="1" applyFill="1" applyBorder="1" applyAlignment="1">
      <alignment horizontal="left" vertical="center"/>
    </xf>
    <xf numFmtId="166" fontId="34" fillId="0" borderId="0" xfId="5" applyNumberFormat="1" applyFont="1" applyAlignment="1">
      <alignment horizontal="center" wrapText="1"/>
    </xf>
    <xf numFmtId="0" fontId="29" fillId="0" borderId="1" xfId="4" applyFont="1" applyBorder="1" applyAlignment="1">
      <alignment horizontal="center"/>
    </xf>
    <xf numFmtId="0" fontId="29" fillId="0" borderId="1" xfId="4" applyFont="1" applyBorder="1" applyAlignment="1">
      <alignment horizontal="center" wrapText="1"/>
    </xf>
    <xf numFmtId="0" fontId="29" fillId="0" borderId="15" xfId="4" applyFont="1" applyBorder="1" applyAlignment="1">
      <alignment horizontal="center"/>
    </xf>
    <xf numFmtId="0" fontId="29" fillId="0" borderId="16" xfId="4" applyFont="1" applyBorder="1" applyAlignment="1">
      <alignment wrapText="1"/>
    </xf>
    <xf numFmtId="0" fontId="29" fillId="0" borderId="17" xfId="4" applyFont="1" applyBorder="1" applyAlignment="1">
      <alignment horizontal="center" vertical="top"/>
    </xf>
    <xf numFmtId="0" fontId="29" fillId="0" borderId="18" xfId="4" applyFont="1" applyBorder="1" applyAlignment="1">
      <alignment horizontal="justify" wrapText="1"/>
    </xf>
    <xf numFmtId="0" fontId="19" fillId="0" borderId="17" xfId="4" applyBorder="1" applyAlignment="1">
      <alignment horizontal="center" vertical="top"/>
    </xf>
    <xf numFmtId="0" fontId="19" fillId="0" borderId="18" xfId="4" applyBorder="1" applyAlignment="1">
      <alignment horizontal="justify" wrapText="1"/>
    </xf>
    <xf numFmtId="10" fontId="21" fillId="0" borderId="1" xfId="13" applyNumberFormat="1" applyFont="1" applyBorder="1" applyAlignment="1">
      <alignment vertical="center"/>
    </xf>
    <xf numFmtId="10" fontId="29" fillId="0" borderId="1" xfId="14" applyNumberFormat="1" applyFont="1" applyBorder="1"/>
    <xf numFmtId="10" fontId="29" fillId="0" borderId="1" xfId="15" applyNumberFormat="1" applyFont="1" applyBorder="1"/>
    <xf numFmtId="0" fontId="29" fillId="0" borderId="1" xfId="4" applyFont="1" applyBorder="1"/>
    <xf numFmtId="10" fontId="29" fillId="0" borderId="1" xfId="4" applyNumberFormat="1" applyFont="1" applyBorder="1"/>
    <xf numFmtId="10" fontId="21" fillId="0" borderId="1" xfId="13" applyNumberFormat="1" applyFont="1" applyBorder="1" applyAlignment="1">
      <alignment vertical="center" wrapText="1"/>
    </xf>
    <xf numFmtId="10" fontId="19" fillId="0" borderId="19" xfId="4" applyNumberFormat="1" applyBorder="1"/>
    <xf numFmtId="10" fontId="19" fillId="0" borderId="20" xfId="4" applyNumberFormat="1" applyBorder="1"/>
    <xf numFmtId="0" fontId="29" fillId="0" borderId="17" xfId="4" applyFont="1" applyBorder="1"/>
    <xf numFmtId="0" fontId="29" fillId="0" borderId="21" xfId="4" applyFont="1" applyBorder="1"/>
    <xf numFmtId="10" fontId="19" fillId="0" borderId="17" xfId="4" applyNumberFormat="1" applyBorder="1"/>
    <xf numFmtId="10" fontId="19" fillId="0" borderId="21" xfId="4" applyNumberFormat="1" applyBorder="1"/>
    <xf numFmtId="10" fontId="29" fillId="0" borderId="17" xfId="4" applyNumberFormat="1" applyFont="1" applyBorder="1"/>
    <xf numFmtId="10" fontId="29" fillId="0" borderId="21" xfId="4" applyNumberFormat="1" applyFont="1" applyBorder="1"/>
    <xf numFmtId="0" fontId="29" fillId="0" borderId="22" xfId="4" applyFont="1" applyBorder="1" applyAlignment="1">
      <alignment horizontal="center" vertical="top"/>
    </xf>
    <xf numFmtId="0" fontId="29" fillId="0" borderId="0" xfId="4" applyFont="1" applyAlignment="1">
      <alignment horizontal="justify" wrapText="1"/>
    </xf>
    <xf numFmtId="10" fontId="29" fillId="0" borderId="23" xfId="4" applyNumberFormat="1" applyFont="1" applyBorder="1"/>
    <xf numFmtId="10" fontId="29" fillId="0" borderId="24" xfId="4" applyNumberFormat="1" applyFont="1" applyBorder="1"/>
    <xf numFmtId="0" fontId="19" fillId="0" borderId="22" xfId="4" applyBorder="1" applyAlignment="1">
      <alignment horizontal="center" vertical="top"/>
    </xf>
    <xf numFmtId="0" fontId="29" fillId="0" borderId="8" xfId="4" applyFont="1" applyBorder="1" applyAlignment="1">
      <alignment horizontal="justify" wrapText="1"/>
    </xf>
    <xf numFmtId="10" fontId="29" fillId="0" borderId="13" xfId="4" applyNumberFormat="1" applyFont="1" applyBorder="1"/>
    <xf numFmtId="9" fontId="21" fillId="0" borderId="0" xfId="15" applyAlignment="1">
      <alignment horizontal="right"/>
    </xf>
    <xf numFmtId="44" fontId="7" fillId="2" borderId="0" xfId="0" applyNumberFormat="1" applyFont="1" applyFill="1"/>
    <xf numFmtId="44" fontId="6" fillId="2" borderId="0" xfId="0" applyNumberFormat="1" applyFont="1" applyFill="1"/>
    <xf numFmtId="0" fontId="27" fillId="0" borderId="0" xfId="4" applyFont="1" applyAlignment="1">
      <alignment vertical="center"/>
    </xf>
    <xf numFmtId="0" fontId="22" fillId="0" borderId="0" xfId="4" applyFont="1" applyAlignment="1">
      <alignment vertical="center"/>
    </xf>
    <xf numFmtId="0" fontId="19" fillId="0" borderId="0" xfId="4" applyAlignment="1">
      <alignment vertical="center"/>
    </xf>
    <xf numFmtId="0" fontId="23" fillId="0" borderId="0" xfId="4" applyFont="1" applyAlignment="1">
      <alignment vertical="center"/>
    </xf>
    <xf numFmtId="0" fontId="25" fillId="0" borderId="0" xfId="6" applyNumberFormat="1" applyFont="1" applyAlignment="1">
      <alignment horizontal="left" vertical="center"/>
    </xf>
    <xf numFmtId="0" fontId="29" fillId="0" borderId="0" xfId="4" applyFont="1" applyAlignment="1">
      <alignment vertical="center"/>
    </xf>
    <xf numFmtId="0" fontId="35" fillId="0" borderId="0" xfId="4" applyFont="1" applyAlignment="1">
      <alignment horizontal="center" vertical="center"/>
    </xf>
    <xf numFmtId="0" fontId="22" fillId="0" borderId="0" xfId="4" applyFont="1" applyAlignment="1">
      <alignment horizontal="center" vertical="center"/>
    </xf>
    <xf numFmtId="0" fontId="34" fillId="10" borderId="1" xfId="4" applyFont="1" applyFill="1" applyBorder="1" applyAlignment="1">
      <alignment horizontal="center" vertical="center"/>
    </xf>
    <xf numFmtId="0" fontId="29" fillId="10" borderId="0" xfId="4" applyFont="1" applyFill="1" applyAlignment="1">
      <alignment horizontal="center" vertical="center"/>
    </xf>
    <xf numFmtId="0" fontId="34" fillId="7" borderId="1" xfId="4" applyFont="1" applyFill="1" applyBorder="1" applyAlignment="1">
      <alignment horizontal="center" vertical="center"/>
    </xf>
    <xf numFmtId="0" fontId="48" fillId="7" borderId="1" xfId="4" applyFont="1" applyFill="1" applyBorder="1" applyAlignment="1">
      <alignment horizontal="left" vertical="center"/>
    </xf>
    <xf numFmtId="0" fontId="19" fillId="0" borderId="1" xfId="4" applyBorder="1" applyAlignment="1">
      <alignment horizontal="center" vertical="center"/>
    </xf>
    <xf numFmtId="165" fontId="0" fillId="0" borderId="1" xfId="16" applyFont="1" applyBorder="1" applyAlignment="1">
      <alignment vertical="center"/>
    </xf>
    <xf numFmtId="165" fontId="19" fillId="0" borderId="1" xfId="16" applyBorder="1" applyAlignment="1">
      <alignment vertical="center"/>
    </xf>
    <xf numFmtId="165" fontId="19" fillId="0" borderId="1" xfId="4" applyNumberFormat="1" applyBorder="1" applyAlignment="1">
      <alignment vertical="center"/>
    </xf>
    <xf numFmtId="0" fontId="31" fillId="7" borderId="7" xfId="4" applyFont="1" applyFill="1" applyBorder="1" applyAlignment="1">
      <alignment horizontal="right" vertical="center" wrapText="1"/>
    </xf>
    <xf numFmtId="0" fontId="21" fillId="7" borderId="13" xfId="4" applyFont="1" applyFill="1" applyBorder="1" applyAlignment="1">
      <alignment horizontal="left" vertical="center" wrapText="1"/>
    </xf>
    <xf numFmtId="165" fontId="19" fillId="0" borderId="0" xfId="4" applyNumberFormat="1" applyAlignment="1">
      <alignment vertical="center"/>
    </xf>
    <xf numFmtId="0" fontId="48" fillId="7" borderId="1" xfId="4" applyFont="1" applyFill="1" applyBorder="1" applyAlignment="1">
      <alignment horizontal="justify" vertical="center" wrapText="1"/>
    </xf>
    <xf numFmtId="165" fontId="34" fillId="7" borderId="1" xfId="16" applyFont="1" applyFill="1" applyBorder="1" applyAlignment="1">
      <alignment vertical="center"/>
    </xf>
    <xf numFmtId="165" fontId="34" fillId="7" borderId="1" xfId="4" applyNumberFormat="1" applyFont="1" applyFill="1" applyBorder="1" applyAlignment="1">
      <alignment vertical="center"/>
    </xf>
    <xf numFmtId="10" fontId="33" fillId="0" borderId="0" xfId="13" applyNumberFormat="1" applyFont="1" applyAlignment="1">
      <alignment vertical="center"/>
    </xf>
    <xf numFmtId="165" fontId="33" fillId="0" borderId="0" xfId="4" applyNumberFormat="1" applyFont="1" applyAlignment="1">
      <alignment vertical="center"/>
    </xf>
    <xf numFmtId="0" fontId="48" fillId="0" borderId="1" xfId="4" applyFont="1" applyBorder="1" applyAlignment="1">
      <alignment horizontal="center" vertical="center"/>
    </xf>
    <xf numFmtId="0" fontId="48" fillId="7" borderId="1" xfId="4" applyFont="1" applyFill="1" applyBorder="1" applyAlignment="1">
      <alignment horizontal="center" vertical="center"/>
    </xf>
    <xf numFmtId="165" fontId="48" fillId="7" borderId="1" xfId="6" applyFont="1" applyFill="1" applyBorder="1" applyAlignment="1">
      <alignment vertical="center"/>
    </xf>
    <xf numFmtId="165" fontId="21" fillId="0" borderId="0" xfId="4" applyNumberFormat="1" applyFont="1" applyAlignment="1">
      <alignment vertical="center"/>
    </xf>
    <xf numFmtId="0" fontId="49" fillId="7" borderId="1" xfId="4" applyFont="1" applyFill="1" applyBorder="1" applyAlignment="1">
      <alignment horizontal="center" vertical="center"/>
    </xf>
    <xf numFmtId="0" fontId="49" fillId="2" borderId="1" xfId="4" applyFont="1" applyFill="1" applyBorder="1" applyAlignment="1">
      <alignment horizontal="left" vertical="center" wrapText="1"/>
    </xf>
    <xf numFmtId="165" fontId="50" fillId="7" borderId="1" xfId="6" applyFont="1" applyFill="1" applyBorder="1" applyAlignment="1">
      <alignment vertical="center"/>
    </xf>
    <xf numFmtId="165" fontId="49" fillId="7" borderId="1" xfId="16" applyFont="1" applyFill="1" applyBorder="1" applyAlignment="1">
      <alignment vertical="center"/>
    </xf>
    <xf numFmtId="165" fontId="49" fillId="7" borderId="1" xfId="4" applyNumberFormat="1" applyFont="1" applyFill="1" applyBorder="1" applyAlignment="1">
      <alignment vertical="center"/>
    </xf>
    <xf numFmtId="0" fontId="50" fillId="2" borderId="1" xfId="4" applyFont="1" applyFill="1" applyBorder="1" applyAlignment="1">
      <alignment horizontal="left" vertical="center" wrapText="1"/>
    </xf>
    <xf numFmtId="10" fontId="51" fillId="0" borderId="0" xfId="13" applyNumberFormat="1" applyFont="1" applyAlignment="1">
      <alignment vertical="center"/>
    </xf>
    <xf numFmtId="0" fontId="50" fillId="7" borderId="1" xfId="4" applyFont="1" applyFill="1" applyBorder="1" applyAlignment="1">
      <alignment horizontal="center" vertical="center"/>
    </xf>
    <xf numFmtId="165" fontId="49" fillId="0" borderId="1" xfId="16" applyFont="1" applyBorder="1" applyAlignment="1">
      <alignment vertical="center"/>
    </xf>
    <xf numFmtId="165" fontId="50" fillId="7" borderId="1" xfId="16" applyFont="1" applyFill="1" applyBorder="1" applyAlignment="1">
      <alignment vertical="center"/>
    </xf>
    <xf numFmtId="0" fontId="52" fillId="7" borderId="1" xfId="4" applyFont="1" applyFill="1" applyBorder="1" applyAlignment="1">
      <alignment horizontal="center" vertical="center"/>
    </xf>
    <xf numFmtId="165" fontId="52" fillId="7" borderId="1" xfId="16" applyFont="1" applyFill="1" applyBorder="1" applyAlignment="1">
      <alignment vertical="center"/>
    </xf>
    <xf numFmtId="165" fontId="52" fillId="7" borderId="1" xfId="4" applyNumberFormat="1" applyFont="1" applyFill="1" applyBorder="1" applyAlignment="1">
      <alignment vertical="center"/>
    </xf>
    <xf numFmtId="165" fontId="19" fillId="8" borderId="0" xfId="4" applyNumberFormat="1" applyFill="1" applyAlignment="1">
      <alignment vertical="center"/>
    </xf>
    <xf numFmtId="0" fontId="29" fillId="0" borderId="1" xfId="4" applyFont="1" applyBorder="1" applyAlignment="1">
      <alignment horizontal="center" vertical="center"/>
    </xf>
    <xf numFmtId="0" fontId="29" fillId="7" borderId="1" xfId="4" applyFont="1" applyFill="1" applyBorder="1" applyAlignment="1">
      <alignment horizontal="center" vertical="center"/>
    </xf>
    <xf numFmtId="165" fontId="19" fillId="7" borderId="1" xfId="4" applyNumberFormat="1" applyFill="1" applyBorder="1" applyAlignment="1">
      <alignment vertical="center"/>
    </xf>
    <xf numFmtId="165" fontId="34" fillId="10" borderId="1" xfId="4" applyNumberFormat="1" applyFont="1" applyFill="1" applyBorder="1" applyAlignment="1">
      <alignment vertical="center"/>
    </xf>
    <xf numFmtId="165" fontId="29" fillId="10" borderId="0" xfId="4" applyNumberFormat="1" applyFont="1" applyFill="1" applyAlignment="1">
      <alignment vertical="center"/>
    </xf>
    <xf numFmtId="0" fontId="34" fillId="0" borderId="0" xfId="4" applyFont="1" applyAlignment="1">
      <alignment vertical="center"/>
    </xf>
    <xf numFmtId="43" fontId="27" fillId="0" borderId="0" xfId="4" applyNumberFormat="1" applyFont="1" applyAlignment="1">
      <alignment vertical="center"/>
    </xf>
    <xf numFmtId="0" fontId="49" fillId="0" borderId="0" xfId="4" applyFont="1" applyAlignment="1">
      <alignment vertical="center"/>
    </xf>
    <xf numFmtId="0" fontId="29" fillId="0" borderId="0" xfId="4" applyFont="1" applyAlignment="1">
      <alignment horizontal="right" vertical="center"/>
    </xf>
    <xf numFmtId="165" fontId="51" fillId="0" borderId="0" xfId="4" applyNumberFormat="1" applyFont="1" applyAlignment="1">
      <alignment vertical="center"/>
    </xf>
    <xf numFmtId="0" fontId="22" fillId="0" borderId="0" xfId="5" applyFont="1" applyAlignment="1">
      <alignment vertical="center"/>
    </xf>
    <xf numFmtId="165" fontId="21" fillId="0" borderId="0" xfId="7" applyAlignment="1">
      <alignment vertical="center"/>
    </xf>
    <xf numFmtId="0" fontId="29" fillId="0" borderId="0" xfId="5" applyFont="1" applyAlignment="1">
      <alignment horizontal="center" vertical="center"/>
    </xf>
    <xf numFmtId="0" fontId="26" fillId="0" borderId="0" xfId="7" applyNumberFormat="1" applyFont="1" applyAlignment="1">
      <alignment vertical="center"/>
    </xf>
    <xf numFmtId="165" fontId="21" fillId="0" borderId="0" xfId="7" applyFill="1" applyAlignment="1">
      <alignment vertical="center"/>
    </xf>
    <xf numFmtId="165" fontId="21" fillId="0" borderId="0" xfId="13" applyNumberFormat="1" applyFont="1" applyFill="1" applyAlignment="1">
      <alignment vertical="center"/>
    </xf>
    <xf numFmtId="165" fontId="21" fillId="0" borderId="0" xfId="7" applyFont="1" applyAlignment="1">
      <alignment vertical="center"/>
    </xf>
    <xf numFmtId="0" fontId="37" fillId="0" borderId="0" xfId="7" applyNumberFormat="1" applyFont="1" applyAlignment="1">
      <alignment vertical="center"/>
    </xf>
    <xf numFmtId="165" fontId="29" fillId="0" borderId="0" xfId="7" applyFont="1" applyAlignment="1">
      <alignment vertical="center"/>
    </xf>
    <xf numFmtId="13" fontId="29" fillId="0" borderId="0" xfId="5" applyNumberFormat="1" applyFont="1" applyAlignment="1">
      <alignment horizontal="center" vertical="center"/>
    </xf>
    <xf numFmtId="0" fontId="28" fillId="0" borderId="0" xfId="7" applyNumberFormat="1" applyFont="1" applyAlignment="1">
      <alignment vertical="center"/>
    </xf>
    <xf numFmtId="0" fontId="53" fillId="0" borderId="0" xfId="7" applyNumberFormat="1" applyFont="1" applyAlignment="1">
      <alignment vertical="center"/>
    </xf>
    <xf numFmtId="0" fontId="27" fillId="0" borderId="0" xfId="5" applyFont="1" applyAlignment="1">
      <alignment horizontal="center" vertical="center"/>
    </xf>
    <xf numFmtId="0" fontId="29" fillId="10" borderId="1" xfId="5" applyFont="1" applyFill="1" applyBorder="1" applyAlignment="1">
      <alignment horizontal="center" vertical="center" wrapText="1"/>
    </xf>
    <xf numFmtId="0" fontId="29" fillId="10" borderId="0" xfId="5" quotePrefix="1" applyFont="1" applyFill="1" applyAlignment="1">
      <alignment horizontal="center" vertical="center" wrapText="1"/>
    </xf>
    <xf numFmtId="0" fontId="55" fillId="0" borderId="25" xfId="4" applyFont="1" applyBorder="1" applyAlignment="1">
      <alignment horizontal="center" vertical="center"/>
    </xf>
    <xf numFmtId="4" fontId="29" fillId="10" borderId="1" xfId="5" applyNumberFormat="1" applyFont="1" applyFill="1" applyBorder="1" applyAlignment="1">
      <alignment horizontal="center" vertical="center" wrapText="1"/>
    </xf>
    <xf numFmtId="165" fontId="29" fillId="10" borderId="0" xfId="5" applyNumberFormat="1" applyFont="1" applyFill="1" applyAlignment="1">
      <alignment vertical="center"/>
    </xf>
    <xf numFmtId="165" fontId="29" fillId="0" borderId="0" xfId="5" applyNumberFormat="1" applyFont="1" applyAlignment="1">
      <alignment vertical="center"/>
    </xf>
    <xf numFmtId="172" fontId="56" fillId="0" borderId="25" xfId="6" applyNumberFormat="1" applyFont="1" applyBorder="1" applyAlignment="1">
      <alignment horizontal="right" vertical="center"/>
    </xf>
    <xf numFmtId="0" fontId="47" fillId="0" borderId="7" xfId="5" applyFont="1" applyBorder="1" applyAlignment="1">
      <alignment horizontal="center" vertical="center"/>
    </xf>
    <xf numFmtId="4" fontId="47" fillId="0" borderId="1" xfId="5" applyNumberFormat="1" applyFont="1" applyBorder="1" applyAlignment="1">
      <alignment horizontal="center" vertical="center" wrapText="1"/>
    </xf>
    <xf numFmtId="165" fontId="47" fillId="0" borderId="8" xfId="7" applyFont="1" applyBorder="1" applyAlignment="1">
      <alignment horizontal="center" vertical="center"/>
    </xf>
    <xf numFmtId="165" fontId="47" fillId="0" borderId="7" xfId="7" applyFont="1" applyBorder="1" applyAlignment="1">
      <alignment horizontal="left" vertical="center"/>
    </xf>
    <xf numFmtId="0" fontId="47" fillId="0" borderId="0" xfId="5" applyFont="1" applyAlignment="1">
      <alignment horizontal="center" vertical="center"/>
    </xf>
    <xf numFmtId="0" fontId="47" fillId="0" borderId="1" xfId="5" applyFont="1" applyBorder="1" applyAlignment="1">
      <alignment horizontal="center" vertical="center"/>
    </xf>
    <xf numFmtId="172" fontId="31" fillId="0" borderId="25" xfId="6" applyNumberFormat="1" applyFont="1" applyBorder="1" applyAlignment="1">
      <alignment horizontal="right" vertical="center"/>
    </xf>
    <xf numFmtId="0" fontId="31" fillId="2" borderId="1" xfId="5" applyFont="1" applyFill="1" applyBorder="1" applyAlignment="1">
      <alignment vertical="center"/>
    </xf>
    <xf numFmtId="173" fontId="31" fillId="7" borderId="1" xfId="7" applyNumberFormat="1" applyFont="1" applyFill="1" applyBorder="1" applyAlignment="1">
      <alignment vertical="center"/>
    </xf>
    <xf numFmtId="165" fontId="31" fillId="0" borderId="1" xfId="7" applyFont="1" applyBorder="1" applyAlignment="1">
      <alignment horizontal="center" vertical="center"/>
    </xf>
    <xf numFmtId="165" fontId="31" fillId="0" borderId="8" xfId="7" applyFont="1" applyBorder="1" applyAlignment="1">
      <alignment horizontal="center" vertical="center"/>
    </xf>
    <xf numFmtId="165" fontId="31" fillId="0" borderId="8" xfId="7" applyFont="1" applyBorder="1" applyAlignment="1">
      <alignment horizontal="right" vertical="center"/>
    </xf>
    <xf numFmtId="0" fontId="31" fillId="0" borderId="8" xfId="7" applyNumberFormat="1" applyFont="1" applyBorder="1" applyAlignment="1">
      <alignment horizontal="left" vertical="center"/>
    </xf>
    <xf numFmtId="165" fontId="31" fillId="0" borderId="13" xfId="7" applyFont="1" applyBorder="1" applyAlignment="1">
      <alignment vertical="center"/>
    </xf>
    <xf numFmtId="165" fontId="21" fillId="0" borderId="0" xfId="7" applyBorder="1" applyAlignment="1">
      <alignment vertical="center"/>
    </xf>
    <xf numFmtId="0" fontId="21" fillId="0" borderId="0" xfId="7" applyNumberFormat="1" applyFont="1" applyAlignment="1">
      <alignment vertical="center"/>
    </xf>
    <xf numFmtId="4" fontId="21" fillId="0" borderId="25" xfId="5" applyNumberFormat="1" applyBorder="1"/>
    <xf numFmtId="0" fontId="55" fillId="0" borderId="26" xfId="4" applyFont="1" applyBorder="1" applyAlignment="1">
      <alignment horizontal="center" vertical="center"/>
    </xf>
    <xf numFmtId="0" fontId="19" fillId="0" borderId="25" xfId="4" applyBorder="1" applyAlignment="1">
      <alignment horizontal="center" vertical="center"/>
    </xf>
    <xf numFmtId="10" fontId="0" fillId="0" borderId="25" xfId="13" applyNumberFormat="1" applyFont="1" applyBorder="1" applyAlignment="1">
      <alignment horizontal="center" vertical="center"/>
    </xf>
    <xf numFmtId="4" fontId="31" fillId="0" borderId="8" xfId="7" applyNumberFormat="1" applyFont="1" applyBorder="1" applyAlignment="1">
      <alignment horizontal="left" vertical="center"/>
    </xf>
    <xf numFmtId="165" fontId="31" fillId="0" borderId="8" xfId="7" applyFont="1" applyBorder="1" applyAlignment="1">
      <alignment vertical="center"/>
    </xf>
    <xf numFmtId="0" fontId="31" fillId="0" borderId="7" xfId="5" applyFont="1" applyBorder="1" applyAlignment="1">
      <alignment vertical="center"/>
    </xf>
    <xf numFmtId="4" fontId="31" fillId="0" borderId="8" xfId="7" applyNumberFormat="1" applyFont="1" applyBorder="1" applyAlignment="1">
      <alignment vertical="center"/>
    </xf>
    <xf numFmtId="165" fontId="31" fillId="0" borderId="8" xfId="7" applyFont="1" applyBorder="1" applyAlignment="1">
      <alignment horizontal="left" vertical="center"/>
    </xf>
    <xf numFmtId="0" fontId="57" fillId="0" borderId="7" xfId="5" applyFont="1" applyBorder="1" applyAlignment="1">
      <alignment horizontal="center" vertical="center" wrapText="1"/>
    </xf>
    <xf numFmtId="4" fontId="57" fillId="0" borderId="1" xfId="5" applyNumberFormat="1" applyFont="1" applyBorder="1" applyAlignment="1">
      <alignment horizontal="center" vertical="center" wrapText="1"/>
    </xf>
    <xf numFmtId="0" fontId="57" fillId="0" borderId="13" xfId="5" applyFont="1" applyBorder="1" applyAlignment="1">
      <alignment horizontal="center" vertical="center" wrapText="1"/>
    </xf>
    <xf numFmtId="0" fontId="57" fillId="0" borderId="8" xfId="5" applyFont="1" applyBorder="1" applyAlignment="1">
      <alignment horizontal="center" vertical="center" wrapText="1"/>
    </xf>
    <xf numFmtId="165" fontId="31" fillId="0" borderId="7" xfId="7" applyFont="1" applyBorder="1" applyAlignment="1">
      <alignment vertical="center"/>
    </xf>
    <xf numFmtId="0" fontId="57" fillId="0" borderId="0" xfId="5" applyFont="1" applyAlignment="1">
      <alignment horizontal="center" vertical="center"/>
    </xf>
    <xf numFmtId="165" fontId="57" fillId="0" borderId="1" xfId="7" applyFont="1" applyBorder="1" applyAlignment="1">
      <alignment horizontal="center" vertical="center"/>
    </xf>
    <xf numFmtId="165" fontId="47" fillId="0" borderId="0" xfId="7" applyFont="1" applyBorder="1" applyAlignment="1">
      <alignment horizontal="center" vertical="center"/>
    </xf>
    <xf numFmtId="0" fontId="58" fillId="0" borderId="1" xfId="5" applyFont="1" applyBorder="1" applyAlignment="1">
      <alignment vertical="center"/>
    </xf>
    <xf numFmtId="173" fontId="58" fillId="7" borderId="7" xfId="7" applyNumberFormat="1" applyFont="1" applyFill="1" applyBorder="1" applyAlignment="1">
      <alignment vertical="center"/>
    </xf>
    <xf numFmtId="165" fontId="58" fillId="0" borderId="1" xfId="7" applyFont="1" applyBorder="1" applyAlignment="1">
      <alignment horizontal="center" vertical="center"/>
    </xf>
    <xf numFmtId="165" fontId="58" fillId="0" borderId="8" xfId="7" applyFont="1" applyBorder="1" applyAlignment="1">
      <alignment horizontal="center" vertical="center"/>
    </xf>
    <xf numFmtId="165" fontId="58" fillId="0" borderId="7" xfId="7" applyFont="1" applyBorder="1" applyAlignment="1">
      <alignment horizontal="right" vertical="center"/>
    </xf>
    <xf numFmtId="0" fontId="58" fillId="0" borderId="8" xfId="7" applyNumberFormat="1" applyFont="1" applyBorder="1" applyAlignment="1">
      <alignment horizontal="left" vertical="center"/>
    </xf>
    <xf numFmtId="165" fontId="58" fillId="0" borderId="13" xfId="7" applyFont="1" applyBorder="1" applyAlignment="1">
      <alignment vertical="center"/>
    </xf>
    <xf numFmtId="4" fontId="19" fillId="0" borderId="25" xfId="4" applyNumberFormat="1" applyBorder="1" applyAlignment="1">
      <alignment horizontal="center" vertical="center"/>
    </xf>
    <xf numFmtId="4" fontId="31" fillId="0" borderId="7" xfId="5" applyNumberFormat="1" applyFont="1" applyBorder="1" applyAlignment="1">
      <alignment horizontal="left" vertical="center"/>
    </xf>
    <xf numFmtId="4" fontId="31" fillId="0" borderId="8" xfId="5" applyNumberFormat="1" applyFont="1" applyBorder="1" applyAlignment="1">
      <alignment horizontal="left" vertical="center"/>
    </xf>
    <xf numFmtId="4" fontId="31" fillId="0" borderId="8" xfId="5" applyNumberFormat="1" applyFont="1" applyBorder="1" applyAlignment="1">
      <alignment vertical="center"/>
    </xf>
    <xf numFmtId="4" fontId="31" fillId="0" borderId="13" xfId="5" applyNumberFormat="1" applyFont="1" applyBorder="1" applyAlignment="1">
      <alignment horizontal="left" vertical="center"/>
    </xf>
    <xf numFmtId="165" fontId="31" fillId="0" borderId="13" xfId="5" applyNumberFormat="1" applyFont="1" applyBorder="1" applyAlignment="1">
      <alignment vertical="center"/>
    </xf>
    <xf numFmtId="0" fontId="29" fillId="0" borderId="0" xfId="7" applyNumberFormat="1" applyFont="1" applyAlignment="1">
      <alignment horizontal="center" vertical="center"/>
    </xf>
    <xf numFmtId="10" fontId="55" fillId="0" borderId="25" xfId="13" applyNumberFormat="1" applyFont="1" applyBorder="1" applyAlignment="1">
      <alignment horizontal="center" vertical="center"/>
    </xf>
    <xf numFmtId="0" fontId="55" fillId="0" borderId="0" xfId="4" applyFont="1" applyAlignment="1">
      <alignment horizontal="center" vertical="center"/>
    </xf>
    <xf numFmtId="4" fontId="27" fillId="0" borderId="7" xfId="7" applyNumberFormat="1" applyFont="1" applyBorder="1" applyAlignment="1">
      <alignment horizontal="left" vertical="center"/>
    </xf>
    <xf numFmtId="4" fontId="27" fillId="0" borderId="8" xfId="7" applyNumberFormat="1" applyFont="1" applyBorder="1" applyAlignment="1">
      <alignment horizontal="left" vertical="center"/>
    </xf>
    <xf numFmtId="165" fontId="31" fillId="0" borderId="13" xfId="7" applyFont="1" applyBorder="1" applyAlignment="1">
      <alignment horizontal="center" vertical="center"/>
    </xf>
    <xf numFmtId="165" fontId="27" fillId="0" borderId="1" xfId="7" applyFont="1" applyBorder="1" applyAlignment="1">
      <alignment vertical="center"/>
    </xf>
    <xf numFmtId="165" fontId="29" fillId="0" borderId="0" xfId="7" applyFont="1" applyBorder="1" applyAlignment="1">
      <alignment vertical="center"/>
    </xf>
    <xf numFmtId="165" fontId="33" fillId="0" borderId="0" xfId="7" applyFont="1" applyAlignment="1">
      <alignment horizontal="center" vertical="center"/>
    </xf>
    <xf numFmtId="4" fontId="33" fillId="0" borderId="0" xfId="5" applyNumberFormat="1" applyFont="1" applyAlignment="1">
      <alignment horizontal="center" vertical="center"/>
    </xf>
    <xf numFmtId="0" fontId="27" fillId="0" borderId="2" xfId="7" applyNumberFormat="1" applyFont="1" applyBorder="1" applyAlignment="1">
      <alignment horizontal="left" vertical="center"/>
    </xf>
    <xf numFmtId="0" fontId="27" fillId="0" borderId="3" xfId="7" applyNumberFormat="1" applyFont="1" applyBorder="1" applyAlignment="1">
      <alignment horizontal="left" vertical="center"/>
    </xf>
    <xf numFmtId="165" fontId="31" fillId="0" borderId="3" xfId="7" applyFont="1" applyBorder="1" applyAlignment="1">
      <alignment vertical="center"/>
    </xf>
    <xf numFmtId="165" fontId="31" fillId="0" borderId="27" xfId="7" applyFont="1" applyBorder="1" applyAlignment="1">
      <alignment vertical="center"/>
    </xf>
    <xf numFmtId="165" fontId="27" fillId="0" borderId="28" xfId="5" applyNumberFormat="1" applyFont="1" applyBorder="1" applyAlignment="1">
      <alignment vertical="center"/>
    </xf>
    <xf numFmtId="10" fontId="33" fillId="0" borderId="0" xfId="7" applyNumberFormat="1" applyFont="1" applyAlignment="1">
      <alignment horizontal="center" vertical="center"/>
    </xf>
    <xf numFmtId="165" fontId="33" fillId="0" borderId="0" xfId="5" applyNumberFormat="1" applyFont="1" applyAlignment="1">
      <alignment vertical="center"/>
    </xf>
    <xf numFmtId="0" fontId="56" fillId="0" borderId="0" xfId="5" applyFont="1" applyAlignment="1">
      <alignment vertical="center"/>
    </xf>
    <xf numFmtId="0" fontId="29" fillId="10" borderId="7" xfId="7" applyNumberFormat="1" applyFont="1" applyFill="1" applyBorder="1" applyAlignment="1">
      <alignment horizontal="left" vertical="center"/>
    </xf>
    <xf numFmtId="0" fontId="29" fillId="10" borderId="8" xfId="7" applyNumberFormat="1" applyFont="1" applyFill="1" applyBorder="1" applyAlignment="1">
      <alignment horizontal="left" vertical="center"/>
    </xf>
    <xf numFmtId="165" fontId="21" fillId="10" borderId="8" xfId="7" applyFill="1" applyBorder="1" applyAlignment="1">
      <alignment vertical="center"/>
    </xf>
    <xf numFmtId="165" fontId="21" fillId="10" borderId="13" xfId="7" applyFill="1" applyBorder="1" applyAlignment="1">
      <alignment vertical="center"/>
    </xf>
    <xf numFmtId="165" fontId="29" fillId="10" borderId="1" xfId="5" applyNumberFormat="1" applyFont="1" applyFill="1" applyBorder="1" applyAlignment="1">
      <alignment vertical="center"/>
    </xf>
    <xf numFmtId="0" fontId="29" fillId="0" borderId="0" xfId="7" applyNumberFormat="1" applyFont="1" applyBorder="1" applyAlignment="1">
      <alignment horizontal="left" vertical="center"/>
    </xf>
    <xf numFmtId="0" fontId="29" fillId="10" borderId="1" xfId="5" quotePrefix="1" applyFont="1" applyFill="1" applyBorder="1" applyAlignment="1">
      <alignment horizontal="center" vertical="center" wrapText="1"/>
    </xf>
    <xf numFmtId="165" fontId="29" fillId="10" borderId="0" xfId="5" applyNumberFormat="1" applyFont="1" applyFill="1" applyAlignment="1">
      <alignment horizontal="center" vertical="center"/>
    </xf>
    <xf numFmtId="0" fontId="29" fillId="0" borderId="0" xfId="7" applyNumberFormat="1" applyFont="1" applyAlignment="1">
      <alignment vertical="center"/>
    </xf>
    <xf numFmtId="0" fontId="31" fillId="0" borderId="1" xfId="5" applyFont="1" applyBorder="1" applyAlignment="1">
      <alignment vertical="center"/>
    </xf>
    <xf numFmtId="170" fontId="21" fillId="0" borderId="1" xfId="7" applyNumberFormat="1" applyBorder="1" applyAlignment="1">
      <alignment vertical="center"/>
    </xf>
    <xf numFmtId="165" fontId="21" fillId="0" borderId="1" xfId="7" applyFont="1" applyBorder="1" applyAlignment="1">
      <alignment horizontal="center" vertical="center"/>
    </xf>
    <xf numFmtId="165" fontId="21" fillId="0" borderId="8" xfId="7" applyFont="1" applyBorder="1" applyAlignment="1">
      <alignment horizontal="center" vertical="center"/>
    </xf>
    <xf numFmtId="165" fontId="21" fillId="0" borderId="8" xfId="7" applyBorder="1" applyAlignment="1">
      <alignment horizontal="right" vertical="center"/>
    </xf>
    <xf numFmtId="165" fontId="21" fillId="0" borderId="13" xfId="7" applyBorder="1" applyAlignment="1">
      <alignment vertical="center"/>
    </xf>
    <xf numFmtId="174" fontId="33" fillId="0" borderId="0" xfId="7" applyNumberFormat="1" applyFont="1" applyBorder="1" applyAlignment="1">
      <alignment horizontal="center" vertical="center"/>
    </xf>
    <xf numFmtId="4" fontId="21" fillId="0" borderId="8" xfId="7" applyNumberFormat="1" applyFont="1" applyBorder="1" applyAlignment="1">
      <alignment horizontal="left" vertical="center"/>
    </xf>
    <xf numFmtId="165" fontId="21" fillId="0" borderId="8" xfId="7" applyBorder="1" applyAlignment="1">
      <alignment vertical="center"/>
    </xf>
    <xf numFmtId="0" fontId="21" fillId="0" borderId="7" xfId="5" applyBorder="1" applyAlignment="1">
      <alignment vertical="center"/>
    </xf>
    <xf numFmtId="4" fontId="21" fillId="0" borderId="8" xfId="7" applyNumberFormat="1" applyBorder="1" applyAlignment="1">
      <alignment vertical="center"/>
    </xf>
    <xf numFmtId="165" fontId="21" fillId="0" borderId="8" xfId="7" applyFont="1" applyBorder="1" applyAlignment="1">
      <alignment horizontal="left" vertical="center"/>
    </xf>
    <xf numFmtId="165" fontId="21" fillId="0" borderId="8" xfId="7" applyFont="1" applyBorder="1" applyAlignment="1">
      <alignment vertical="center"/>
    </xf>
    <xf numFmtId="0" fontId="47" fillId="0" borderId="7" xfId="5" applyFont="1" applyBorder="1" applyAlignment="1">
      <alignment horizontal="center" vertical="center" wrapText="1"/>
    </xf>
    <xf numFmtId="0" fontId="47" fillId="0" borderId="13" xfId="5" applyFont="1" applyBorder="1" applyAlignment="1">
      <alignment horizontal="center" vertical="center" wrapText="1"/>
    </xf>
    <xf numFmtId="0" fontId="47" fillId="0" borderId="8" xfId="5" applyFont="1" applyBorder="1" applyAlignment="1">
      <alignment horizontal="center" vertical="center" wrapText="1"/>
    </xf>
    <xf numFmtId="165" fontId="21" fillId="0" borderId="7" xfId="7" applyBorder="1" applyAlignment="1">
      <alignment vertical="center"/>
    </xf>
    <xf numFmtId="165" fontId="47" fillId="0" borderId="1" xfId="7" applyFont="1" applyBorder="1" applyAlignment="1">
      <alignment horizontal="center" vertical="center"/>
    </xf>
    <xf numFmtId="0" fontId="31" fillId="0" borderId="1" xfId="5" applyFont="1" applyBorder="1" applyAlignment="1">
      <alignment vertical="center" wrapText="1"/>
    </xf>
    <xf numFmtId="169" fontId="21" fillId="0" borderId="1" xfId="7" applyNumberFormat="1" applyFont="1" applyBorder="1" applyAlignment="1">
      <alignment vertical="center"/>
    </xf>
    <xf numFmtId="165" fontId="21" fillId="0" borderId="7" xfId="7" applyBorder="1" applyAlignment="1">
      <alignment horizontal="right" vertical="center"/>
    </xf>
    <xf numFmtId="4" fontId="21" fillId="0" borderId="7" xfId="5" applyNumberFormat="1" applyBorder="1" applyAlignment="1">
      <alignment horizontal="left" vertical="center"/>
    </xf>
    <xf numFmtId="169" fontId="21" fillId="0" borderId="8" xfId="5" applyNumberFormat="1" applyBorder="1" applyAlignment="1">
      <alignment vertical="center"/>
    </xf>
    <xf numFmtId="4" fontId="21" fillId="0" borderId="8" xfId="5" applyNumberFormat="1" applyBorder="1" applyAlignment="1">
      <alignment vertical="center"/>
    </xf>
    <xf numFmtId="4" fontId="21" fillId="0" borderId="13" xfId="5" applyNumberFormat="1" applyBorder="1" applyAlignment="1">
      <alignment vertical="center"/>
    </xf>
    <xf numFmtId="165" fontId="21" fillId="0" borderId="13" xfId="5" applyNumberFormat="1" applyBorder="1" applyAlignment="1">
      <alignment vertical="center"/>
    </xf>
    <xf numFmtId="0" fontId="29" fillId="0" borderId="0" xfId="6" applyNumberFormat="1" applyFont="1" applyFill="1" applyAlignment="1">
      <alignment horizontal="center" vertical="center"/>
    </xf>
    <xf numFmtId="0" fontId="29" fillId="0" borderId="0" xfId="4" applyFont="1" applyAlignment="1">
      <alignment horizontal="center" vertical="center"/>
    </xf>
    <xf numFmtId="4" fontId="29" fillId="0" borderId="7" xfId="7" applyNumberFormat="1" applyFont="1" applyBorder="1" applyAlignment="1">
      <alignment horizontal="left" vertical="center"/>
    </xf>
    <xf numFmtId="4" fontId="29" fillId="0" borderId="8" xfId="7" applyNumberFormat="1" applyFont="1" applyBorder="1" applyAlignment="1">
      <alignment horizontal="left" vertical="center"/>
    </xf>
    <xf numFmtId="165" fontId="21" fillId="0" borderId="13" xfId="7" applyBorder="1" applyAlignment="1">
      <alignment horizontal="center" vertical="center"/>
    </xf>
    <xf numFmtId="165" fontId="29" fillId="0" borderId="1" xfId="7" applyFont="1" applyBorder="1" applyAlignment="1">
      <alignment vertical="center"/>
    </xf>
    <xf numFmtId="165" fontId="33" fillId="0" borderId="0" xfId="7" applyFont="1" applyAlignment="1">
      <alignment vertical="center"/>
    </xf>
    <xf numFmtId="0" fontId="33" fillId="0" borderId="0" xfId="5" applyFont="1" applyAlignment="1">
      <alignment horizontal="center" vertical="center"/>
    </xf>
    <xf numFmtId="0" fontId="29" fillId="0" borderId="2" xfId="7" applyNumberFormat="1" applyFont="1" applyBorder="1" applyAlignment="1">
      <alignment horizontal="left" vertical="center"/>
    </xf>
    <xf numFmtId="0" fontId="29" fillId="0" borderId="3" xfId="7" applyNumberFormat="1" applyFont="1" applyBorder="1" applyAlignment="1">
      <alignment horizontal="left" vertical="center"/>
    </xf>
    <xf numFmtId="165" fontId="21" fillId="0" borderId="3" xfId="7" applyBorder="1" applyAlignment="1">
      <alignment vertical="center"/>
    </xf>
    <xf numFmtId="165" fontId="21" fillId="0" borderId="27" xfId="7" applyBorder="1" applyAlignment="1">
      <alignment vertical="center"/>
    </xf>
    <xf numFmtId="165" fontId="29" fillId="0" borderId="28" xfId="5" applyNumberFormat="1" applyFont="1" applyBorder="1" applyAlignment="1">
      <alignment vertical="center"/>
    </xf>
    <xf numFmtId="0" fontId="33" fillId="0" borderId="0" xfId="6" applyNumberFormat="1" applyFont="1" applyFill="1" applyAlignment="1">
      <alignment horizontal="center" vertical="center"/>
    </xf>
    <xf numFmtId="165" fontId="29" fillId="10" borderId="13" xfId="5" applyNumberFormat="1" applyFont="1" applyFill="1" applyBorder="1" applyAlignment="1">
      <alignment vertical="center"/>
    </xf>
    <xf numFmtId="165" fontId="60" fillId="0" borderId="0" xfId="7" applyFont="1" applyAlignment="1">
      <alignment horizontal="center" vertical="center"/>
    </xf>
    <xf numFmtId="165" fontId="49" fillId="0" borderId="1" xfId="16" applyFont="1" applyFill="1" applyBorder="1" applyAlignment="1">
      <alignment vertical="center"/>
    </xf>
    <xf numFmtId="165" fontId="52" fillId="0" borderId="1" xfId="16" applyFont="1" applyFill="1" applyBorder="1" applyAlignment="1">
      <alignment vertical="center"/>
    </xf>
    <xf numFmtId="0" fontId="35" fillId="0" borderId="0" xfId="18" applyFont="1" applyAlignment="1">
      <alignment vertical="center"/>
    </xf>
    <xf numFmtId="0" fontId="19" fillId="0" borderId="0" xfId="18" applyAlignment="1">
      <alignment vertical="center"/>
    </xf>
    <xf numFmtId="0" fontId="19" fillId="0" borderId="0" xfId="18"/>
    <xf numFmtId="0" fontId="61" fillId="0" borderId="0" xfId="18" applyFont="1" applyAlignment="1">
      <alignment vertical="center"/>
    </xf>
    <xf numFmtId="0" fontId="22" fillId="0" borderId="0" xfId="18" applyFont="1" applyAlignment="1">
      <alignment vertical="center"/>
    </xf>
    <xf numFmtId="0" fontId="37" fillId="0" borderId="0" xfId="18" applyFont="1" applyAlignment="1">
      <alignment vertical="center"/>
    </xf>
    <xf numFmtId="16" fontId="19" fillId="0" borderId="0" xfId="18" applyNumberFormat="1" applyAlignment="1">
      <alignment vertical="center"/>
    </xf>
    <xf numFmtId="0" fontId="19" fillId="11" borderId="1" xfId="18" applyFill="1" applyBorder="1" applyAlignment="1">
      <alignment horizontal="center" vertical="center"/>
    </xf>
    <xf numFmtId="0" fontId="19" fillId="11" borderId="13" xfId="18" applyFill="1" applyBorder="1" applyAlignment="1">
      <alignment horizontal="center" vertical="center"/>
    </xf>
    <xf numFmtId="165" fontId="19" fillId="11" borderId="1" xfId="19" applyFont="1" applyFill="1" applyBorder="1" applyAlignment="1">
      <alignment horizontal="center" vertical="center"/>
    </xf>
    <xf numFmtId="0" fontId="19" fillId="0" borderId="11" xfId="18" applyBorder="1" applyAlignment="1">
      <alignment vertical="center"/>
    </xf>
    <xf numFmtId="165" fontId="19" fillId="0" borderId="1" xfId="19" applyFont="1" applyBorder="1" applyAlignment="1">
      <alignment vertical="center"/>
    </xf>
    <xf numFmtId="0" fontId="19" fillId="0" borderId="1" xfId="18" applyBorder="1" applyAlignment="1">
      <alignment vertical="center"/>
    </xf>
    <xf numFmtId="0" fontId="19" fillId="0" borderId="13" xfId="18" applyBorder="1" applyAlignment="1">
      <alignment vertical="center"/>
    </xf>
    <xf numFmtId="0" fontId="54" fillId="0" borderId="11" xfId="18" applyFont="1" applyBorder="1" applyAlignment="1">
      <alignment horizontal="center" vertical="center"/>
    </xf>
    <xf numFmtId="0" fontId="54" fillId="0" borderId="11" xfId="18" applyFont="1" applyBorder="1" applyAlignment="1">
      <alignment vertical="center" wrapText="1"/>
    </xf>
    <xf numFmtId="10" fontId="54" fillId="0" borderId="1" xfId="19" applyNumberFormat="1" applyFont="1" applyBorder="1" applyAlignment="1">
      <alignment vertical="center"/>
    </xf>
    <xf numFmtId="165" fontId="29" fillId="0" borderId="11" xfId="18" applyNumberFormat="1" applyFont="1" applyBorder="1" applyAlignment="1">
      <alignment vertical="center"/>
    </xf>
    <xf numFmtId="165" fontId="19" fillId="0" borderId="1" xfId="20" applyFont="1" applyBorder="1" applyAlignment="1">
      <alignment vertical="center"/>
    </xf>
    <xf numFmtId="165" fontId="19" fillId="0" borderId="1" xfId="21" applyFont="1" applyBorder="1" applyAlignment="1">
      <alignment vertical="center"/>
    </xf>
    <xf numFmtId="43" fontId="19" fillId="0" borderId="1" xfId="18" applyNumberFormat="1" applyBorder="1" applyAlignment="1">
      <alignment vertical="center"/>
    </xf>
    <xf numFmtId="0" fontId="54" fillId="0" borderId="11" xfId="18" applyFont="1" applyBorder="1" applyAlignment="1">
      <alignment vertical="center"/>
    </xf>
    <xf numFmtId="165" fontId="19" fillId="0" borderId="11" xfId="18" applyNumberFormat="1" applyBorder="1" applyAlignment="1">
      <alignment vertical="center"/>
    </xf>
    <xf numFmtId="0" fontId="63" fillId="0" borderId="11" xfId="18" applyFont="1" applyBorder="1" applyAlignment="1">
      <alignment horizontal="center" vertical="center"/>
    </xf>
    <xf numFmtId="0" fontId="63" fillId="0" borderId="11" xfId="18" applyFont="1" applyBorder="1" applyAlignment="1">
      <alignment vertical="center" wrapText="1"/>
    </xf>
    <xf numFmtId="165" fontId="63" fillId="2" borderId="1" xfId="20" applyFont="1" applyFill="1" applyBorder="1" applyAlignment="1">
      <alignment vertical="center"/>
    </xf>
    <xf numFmtId="165" fontId="19" fillId="2" borderId="1" xfId="20" applyFont="1" applyFill="1" applyBorder="1" applyAlignment="1">
      <alignment vertical="center"/>
    </xf>
    <xf numFmtId="0" fontId="19" fillId="0" borderId="7" xfId="18" applyBorder="1" applyAlignment="1">
      <alignment vertical="center"/>
    </xf>
    <xf numFmtId="0" fontId="63" fillId="0" borderId="8" xfId="18" applyFont="1" applyBorder="1" applyAlignment="1">
      <alignment vertical="center"/>
    </xf>
    <xf numFmtId="0" fontId="19" fillId="0" borderId="8" xfId="18" applyBorder="1" applyAlignment="1">
      <alignment vertical="center"/>
    </xf>
    <xf numFmtId="0" fontId="19" fillId="0" borderId="1" xfId="18" applyBorder="1" applyAlignment="1">
      <alignment horizontal="center" vertical="center"/>
    </xf>
    <xf numFmtId="165" fontId="58" fillId="0" borderId="1" xfId="19" applyFont="1" applyBorder="1" applyAlignment="1">
      <alignment vertical="center"/>
    </xf>
    <xf numFmtId="165" fontId="63" fillId="0" borderId="1" xfId="19" applyFont="1" applyBorder="1" applyAlignment="1">
      <alignment vertical="center"/>
    </xf>
    <xf numFmtId="165" fontId="63" fillId="0" borderId="1" xfId="19" applyFont="1" applyFill="1" applyBorder="1" applyAlignment="1">
      <alignment vertical="center"/>
    </xf>
    <xf numFmtId="165" fontId="63" fillId="0" borderId="1" xfId="19" applyFont="1" applyBorder="1" applyAlignment="1">
      <alignment horizontal="right" vertical="center"/>
    </xf>
    <xf numFmtId="165" fontId="19" fillId="0" borderId="8" xfId="19" applyFont="1" applyBorder="1" applyAlignment="1">
      <alignment vertical="center"/>
    </xf>
    <xf numFmtId="165" fontId="19" fillId="0" borderId="13" xfId="19" applyFont="1" applyBorder="1" applyAlignment="1">
      <alignment vertical="center"/>
    </xf>
    <xf numFmtId="0" fontId="19" fillId="12" borderId="1" xfId="18" applyFill="1" applyBorder="1" applyAlignment="1">
      <alignment vertical="center"/>
    </xf>
    <xf numFmtId="165" fontId="64" fillId="12" borderId="1" xfId="19" applyFont="1" applyFill="1" applyBorder="1" applyAlignment="1">
      <alignment vertical="center"/>
    </xf>
    <xf numFmtId="165" fontId="54" fillId="12" borderId="1" xfId="19" applyFont="1" applyFill="1" applyBorder="1" applyAlignment="1">
      <alignment vertical="center"/>
    </xf>
    <xf numFmtId="165" fontId="65" fillId="0" borderId="0" xfId="19" applyFont="1" applyAlignment="1">
      <alignment horizontal="center" vertical="center"/>
    </xf>
    <xf numFmtId="165" fontId="65" fillId="0" borderId="0" xfId="19" applyFont="1" applyAlignment="1">
      <alignment vertical="center"/>
    </xf>
    <xf numFmtId="165" fontId="19" fillId="0" borderId="0" xfId="19" applyFont="1" applyAlignment="1">
      <alignment vertical="center"/>
    </xf>
    <xf numFmtId="44" fontId="19" fillId="0" borderId="0" xfId="22" applyFont="1" applyFill="1" applyBorder="1" applyAlignment="1">
      <alignment vertical="center"/>
    </xf>
    <xf numFmtId="2" fontId="19" fillId="0" borderId="0" xfId="18" applyNumberFormat="1" applyAlignment="1">
      <alignment vertical="center"/>
    </xf>
    <xf numFmtId="10" fontId="19" fillId="0" borderId="0" xfId="23" applyNumberFormat="1" applyFont="1" applyFill="1" applyAlignment="1">
      <alignment vertical="center"/>
    </xf>
    <xf numFmtId="165" fontId="19" fillId="0" borderId="0" xfId="19" applyFont="1" applyFill="1" applyAlignment="1">
      <alignment vertical="center"/>
    </xf>
    <xf numFmtId="0" fontId="19" fillId="0" borderId="0" xfId="18" applyAlignment="1">
      <alignment horizontal="center" vertical="center"/>
    </xf>
    <xf numFmtId="4" fontId="19" fillId="0" borderId="0" xfId="18" applyNumberFormat="1" applyAlignment="1">
      <alignment vertical="center"/>
    </xf>
    <xf numFmtId="0" fontId="58" fillId="0" borderId="0" xfId="18" applyFont="1" applyAlignment="1">
      <alignment vertical="center"/>
    </xf>
    <xf numFmtId="0" fontId="58" fillId="0" borderId="0" xfId="18" applyFont="1" applyAlignment="1">
      <alignment horizontal="center" vertical="center"/>
    </xf>
    <xf numFmtId="0" fontId="32" fillId="0" borderId="0" xfId="18" applyFont="1" applyAlignment="1">
      <alignment vertical="center"/>
    </xf>
    <xf numFmtId="4" fontId="58" fillId="0" borderId="0" xfId="18" applyNumberFormat="1" applyFont="1" applyAlignment="1">
      <alignment vertical="center"/>
    </xf>
    <xf numFmtId="4" fontId="66" fillId="0" borderId="0" xfId="18" applyNumberFormat="1" applyFont="1" applyAlignment="1">
      <alignment vertical="center"/>
    </xf>
    <xf numFmtId="0" fontId="58" fillId="0" borderId="0" xfId="18" applyFont="1"/>
    <xf numFmtId="0" fontId="32" fillId="0" borderId="0" xfId="18" applyFont="1"/>
    <xf numFmtId="0" fontId="19" fillId="0" borderId="0" xfId="24"/>
    <xf numFmtId="0" fontId="19" fillId="0" borderId="0" xfId="25" applyAlignment="1">
      <alignment vertical="center"/>
    </xf>
    <xf numFmtId="0" fontId="19" fillId="0" borderId="0" xfId="25"/>
    <xf numFmtId="0" fontId="27" fillId="0" borderId="0" xfId="24" applyFont="1"/>
    <xf numFmtId="0" fontId="25" fillId="0" borderId="0" xfId="25" applyFont="1" applyAlignment="1">
      <alignment vertical="center"/>
    </xf>
    <xf numFmtId="0" fontId="37" fillId="0" borderId="0" xfId="25" applyFont="1" applyAlignment="1">
      <alignment vertical="center"/>
    </xf>
    <xf numFmtId="0" fontId="19" fillId="0" borderId="0" xfId="26"/>
    <xf numFmtId="0" fontId="29" fillId="0" borderId="1" xfId="26" applyFont="1" applyBorder="1"/>
    <xf numFmtId="0" fontId="29" fillId="0" borderId="1" xfId="26" applyFont="1" applyBorder="1" applyAlignment="1">
      <alignment horizontal="center"/>
    </xf>
    <xf numFmtId="165" fontId="19" fillId="0" borderId="0" xfId="19" applyFont="1" applyBorder="1"/>
    <xf numFmtId="165" fontId="19" fillId="0" borderId="0" xfId="26" applyNumberFormat="1"/>
    <xf numFmtId="0" fontId="19" fillId="0" borderId="11" xfId="26" applyBorder="1"/>
    <xf numFmtId="0" fontId="29" fillId="0" borderId="1" xfId="26" applyFont="1" applyBorder="1" applyAlignment="1">
      <alignment horizontal="right"/>
    </xf>
    <xf numFmtId="165" fontId="29" fillId="0" borderId="1" xfId="20" applyFont="1" applyBorder="1"/>
    <xf numFmtId="165" fontId="19" fillId="0" borderId="0" xfId="19" applyFont="1"/>
    <xf numFmtId="165" fontId="19" fillId="0" borderId="0" xfId="26" applyNumberFormat="1" applyAlignment="1">
      <alignment horizontal="center"/>
    </xf>
    <xf numFmtId="0" fontId="19" fillId="0" borderId="1" xfId="26" applyBorder="1"/>
    <xf numFmtId="165" fontId="19" fillId="0" borderId="1" xfId="20" applyFont="1" applyBorder="1"/>
    <xf numFmtId="175" fontId="19" fillId="0" borderId="0" xfId="26" applyNumberFormat="1"/>
    <xf numFmtId="165" fontId="19" fillId="0" borderId="1" xfId="19" applyFont="1" applyBorder="1"/>
    <xf numFmtId="10" fontId="19" fillId="0" borderId="0" xfId="23" applyNumberFormat="1" applyFont="1" applyFill="1"/>
    <xf numFmtId="165" fontId="63" fillId="2" borderId="1" xfId="20" applyFont="1" applyFill="1" applyBorder="1"/>
    <xf numFmtId="165" fontId="19" fillId="0" borderId="0" xfId="20" applyFont="1" applyFill="1"/>
    <xf numFmtId="176" fontId="63" fillId="2" borderId="1" xfId="19" applyNumberFormat="1" applyFont="1" applyFill="1" applyBorder="1"/>
    <xf numFmtId="10" fontId="63" fillId="0" borderId="1" xfId="3" applyNumberFormat="1" applyFont="1" applyBorder="1" applyAlignment="1">
      <alignment horizontal="right" vertical="center"/>
    </xf>
    <xf numFmtId="165" fontId="19" fillId="0" borderId="0" xfId="18" applyNumberFormat="1"/>
    <xf numFmtId="0" fontId="31" fillId="0" borderId="1" xfId="4" applyFont="1" applyBorder="1" applyAlignment="1">
      <alignment vertical="center"/>
    </xf>
    <xf numFmtId="165" fontId="19" fillId="0" borderId="7" xfId="7" applyFont="1" applyBorder="1" applyAlignment="1">
      <alignment horizontal="right" vertical="center"/>
    </xf>
    <xf numFmtId="0" fontId="31" fillId="0" borderId="1" xfId="4" applyFont="1" applyBorder="1" applyAlignment="1">
      <alignment vertical="center" wrapText="1"/>
    </xf>
    <xf numFmtId="44" fontId="10" fillId="2" borderId="0" xfId="0" applyNumberFormat="1" applyFont="1" applyFill="1"/>
    <xf numFmtId="0" fontId="8" fillId="0" borderId="4" xfId="0" applyFont="1" applyBorder="1"/>
    <xf numFmtId="43" fontId="7" fillId="0" borderId="0" xfId="1" applyFont="1" applyFill="1" applyBorder="1" applyAlignment="1">
      <alignment horizontal="center" vertical="center"/>
    </xf>
    <xf numFmtId="44" fontId="7" fillId="0" borderId="0" xfId="2" applyFont="1" applyFill="1" applyBorder="1" applyAlignment="1">
      <alignment vertical="center"/>
    </xf>
    <xf numFmtId="44" fontId="10" fillId="0" borderId="3" xfId="2" applyFont="1" applyFill="1" applyBorder="1" applyAlignment="1">
      <alignment vertical="center"/>
    </xf>
    <xf numFmtId="44" fontId="10" fillId="0" borderId="0" xfId="0" applyNumberFormat="1" applyFont="1"/>
    <xf numFmtId="0" fontId="10" fillId="0" borderId="0" xfId="0" applyFont="1"/>
    <xf numFmtId="0" fontId="7" fillId="13" borderId="0" xfId="0" applyFont="1" applyFill="1" applyAlignment="1">
      <alignment horizontal="right" vertical="center" wrapText="1"/>
    </xf>
    <xf numFmtId="0" fontId="3" fillId="14" borderId="0" xfId="0" applyFont="1" applyFill="1" applyAlignment="1">
      <alignment horizontal="right" vertical="center"/>
    </xf>
    <xf numFmtId="0" fontId="3" fillId="0" borderId="0" xfId="0" applyFont="1" applyAlignment="1">
      <alignment horizontal="right" vertical="center"/>
    </xf>
    <xf numFmtId="0" fontId="19" fillId="0" borderId="0" xfId="7" applyNumberFormat="1" applyFont="1" applyAlignment="1">
      <alignment vertical="center"/>
    </xf>
    <xf numFmtId="165" fontId="19" fillId="0" borderId="0" xfId="28" applyNumberFormat="1" applyAlignment="1">
      <alignment horizontal="justify" vertical="center"/>
    </xf>
    <xf numFmtId="165" fontId="19" fillId="0" borderId="0" xfId="28" applyNumberFormat="1" applyAlignment="1">
      <alignment horizontal="center" vertical="center"/>
    </xf>
    <xf numFmtId="165" fontId="19" fillId="0" borderId="0" xfId="28" applyNumberFormat="1" applyAlignment="1">
      <alignment vertical="center"/>
    </xf>
    <xf numFmtId="165" fontId="69" fillId="0" borderId="0" xfId="28" applyNumberFormat="1" applyFont="1" applyAlignment="1">
      <alignment horizontal="left" vertical="center"/>
    </xf>
    <xf numFmtId="0" fontId="19" fillId="0" borderId="0" xfId="28" applyAlignment="1">
      <alignment vertical="center"/>
    </xf>
    <xf numFmtId="49" fontId="70" fillId="0" borderId="0" xfId="29" applyNumberFormat="1" applyFont="1" applyAlignment="1">
      <alignment vertical="center"/>
    </xf>
    <xf numFmtId="165" fontId="19" fillId="0" borderId="0" xfId="28" applyNumberFormat="1" applyAlignment="1">
      <alignment vertical="center" wrapText="1"/>
    </xf>
    <xf numFmtId="0" fontId="37" fillId="0" borderId="0" xfId="28" applyFont="1" applyAlignment="1">
      <alignment vertical="center"/>
    </xf>
    <xf numFmtId="177" fontId="19" fillId="0" borderId="0" xfId="28" applyNumberFormat="1" applyAlignment="1">
      <alignment vertical="center"/>
    </xf>
    <xf numFmtId="177" fontId="19" fillId="0" borderId="0" xfId="28" applyNumberFormat="1" applyAlignment="1">
      <alignment horizontal="center" vertical="center"/>
    </xf>
    <xf numFmtId="167" fontId="19" fillId="0" borderId="0" xfId="28" applyNumberFormat="1" applyAlignment="1">
      <alignment vertical="center"/>
    </xf>
    <xf numFmtId="178" fontId="19" fillId="0" borderId="0" xfId="28" applyNumberFormat="1" applyAlignment="1">
      <alignment vertical="center"/>
    </xf>
    <xf numFmtId="165" fontId="37" fillId="0" borderId="0" xfId="28" applyNumberFormat="1" applyFont="1" applyAlignment="1">
      <alignment vertical="center"/>
    </xf>
    <xf numFmtId="165" fontId="30" fillId="0" borderId="0" xfId="28" applyNumberFormat="1" applyFont="1" applyAlignment="1">
      <alignment vertical="center"/>
    </xf>
    <xf numFmtId="0" fontId="30" fillId="0" borderId="0" xfId="28" applyFont="1" applyAlignment="1">
      <alignment vertical="center"/>
    </xf>
    <xf numFmtId="165" fontId="22" fillId="0" borderId="0" xfId="28" applyNumberFormat="1" applyFont="1" applyAlignment="1">
      <alignment horizontal="center" vertical="center"/>
    </xf>
    <xf numFmtId="0" fontId="72" fillId="15" borderId="1" xfId="10" applyFont="1" applyFill="1" applyBorder="1" applyAlignment="1">
      <alignment horizontal="center" vertical="center" wrapText="1"/>
    </xf>
    <xf numFmtId="165" fontId="19" fillId="0" borderId="1" xfId="28" applyNumberFormat="1" applyBorder="1" applyAlignment="1">
      <alignment horizontal="center" vertical="center"/>
    </xf>
    <xf numFmtId="49" fontId="19" fillId="0" borderId="1" xfId="28" applyNumberFormat="1" applyBorder="1" applyAlignment="1">
      <alignment horizontal="justify" vertical="center" wrapText="1"/>
    </xf>
    <xf numFmtId="49" fontId="19" fillId="0" borderId="1" xfId="28" applyNumberFormat="1" applyBorder="1" applyAlignment="1">
      <alignment horizontal="center" vertical="center"/>
    </xf>
    <xf numFmtId="0" fontId="19" fillId="0" borderId="1" xfId="28" applyBorder="1" applyAlignment="1">
      <alignment horizontal="center" vertical="center"/>
    </xf>
    <xf numFmtId="165" fontId="19" fillId="0" borderId="1" xfId="28" applyNumberFormat="1" applyBorder="1" applyAlignment="1">
      <alignment vertical="center"/>
    </xf>
    <xf numFmtId="165" fontId="19" fillId="0" borderId="1" xfId="30" applyFont="1" applyBorder="1" applyAlignment="1">
      <alignment vertical="center"/>
    </xf>
    <xf numFmtId="165" fontId="19" fillId="0" borderId="1" xfId="30" applyBorder="1" applyAlignment="1">
      <alignment vertical="center"/>
    </xf>
    <xf numFmtId="165" fontId="29" fillId="0" borderId="1" xfId="28" applyNumberFormat="1" applyFont="1" applyBorder="1" applyAlignment="1">
      <alignment vertical="center"/>
    </xf>
    <xf numFmtId="165" fontId="29" fillId="16" borderId="1" xfId="28" applyNumberFormat="1" applyFont="1" applyFill="1" applyBorder="1" applyAlignment="1">
      <alignment horizontal="center" vertical="center"/>
    </xf>
    <xf numFmtId="49" fontId="29" fillId="16" borderId="1" xfId="28" applyNumberFormat="1" applyFont="1" applyFill="1" applyBorder="1" applyAlignment="1">
      <alignment horizontal="left" vertical="center" wrapText="1"/>
    </xf>
    <xf numFmtId="49" fontId="23" fillId="16" borderId="1" xfId="28" applyNumberFormat="1" applyFont="1" applyFill="1" applyBorder="1" applyAlignment="1">
      <alignment horizontal="center" vertical="center" wrapText="1"/>
    </xf>
    <xf numFmtId="0" fontId="19" fillId="16" borderId="1" xfId="28" applyFill="1" applyBorder="1" applyAlignment="1">
      <alignment horizontal="center" vertical="center"/>
    </xf>
    <xf numFmtId="165" fontId="19" fillId="16" borderId="1" xfId="28" applyNumberFormat="1" applyFill="1" applyBorder="1" applyAlignment="1">
      <alignment horizontal="center" vertical="center"/>
    </xf>
    <xf numFmtId="165" fontId="19" fillId="16" borderId="1" xfId="28" applyNumberFormat="1" applyFill="1" applyBorder="1" applyAlignment="1">
      <alignment vertical="center"/>
    </xf>
    <xf numFmtId="165" fontId="19" fillId="16" borderId="1" xfId="30" applyFont="1" applyFill="1" applyBorder="1" applyAlignment="1">
      <alignment vertical="center"/>
    </xf>
    <xf numFmtId="49" fontId="23" fillId="0" borderId="1" xfId="28" applyNumberFormat="1" applyFont="1" applyBorder="1" applyAlignment="1">
      <alignment horizontal="center" vertical="center" wrapText="1"/>
    </xf>
    <xf numFmtId="4" fontId="19" fillId="0" borderId="1" xfId="28" applyNumberFormat="1" applyBorder="1" applyAlignment="1">
      <alignment horizontal="center" vertical="center"/>
    </xf>
    <xf numFmtId="4" fontId="29" fillId="0" borderId="1" xfId="28" applyNumberFormat="1" applyFont="1" applyBorder="1" applyAlignment="1">
      <alignment horizontal="center" vertical="center"/>
    </xf>
    <xf numFmtId="4" fontId="19" fillId="0" borderId="1" xfId="30" applyNumberFormat="1" applyFont="1" applyFill="1" applyBorder="1" applyAlignment="1">
      <alignment horizontal="center" vertical="center"/>
    </xf>
    <xf numFmtId="0" fontId="19" fillId="0" borderId="1" xfId="28" applyBorder="1" applyAlignment="1">
      <alignment horizontal="justify" vertical="center" wrapText="1"/>
    </xf>
    <xf numFmtId="0" fontId="23" fillId="0" borderId="1" xfId="28" applyFont="1" applyBorder="1" applyAlignment="1">
      <alignment horizontal="center" vertical="center" wrapText="1"/>
    </xf>
    <xf numFmtId="49" fontId="29" fillId="16" borderId="1" xfId="28" applyNumberFormat="1" applyFont="1" applyFill="1" applyBorder="1" applyAlignment="1">
      <alignment horizontal="justify" vertical="center" wrapText="1"/>
    </xf>
    <xf numFmtId="165" fontId="72" fillId="0" borderId="0" xfId="28" applyNumberFormat="1" applyFont="1" applyAlignment="1">
      <alignment vertical="center"/>
    </xf>
    <xf numFmtId="0" fontId="6" fillId="4" borderId="8" xfId="0" applyFont="1" applyFill="1" applyBorder="1"/>
    <xf numFmtId="0" fontId="6" fillId="4" borderId="8" xfId="0" applyFont="1" applyFill="1" applyBorder="1" applyAlignment="1">
      <alignment horizontal="right" vertical="center"/>
    </xf>
    <xf numFmtId="0" fontId="6" fillId="4" borderId="8" xfId="0" applyFont="1" applyFill="1" applyBorder="1" applyAlignment="1">
      <alignment vertical="center" wrapText="1"/>
    </xf>
    <xf numFmtId="0" fontId="6" fillId="4" borderId="8" xfId="0" applyFont="1" applyFill="1" applyBorder="1" applyAlignment="1">
      <alignment horizontal="center" vertical="center"/>
    </xf>
    <xf numFmtId="43" fontId="6" fillId="4" borderId="8" xfId="1" applyFont="1" applyFill="1" applyBorder="1" applyAlignment="1">
      <alignment horizontal="center" vertical="center"/>
    </xf>
    <xf numFmtId="44" fontId="6" fillId="4" borderId="8" xfId="2" applyFont="1" applyFill="1" applyBorder="1" applyAlignment="1">
      <alignment vertical="center"/>
    </xf>
    <xf numFmtId="10" fontId="6" fillId="4" borderId="8" xfId="3" applyNumberFormat="1" applyFont="1" applyFill="1" applyBorder="1" applyAlignment="1">
      <alignment vertical="center"/>
    </xf>
    <xf numFmtId="0" fontId="7" fillId="14" borderId="0" xfId="0" applyFont="1" applyFill="1" applyAlignment="1">
      <alignment horizontal="right" vertical="center"/>
    </xf>
    <xf numFmtId="0" fontId="3" fillId="14" borderId="6" xfId="0" applyFont="1" applyFill="1" applyBorder="1" applyAlignment="1">
      <alignment horizontal="right" vertical="center"/>
    </xf>
    <xf numFmtId="165" fontId="19" fillId="0" borderId="1" xfId="28" applyNumberFormat="1" applyBorder="1" applyAlignment="1">
      <alignment horizontal="center" vertical="center" wrapText="1"/>
    </xf>
    <xf numFmtId="49" fontId="19" fillId="0" borderId="1" xfId="28" applyNumberFormat="1" applyBorder="1" applyAlignment="1">
      <alignment horizontal="center" vertical="center" wrapText="1"/>
    </xf>
    <xf numFmtId="49" fontId="19" fillId="0" borderId="12" xfId="25" applyNumberFormat="1" applyBorder="1" applyAlignment="1">
      <alignment horizontal="justify" vertical="center" wrapText="1"/>
    </xf>
    <xf numFmtId="4" fontId="19" fillId="0" borderId="1" xfId="30" applyNumberFormat="1" applyFill="1" applyBorder="1" applyAlignment="1">
      <alignment horizontal="center" vertical="center"/>
    </xf>
    <xf numFmtId="0" fontId="35" fillId="0" borderId="0" xfId="24" applyFont="1"/>
    <xf numFmtId="0" fontId="61" fillId="0" borderId="0" xfId="24" applyFont="1"/>
    <xf numFmtId="0" fontId="61" fillId="0" borderId="0" xfId="9" applyFont="1"/>
    <xf numFmtId="165" fontId="61" fillId="7" borderId="0" xfId="4" applyNumberFormat="1" applyFont="1" applyFill="1"/>
    <xf numFmtId="165" fontId="35" fillId="7" borderId="0" xfId="4" applyNumberFormat="1" applyFont="1" applyFill="1"/>
    <xf numFmtId="0" fontId="61" fillId="0" borderId="0" xfId="27" applyFont="1" applyAlignment="1">
      <alignment horizontal="left" vertical="center"/>
    </xf>
    <xf numFmtId="0" fontId="35" fillId="0" borderId="0" xfId="27" applyFont="1" applyAlignment="1">
      <alignment horizontal="left" vertical="center"/>
    </xf>
    <xf numFmtId="44" fontId="11" fillId="2" borderId="0" xfId="0" applyNumberFormat="1" applyFont="1" applyFill="1" applyAlignment="1">
      <alignment horizontal="center" vertical="center"/>
    </xf>
    <xf numFmtId="179" fontId="7" fillId="2" borderId="0" xfId="0" applyNumberFormat="1" applyFont="1" applyFill="1"/>
    <xf numFmtId="180" fontId="7" fillId="2" borderId="0" xfId="0" applyNumberFormat="1" applyFont="1" applyFill="1"/>
    <xf numFmtId="0" fontId="3" fillId="2" borderId="30" xfId="0" applyFont="1" applyFill="1" applyBorder="1" applyAlignment="1">
      <alignment vertical="center" wrapText="1"/>
    </xf>
    <xf numFmtId="43" fontId="3" fillId="2" borderId="30" xfId="1" applyFont="1" applyFill="1" applyBorder="1" applyAlignment="1">
      <alignment horizontal="center" vertical="center"/>
    </xf>
    <xf numFmtId="44" fontId="3" fillId="2" borderId="30" xfId="2" applyFont="1" applyFill="1" applyBorder="1" applyAlignment="1">
      <alignment vertical="center"/>
    </xf>
    <xf numFmtId="44" fontId="7" fillId="2" borderId="30" xfId="2" applyFont="1" applyFill="1" applyBorder="1" applyAlignment="1">
      <alignment vertical="center"/>
    </xf>
    <xf numFmtId="10" fontId="3" fillId="2" borderId="30" xfId="3" applyNumberFormat="1" applyFont="1" applyFill="1" applyBorder="1" applyAlignment="1">
      <alignment vertical="center"/>
    </xf>
    <xf numFmtId="0" fontId="35" fillId="0" borderId="0" xfId="25" applyFont="1" applyAlignment="1">
      <alignment vertical="center"/>
    </xf>
    <xf numFmtId="0" fontId="22" fillId="0" borderId="0" xfId="25" applyFont="1" applyAlignment="1">
      <alignment vertical="center"/>
    </xf>
    <xf numFmtId="0" fontId="22" fillId="0" borderId="0" xfId="25" applyFont="1" applyAlignment="1">
      <alignment horizontal="center" vertical="center"/>
    </xf>
    <xf numFmtId="165" fontId="19" fillId="0" borderId="0" xfId="25" applyNumberFormat="1"/>
    <xf numFmtId="0" fontId="61" fillId="0" borderId="0" xfId="25" applyFont="1" applyAlignment="1">
      <alignment vertical="center"/>
    </xf>
    <xf numFmtId="0" fontId="26" fillId="0" borderId="0" xfId="20" applyNumberFormat="1" applyFont="1" applyAlignment="1">
      <alignment vertical="center"/>
    </xf>
    <xf numFmtId="0" fontId="73" fillId="0" borderId="0" xfId="20" applyNumberFormat="1" applyFont="1" applyAlignment="1">
      <alignment vertical="center"/>
    </xf>
    <xf numFmtId="0" fontId="73" fillId="0" borderId="0" xfId="20" applyNumberFormat="1" applyFont="1" applyAlignment="1">
      <alignment horizontal="center" vertical="center"/>
    </xf>
    <xf numFmtId="165" fontId="19" fillId="0" borderId="0" xfId="25" applyNumberFormat="1" applyAlignment="1">
      <alignment vertical="center"/>
    </xf>
    <xf numFmtId="0" fontId="19" fillId="0" borderId="0" xfId="25" applyAlignment="1">
      <alignment horizontal="center" vertical="center"/>
    </xf>
    <xf numFmtId="0" fontId="37" fillId="0" borderId="0" xfId="20" applyNumberFormat="1" applyFont="1" applyAlignment="1">
      <alignment vertical="center"/>
    </xf>
    <xf numFmtId="165" fontId="29" fillId="0" borderId="0" xfId="20" applyFont="1" applyAlignment="1">
      <alignment vertical="center"/>
    </xf>
    <xf numFmtId="165" fontId="29" fillId="0" borderId="0" xfId="25" applyNumberFormat="1" applyFont="1" applyAlignment="1">
      <alignment vertical="center"/>
    </xf>
    <xf numFmtId="0" fontId="29" fillId="0" borderId="0" xfId="25" applyFont="1" applyAlignment="1">
      <alignment vertical="center"/>
    </xf>
    <xf numFmtId="0" fontId="29" fillId="0" borderId="0" xfId="23" applyNumberFormat="1" applyFont="1" applyAlignment="1">
      <alignment horizontal="center" vertical="center"/>
    </xf>
    <xf numFmtId="165" fontId="29" fillId="0" borderId="0" xfId="25" applyNumberFormat="1" applyFont="1" applyAlignment="1">
      <alignment horizontal="left" vertical="center"/>
    </xf>
    <xf numFmtId="49" fontId="29" fillId="11" borderId="1" xfId="25" applyNumberFormat="1" applyFont="1" applyFill="1" applyBorder="1" applyAlignment="1">
      <alignment horizontal="center" vertical="center"/>
    </xf>
    <xf numFmtId="165" fontId="29" fillId="11" borderId="1" xfId="25" applyNumberFormat="1" applyFont="1" applyFill="1" applyBorder="1" applyAlignment="1">
      <alignment horizontal="center" vertical="center"/>
    </xf>
    <xf numFmtId="49" fontId="29" fillId="0" borderId="1" xfId="25" applyNumberFormat="1" applyFont="1" applyBorder="1" applyAlignment="1">
      <alignment horizontal="center" vertical="center"/>
    </xf>
    <xf numFmtId="2" fontId="19" fillId="0" borderId="1" xfId="25" applyNumberFormat="1" applyBorder="1" applyAlignment="1">
      <alignment horizontal="left" vertical="center" wrapText="1"/>
    </xf>
    <xf numFmtId="165" fontId="29" fillId="0" borderId="1" xfId="25" applyNumberFormat="1" applyFont="1" applyBorder="1" applyAlignment="1">
      <alignment horizontal="center" vertical="center"/>
    </xf>
    <xf numFmtId="165" fontId="19" fillId="0" borderId="1" xfId="25" applyNumberFormat="1" applyBorder="1" applyAlignment="1">
      <alignment vertical="center"/>
    </xf>
    <xf numFmtId="165" fontId="29" fillId="0" borderId="1" xfId="25" applyNumberFormat="1" applyFont="1" applyBorder="1" applyAlignment="1">
      <alignment vertical="center"/>
    </xf>
    <xf numFmtId="165" fontId="29" fillId="0" borderId="7" xfId="25" applyNumberFormat="1" applyFont="1" applyBorder="1" applyAlignment="1">
      <alignment vertical="center"/>
    </xf>
    <xf numFmtId="0" fontId="29" fillId="0" borderId="13" xfId="25" applyFont="1" applyBorder="1" applyAlignment="1">
      <alignment horizontal="center" vertical="center"/>
    </xf>
    <xf numFmtId="0" fontId="29" fillId="0" borderId="1" xfId="25" applyFont="1" applyBorder="1" applyAlignment="1">
      <alignment vertical="center"/>
    </xf>
    <xf numFmtId="165" fontId="19" fillId="0" borderId="1" xfId="25" applyNumberFormat="1" applyBorder="1" applyAlignment="1">
      <alignment horizontal="center" vertical="center"/>
    </xf>
    <xf numFmtId="165" fontId="19" fillId="7" borderId="1" xfId="25" applyNumberFormat="1" applyFill="1" applyBorder="1" applyAlignment="1">
      <alignment vertical="center"/>
    </xf>
    <xf numFmtId="165" fontId="29" fillId="0" borderId="1" xfId="20" applyFont="1" applyBorder="1" applyAlignment="1">
      <alignment vertical="center"/>
    </xf>
    <xf numFmtId="0" fontId="63" fillId="0" borderId="1" xfId="25" applyFont="1" applyBorder="1" applyAlignment="1">
      <alignment horizontal="justify" vertical="center" wrapText="1"/>
    </xf>
    <xf numFmtId="49" fontId="29" fillId="0" borderId="1" xfId="25" applyNumberFormat="1" applyFont="1" applyBorder="1" applyAlignment="1">
      <alignment vertical="center"/>
    </xf>
    <xf numFmtId="165" fontId="63" fillId="0" borderId="1" xfId="25" applyNumberFormat="1" applyFont="1" applyBorder="1" applyAlignment="1">
      <alignment horizontal="center" vertical="center"/>
    </xf>
    <xf numFmtId="165" fontId="63" fillId="0" borderId="1" xfId="25" applyNumberFormat="1" applyFont="1" applyBorder="1" applyAlignment="1">
      <alignment vertical="center"/>
    </xf>
    <xf numFmtId="49" fontId="63" fillId="0" borderId="1" xfId="25" applyNumberFormat="1" applyFont="1" applyBorder="1" applyAlignment="1">
      <alignment horizontal="justify" vertical="center" wrapText="1"/>
    </xf>
    <xf numFmtId="165" fontId="29" fillId="12" borderId="1" xfId="25" applyNumberFormat="1" applyFont="1" applyFill="1" applyBorder="1" applyAlignment="1">
      <alignment vertical="center"/>
    </xf>
    <xf numFmtId="165" fontId="19" fillId="12" borderId="13" xfId="25" applyNumberFormat="1" applyFill="1" applyBorder="1" applyAlignment="1">
      <alignment vertical="center"/>
    </xf>
    <xf numFmtId="49" fontId="19" fillId="0" borderId="0" xfId="25" applyNumberFormat="1" applyAlignment="1">
      <alignment vertical="top"/>
    </xf>
    <xf numFmtId="49" fontId="19" fillId="0" borderId="0" xfId="25" applyNumberFormat="1"/>
    <xf numFmtId="0" fontId="19" fillId="0" borderId="0" xfId="25" applyAlignment="1">
      <alignment horizontal="center"/>
    </xf>
    <xf numFmtId="49" fontId="29" fillId="0" borderId="0" xfId="25" applyNumberFormat="1" applyFont="1" applyAlignment="1">
      <alignment vertical="top"/>
    </xf>
    <xf numFmtId="165" fontId="22" fillId="0" borderId="0" xfId="25" applyNumberFormat="1" applyFont="1" applyAlignment="1">
      <alignment horizontal="center" vertical="center" wrapText="1"/>
    </xf>
    <xf numFmtId="0" fontId="29" fillId="0" borderId="0" xfId="25" applyFont="1" applyAlignment="1">
      <alignment horizontal="left" vertical="center"/>
    </xf>
    <xf numFmtId="165" fontId="29" fillId="0" borderId="0" xfId="25" applyNumberFormat="1" applyFont="1" applyAlignment="1">
      <alignment horizontal="center" vertical="center"/>
    </xf>
    <xf numFmtId="49" fontId="54" fillId="0" borderId="0" xfId="25" applyNumberFormat="1" applyFont="1" applyAlignment="1">
      <alignment vertical="center"/>
    </xf>
    <xf numFmtId="0" fontId="19" fillId="0" borderId="1" xfId="25" applyBorder="1" applyAlignment="1">
      <alignment horizontal="center" vertical="center"/>
    </xf>
    <xf numFmtId="49" fontId="69" fillId="0" borderId="0" xfId="25" applyNumberFormat="1" applyFont="1" applyAlignment="1">
      <alignment vertical="center"/>
    </xf>
    <xf numFmtId="49" fontId="75" fillId="0" borderId="0" xfId="25" applyNumberFormat="1" applyFont="1" applyAlignment="1">
      <alignment vertical="center"/>
    </xf>
    <xf numFmtId="49" fontId="31" fillId="0" borderId="0" xfId="25" applyNumberFormat="1" applyFont="1" applyAlignment="1">
      <alignment horizontal="center" vertical="center"/>
    </xf>
    <xf numFmtId="165" fontId="19" fillId="0" borderId="0" xfId="20" applyFont="1" applyFill="1" applyBorder="1" applyAlignment="1">
      <alignment horizontal="right" vertical="center"/>
    </xf>
    <xf numFmtId="0" fontId="19" fillId="0" borderId="0" xfId="25" applyAlignment="1">
      <alignment horizontal="right" vertical="center"/>
    </xf>
    <xf numFmtId="0" fontId="31" fillId="0" borderId="0" xfId="25" applyFont="1" applyAlignment="1">
      <alignment horizontal="center" vertical="center" wrapText="1"/>
    </xf>
    <xf numFmtId="0" fontId="31" fillId="0" borderId="0" xfId="25" applyFont="1" applyAlignment="1">
      <alignment vertical="center"/>
    </xf>
    <xf numFmtId="43" fontId="19" fillId="0" borderId="1" xfId="25" applyNumberFormat="1" applyBorder="1" applyAlignment="1">
      <alignment vertical="center"/>
    </xf>
    <xf numFmtId="165" fontId="29" fillId="0" borderId="0" xfId="20" applyFont="1" applyBorder="1" applyAlignment="1">
      <alignment horizontal="left" vertical="center"/>
    </xf>
    <xf numFmtId="2" fontId="19" fillId="0" borderId="1" xfId="25" applyNumberFormat="1" applyBorder="1" applyAlignment="1">
      <alignment horizontal="center" vertical="center" wrapText="1"/>
    </xf>
    <xf numFmtId="165" fontId="19" fillId="0" borderId="0" xfId="20" applyFont="1" applyBorder="1" applyAlignment="1">
      <alignment vertical="center"/>
    </xf>
    <xf numFmtId="0" fontId="19" fillId="0" borderId="0" xfId="25" applyAlignment="1">
      <alignment horizontal="left" vertical="center"/>
    </xf>
    <xf numFmtId="165" fontId="19" fillId="0" borderId="0" xfId="20" applyFont="1" applyBorder="1" applyAlignment="1">
      <alignment horizontal="right" vertical="center"/>
    </xf>
    <xf numFmtId="177" fontId="19" fillId="0" borderId="0" xfId="25" applyNumberFormat="1" applyAlignment="1">
      <alignment vertical="center"/>
    </xf>
    <xf numFmtId="165" fontId="19" fillId="0" borderId="0" xfId="20" applyFont="1" applyFill="1" applyBorder="1" applyAlignment="1">
      <alignment vertical="center"/>
    </xf>
    <xf numFmtId="0" fontId="69" fillId="0" borderId="0" xfId="20" applyNumberFormat="1" applyFont="1" applyBorder="1" applyAlignment="1">
      <alignment vertical="center" wrapText="1"/>
    </xf>
    <xf numFmtId="49" fontId="29" fillId="0" borderId="0" xfId="25" applyNumberFormat="1" applyFont="1" applyAlignment="1">
      <alignment horizontal="justify" vertical="center" wrapText="1"/>
    </xf>
    <xf numFmtId="165" fontId="27" fillId="0" borderId="0" xfId="25" applyNumberFormat="1" applyFont="1" applyAlignment="1">
      <alignment horizontal="left" vertical="center"/>
    </xf>
    <xf numFmtId="165" fontId="19" fillId="2" borderId="0" xfId="20" applyFont="1" applyFill="1" applyBorder="1" applyAlignment="1">
      <alignment vertical="center"/>
    </xf>
    <xf numFmtId="0" fontId="51" fillId="0" borderId="0" xfId="25" applyFont="1" applyAlignment="1">
      <alignment horizontal="center" vertical="center"/>
    </xf>
    <xf numFmtId="2" fontId="51" fillId="0" borderId="0" xfId="25" applyNumberFormat="1" applyFont="1" applyAlignment="1">
      <alignment horizontal="center" vertical="center"/>
    </xf>
    <xf numFmtId="165" fontId="19" fillId="0" borderId="1" xfId="20" applyFont="1" applyFill="1" applyBorder="1" applyAlignment="1">
      <alignment vertical="center"/>
    </xf>
    <xf numFmtId="165" fontId="63" fillId="0" borderId="0" xfId="20" applyFont="1" applyBorder="1" applyAlignment="1">
      <alignment vertical="center"/>
    </xf>
    <xf numFmtId="49" fontId="69" fillId="0" borderId="0" xfId="25" applyNumberFormat="1" applyFont="1" applyAlignment="1">
      <alignment horizontal="left" vertical="center" wrapText="1"/>
    </xf>
    <xf numFmtId="0" fontId="63" fillId="0" borderId="0" xfId="25" applyFont="1" applyAlignment="1">
      <alignment horizontal="center" vertical="center"/>
    </xf>
    <xf numFmtId="0" fontId="51" fillId="0" borderId="0" xfId="25" applyFont="1" applyAlignment="1">
      <alignment vertical="center"/>
    </xf>
    <xf numFmtId="0" fontId="19" fillId="2" borderId="1" xfId="25" applyFill="1" applyBorder="1" applyAlignment="1">
      <alignment horizontal="center" vertical="center"/>
    </xf>
    <xf numFmtId="0" fontId="23" fillId="0" borderId="1" xfId="25" applyFont="1" applyBorder="1" applyAlignment="1">
      <alignment horizontal="center" vertical="center"/>
    </xf>
    <xf numFmtId="165" fontId="29" fillId="0" borderId="0" xfId="25" applyNumberFormat="1" applyFont="1" applyAlignment="1">
      <alignment horizontal="center"/>
    </xf>
    <xf numFmtId="0" fontId="65" fillId="0" borderId="0" xfId="25" applyFont="1" applyAlignment="1">
      <alignment vertical="center"/>
    </xf>
    <xf numFmtId="165" fontId="65" fillId="0" borderId="0" xfId="25" applyNumberFormat="1" applyFont="1" applyAlignment="1">
      <alignment vertical="center"/>
    </xf>
    <xf numFmtId="165" fontId="29" fillId="0" borderId="0" xfId="20" applyFont="1" applyAlignment="1">
      <alignment horizontal="center" vertical="center"/>
    </xf>
    <xf numFmtId="165" fontId="19" fillId="0" borderId="0" xfId="20" applyFont="1" applyFill="1" applyBorder="1" applyAlignment="1">
      <alignment horizontal="center" vertical="center"/>
    </xf>
    <xf numFmtId="43" fontId="19" fillId="0" borderId="1" xfId="25" applyNumberFormat="1" applyBorder="1" applyAlignment="1">
      <alignment horizontal="center" vertical="center"/>
    </xf>
    <xf numFmtId="0" fontId="63" fillId="0" borderId="1" xfId="0" applyFont="1" applyBorder="1" applyAlignment="1">
      <alignment vertical="center" wrapText="1"/>
    </xf>
    <xf numFmtId="165" fontId="63" fillId="0" borderId="7" xfId="20" applyFont="1" applyBorder="1" applyAlignment="1">
      <alignment horizontal="right" vertical="center" wrapText="1"/>
    </xf>
    <xf numFmtId="170" fontId="19" fillId="0" borderId="1" xfId="20" applyNumberFormat="1" applyFont="1" applyFill="1" applyBorder="1" applyAlignment="1">
      <alignment vertical="center"/>
    </xf>
    <xf numFmtId="0" fontId="31" fillId="0" borderId="0" xfId="25" applyFont="1" applyAlignment="1">
      <alignment horizontal="center" vertical="center"/>
    </xf>
    <xf numFmtId="0" fontId="27" fillId="0" borderId="0" xfId="25" applyFont="1" applyAlignment="1">
      <alignment horizontal="left" vertical="center"/>
    </xf>
    <xf numFmtId="0" fontId="31" fillId="0" borderId="0" xfId="25" applyFont="1" applyAlignment="1">
      <alignment horizontal="right" vertical="center"/>
    </xf>
    <xf numFmtId="0" fontId="9" fillId="2" borderId="30" xfId="0" applyFont="1" applyFill="1" applyBorder="1" applyAlignment="1">
      <alignment horizontal="left" vertical="center"/>
    </xf>
    <xf numFmtId="0" fontId="3" fillId="2" borderId="30" xfId="0" applyFont="1" applyFill="1" applyBorder="1" applyAlignment="1">
      <alignment horizontal="right" vertical="center"/>
    </xf>
    <xf numFmtId="0" fontId="7" fillId="2" borderId="30" xfId="0" applyFont="1" applyFill="1" applyBorder="1" applyAlignment="1">
      <alignment horizontal="center" vertical="center"/>
    </xf>
    <xf numFmtId="43" fontId="3" fillId="0" borderId="30" xfId="1" applyFont="1" applyFill="1" applyBorder="1" applyAlignment="1">
      <alignment horizontal="center" vertical="center"/>
    </xf>
    <xf numFmtId="44" fontId="19" fillId="0" borderId="0" xfId="4" applyNumberFormat="1" applyAlignment="1">
      <alignment vertical="center"/>
    </xf>
    <xf numFmtId="0" fontId="2" fillId="0" borderId="0" xfId="0" applyFont="1" applyAlignment="1">
      <alignment horizontal="right" vertical="center"/>
    </xf>
    <xf numFmtId="10" fontId="10" fillId="0" borderId="0" xfId="3" applyNumberFormat="1" applyFont="1" applyFill="1" applyBorder="1" applyAlignment="1">
      <alignment vertical="center"/>
    </xf>
    <xf numFmtId="44" fontId="10" fillId="0" borderId="0" xfId="2" applyFont="1" applyFill="1" applyBorder="1" applyAlignment="1">
      <alignment vertical="center"/>
    </xf>
    <xf numFmtId="0" fontId="8" fillId="0" borderId="0" xfId="0" applyFont="1"/>
    <xf numFmtId="0" fontId="7" fillId="0" borderId="0" xfId="0" applyFont="1" applyAlignment="1">
      <alignment vertical="center" wrapText="1"/>
    </xf>
    <xf numFmtId="0" fontId="7" fillId="0" borderId="0" xfId="0" applyFont="1" applyAlignment="1">
      <alignment horizontal="center" vertical="center"/>
    </xf>
    <xf numFmtId="165" fontId="60" fillId="0" borderId="0" xfId="7" applyFont="1" applyBorder="1" applyAlignment="1">
      <alignment vertical="center"/>
    </xf>
    <xf numFmtId="165" fontId="19" fillId="17" borderId="1" xfId="28" applyNumberFormat="1" applyFill="1" applyBorder="1" applyAlignment="1">
      <alignment horizontal="center" vertical="center" wrapText="1"/>
    </xf>
    <xf numFmtId="0" fontId="19" fillId="17" borderId="1" xfId="28" applyFill="1" applyBorder="1" applyAlignment="1">
      <alignment horizontal="justify" vertical="center" wrapText="1"/>
    </xf>
    <xf numFmtId="49" fontId="23" fillId="17" borderId="1" xfId="28" applyNumberFormat="1" applyFont="1" applyFill="1" applyBorder="1" applyAlignment="1">
      <alignment horizontal="center" vertical="center" wrapText="1"/>
    </xf>
    <xf numFmtId="0" fontId="19" fillId="17" borderId="1" xfId="28" applyFill="1" applyBorder="1" applyAlignment="1">
      <alignment horizontal="center" vertical="center"/>
    </xf>
    <xf numFmtId="165" fontId="19" fillId="17" borderId="1" xfId="28" applyNumberFormat="1" applyFill="1" applyBorder="1" applyAlignment="1">
      <alignment horizontal="center" vertical="center"/>
    </xf>
    <xf numFmtId="4" fontId="19" fillId="17" borderId="1" xfId="28" applyNumberFormat="1" applyFill="1" applyBorder="1" applyAlignment="1">
      <alignment horizontal="center" vertical="center"/>
    </xf>
    <xf numFmtId="4" fontId="19" fillId="17" borderId="1" xfId="30" applyNumberFormat="1" applyFont="1" applyFill="1" applyBorder="1" applyAlignment="1">
      <alignment horizontal="center" vertical="center"/>
    </xf>
    <xf numFmtId="4" fontId="29" fillId="17" borderId="1" xfId="28" applyNumberFormat="1" applyFont="1" applyFill="1" applyBorder="1" applyAlignment="1">
      <alignment horizontal="center" vertical="center"/>
    </xf>
    <xf numFmtId="0" fontId="19" fillId="17" borderId="0" xfId="28" applyFill="1" applyAlignment="1">
      <alignment vertical="center"/>
    </xf>
    <xf numFmtId="49" fontId="19" fillId="17" borderId="1" xfId="28" applyNumberFormat="1" applyFill="1" applyBorder="1" applyAlignment="1">
      <alignment horizontal="center" vertical="center" wrapText="1"/>
    </xf>
    <xf numFmtId="0" fontId="19" fillId="17" borderId="12" xfId="25" applyFill="1" applyBorder="1" applyAlignment="1">
      <alignment horizontal="justify" vertical="center" wrapText="1"/>
    </xf>
    <xf numFmtId="4" fontId="19" fillId="17" borderId="1" xfId="30" applyNumberFormat="1" applyFill="1" applyBorder="1" applyAlignment="1">
      <alignment horizontal="center" vertical="center"/>
    </xf>
    <xf numFmtId="0" fontId="29" fillId="16" borderId="0" xfId="28" applyFont="1" applyFill="1" applyAlignment="1">
      <alignment horizontal="left" vertical="center" wrapText="1"/>
    </xf>
    <xf numFmtId="0" fontId="29" fillId="16" borderId="1" xfId="28" applyFont="1" applyFill="1" applyBorder="1" applyAlignment="1">
      <alignment horizontal="left" vertical="center" wrapText="1"/>
    </xf>
    <xf numFmtId="165" fontId="29" fillId="16" borderId="1" xfId="28" applyNumberFormat="1" applyFont="1" applyFill="1" applyBorder="1" applyAlignment="1">
      <alignment horizontal="center" vertical="center" wrapText="1"/>
    </xf>
    <xf numFmtId="0" fontId="29" fillId="16" borderId="1" xfId="28" applyFont="1" applyFill="1" applyBorder="1" applyAlignment="1">
      <alignment horizontal="justify" vertical="center" wrapText="1"/>
    </xf>
    <xf numFmtId="0" fontId="52" fillId="0" borderId="1" xfId="4" applyFont="1" applyBorder="1" applyAlignment="1">
      <alignment horizontal="center" vertical="center"/>
    </xf>
    <xf numFmtId="0" fontId="50" fillId="0" borderId="1" xfId="4" applyFont="1" applyBorder="1" applyAlignment="1">
      <alignment horizontal="left" vertical="center" wrapText="1"/>
    </xf>
    <xf numFmtId="165" fontId="52" fillId="0" borderId="1" xfId="4" applyNumberFormat="1" applyFont="1" applyBorder="1" applyAlignment="1">
      <alignment vertical="center"/>
    </xf>
    <xf numFmtId="43" fontId="19" fillId="0" borderId="0" xfId="25" applyNumberFormat="1" applyAlignment="1">
      <alignment vertical="center"/>
    </xf>
    <xf numFmtId="0" fontId="29" fillId="0" borderId="1" xfId="25" applyFont="1" applyBorder="1" applyAlignment="1">
      <alignment horizontal="center" vertical="center"/>
    </xf>
    <xf numFmtId="0" fontId="19" fillId="0" borderId="0" xfId="4" applyAlignment="1">
      <alignment wrapText="1"/>
    </xf>
    <xf numFmtId="165" fontId="76" fillId="7" borderId="0" xfId="27" applyNumberFormat="1" applyFont="1" applyFill="1" applyAlignment="1">
      <alignment vertical="center"/>
    </xf>
    <xf numFmtId="0" fontId="22" fillId="0" borderId="0" xfId="25" applyFont="1"/>
    <xf numFmtId="165" fontId="69" fillId="0" borderId="0" xfId="29" applyFont="1" applyFill="1" applyAlignment="1">
      <alignment vertical="center"/>
    </xf>
    <xf numFmtId="165" fontId="19" fillId="0" borderId="0" xfId="29" applyFill="1" applyAlignment="1">
      <alignment vertical="center"/>
    </xf>
    <xf numFmtId="0" fontId="29" fillId="0" borderId="0" xfId="27" applyFont="1" applyAlignment="1">
      <alignment vertical="center"/>
    </xf>
    <xf numFmtId="0" fontId="19" fillId="0" borderId="0" xfId="27" applyAlignment="1">
      <alignment vertical="center"/>
    </xf>
    <xf numFmtId="0" fontId="35" fillId="0" borderId="0" xfId="25" applyFont="1"/>
    <xf numFmtId="49" fontId="29" fillId="0" borderId="0" xfId="29" applyNumberFormat="1" applyFont="1" applyFill="1" applyAlignment="1">
      <alignment vertical="center"/>
    </xf>
    <xf numFmtId="165" fontId="29" fillId="0" borderId="0" xfId="29" applyFont="1" applyFill="1" applyAlignment="1">
      <alignment horizontal="left" vertical="center"/>
    </xf>
    <xf numFmtId="0" fontId="77" fillId="0" borderId="0" xfId="27" applyFont="1" applyAlignment="1">
      <alignment vertical="center"/>
    </xf>
    <xf numFmtId="165" fontId="76" fillId="7" borderId="0" xfId="27" applyNumberFormat="1" applyFont="1" applyFill="1" applyAlignment="1">
      <alignment horizontal="center" vertical="center"/>
    </xf>
    <xf numFmtId="0" fontId="19" fillId="7" borderId="0" xfId="27" applyFill="1" applyAlignment="1">
      <alignment vertical="center"/>
    </xf>
    <xf numFmtId="49" fontId="29" fillId="0" borderId="0" xfId="27" applyNumberFormat="1" applyFont="1" applyAlignment="1">
      <alignment vertical="center"/>
    </xf>
    <xf numFmtId="165" fontId="29" fillId="0" borderId="0" xfId="27" applyNumberFormat="1" applyFont="1" applyAlignment="1">
      <alignment vertical="center"/>
    </xf>
    <xf numFmtId="0" fontId="37" fillId="0" borderId="0" xfId="25" applyFont="1"/>
    <xf numFmtId="165" fontId="29" fillId="0" borderId="0" xfId="29" applyFont="1" applyFill="1" applyBorder="1" applyAlignment="1">
      <alignment vertical="center"/>
    </xf>
    <xf numFmtId="0" fontId="37" fillId="0" borderId="0" xfId="25" applyFont="1" applyAlignment="1">
      <alignment horizontal="left"/>
    </xf>
    <xf numFmtId="0" fontId="22" fillId="7" borderId="0" xfId="27" applyFont="1" applyFill="1" applyAlignment="1">
      <alignment vertical="center"/>
    </xf>
    <xf numFmtId="0" fontId="30" fillId="7" borderId="0" xfId="27" applyFont="1" applyFill="1" applyAlignment="1">
      <alignment vertical="center"/>
    </xf>
    <xf numFmtId="165" fontId="29" fillId="0" borderId="0" xfId="29" applyFont="1" applyFill="1" applyAlignment="1">
      <alignment vertical="center"/>
    </xf>
    <xf numFmtId="10" fontId="29" fillId="0" borderId="0" xfId="27" applyNumberFormat="1" applyFont="1" applyAlignment="1">
      <alignment vertical="center"/>
    </xf>
    <xf numFmtId="0" fontId="29" fillId="7" borderId="0" xfId="27" applyFont="1" applyFill="1" applyAlignment="1">
      <alignment vertical="center"/>
    </xf>
    <xf numFmtId="165" fontId="29" fillId="0" borderId="0" xfId="25" applyNumberFormat="1" applyFont="1" applyAlignment="1">
      <alignment horizontal="right" vertical="center"/>
    </xf>
    <xf numFmtId="0" fontId="19" fillId="0" borderId="0" xfId="25" applyAlignment="1">
      <alignment wrapText="1"/>
    </xf>
    <xf numFmtId="0" fontId="78" fillId="0" borderId="0" xfId="25" applyFont="1" applyAlignment="1">
      <alignment horizontal="right"/>
    </xf>
    <xf numFmtId="165" fontId="22" fillId="0" borderId="0" xfId="25" applyNumberFormat="1" applyFont="1" applyAlignment="1">
      <alignment horizontal="center"/>
    </xf>
    <xf numFmtId="0" fontId="19" fillId="0" borderId="0" xfId="25" applyAlignment="1">
      <alignment horizontal="right"/>
    </xf>
    <xf numFmtId="165" fontId="29" fillId="0" borderId="0" xfId="25" applyNumberFormat="1" applyFont="1" applyAlignment="1">
      <alignment horizontal="center" vertical="top" wrapText="1"/>
    </xf>
    <xf numFmtId="2" fontId="29" fillId="0" borderId="0" xfId="25" applyNumberFormat="1" applyFont="1" applyAlignment="1">
      <alignment horizontal="left" vertical="top" wrapText="1"/>
    </xf>
    <xf numFmtId="165" fontId="19" fillId="0" borderId="0" xfId="25" applyNumberFormat="1" applyAlignment="1">
      <alignment vertical="top" wrapText="1"/>
    </xf>
    <xf numFmtId="0" fontId="29" fillId="0" borderId="0" xfId="25" applyFont="1" applyAlignment="1">
      <alignment horizontal="center"/>
    </xf>
    <xf numFmtId="0" fontId="19" fillId="0" borderId="0" xfId="25" applyAlignment="1">
      <alignment horizontal="right" wrapText="1"/>
    </xf>
    <xf numFmtId="165" fontId="29" fillId="16" borderId="1" xfId="4" applyNumberFormat="1" applyFont="1" applyFill="1" applyBorder="1" applyAlignment="1">
      <alignment horizontal="center" vertical="center" wrapText="1"/>
    </xf>
    <xf numFmtId="181" fontId="29" fillId="16" borderId="1" xfId="32" applyFont="1" applyFill="1" applyBorder="1" applyAlignment="1">
      <alignment horizontal="center" vertical="center" wrapText="1"/>
    </xf>
    <xf numFmtId="0" fontId="19" fillId="19" borderId="0" xfId="4" applyFill="1" applyAlignment="1">
      <alignment horizontal="right" wrapText="1"/>
    </xf>
    <xf numFmtId="0" fontId="19" fillId="19" borderId="0" xfId="4" applyFill="1" applyAlignment="1">
      <alignment wrapText="1"/>
    </xf>
    <xf numFmtId="165" fontId="19" fillId="0" borderId="1" xfId="4" applyNumberFormat="1" applyBorder="1" applyAlignment="1">
      <alignment horizontal="left" vertical="center" wrapText="1"/>
    </xf>
    <xf numFmtId="182" fontId="19" fillId="0" borderId="1" xfId="32" applyNumberFormat="1" applyFont="1" applyFill="1" applyBorder="1" applyAlignment="1">
      <alignment horizontal="left" vertical="center" wrapText="1"/>
    </xf>
    <xf numFmtId="0" fontId="19" fillId="0" borderId="0" xfId="4" applyAlignment="1">
      <alignment horizontal="right" wrapText="1"/>
    </xf>
    <xf numFmtId="165" fontId="19" fillId="0" borderId="1" xfId="4" applyNumberFormat="1" applyBorder="1" applyAlignment="1">
      <alignment horizontal="center" vertical="center" wrapText="1"/>
    </xf>
    <xf numFmtId="0" fontId="29" fillId="0" borderId="1" xfId="25" applyFont="1" applyBorder="1"/>
    <xf numFmtId="0" fontId="19" fillId="0" borderId="1" xfId="25" applyBorder="1"/>
    <xf numFmtId="14" fontId="19" fillId="0" borderId="0" xfId="27" applyNumberFormat="1" applyAlignment="1">
      <alignment vertical="center"/>
    </xf>
    <xf numFmtId="0" fontId="47" fillId="0" borderId="0" xfId="4" applyFont="1" applyAlignment="1">
      <alignment wrapText="1"/>
    </xf>
    <xf numFmtId="165" fontId="0" fillId="0" borderId="1" xfId="4" applyNumberFormat="1" applyFont="1" applyBorder="1" applyAlignment="1">
      <alignment horizontal="left" vertical="center" wrapText="1"/>
    </xf>
    <xf numFmtId="0" fontId="47" fillId="0" borderId="0" xfId="4" applyFont="1" applyAlignment="1">
      <alignment horizontal="left"/>
    </xf>
    <xf numFmtId="165" fontId="0" fillId="0" borderId="1" xfId="4" applyNumberFormat="1" applyFont="1" applyBorder="1" applyAlignment="1">
      <alignment horizontal="center" vertical="center" wrapText="1"/>
    </xf>
    <xf numFmtId="0" fontId="29" fillId="0" borderId="0" xfId="25" applyFont="1"/>
    <xf numFmtId="166" fontId="21" fillId="0" borderId="0" xfId="9" applyNumberFormat="1"/>
    <xf numFmtId="165" fontId="19" fillId="0" borderId="8" xfId="7" applyFont="1" applyBorder="1" applyAlignment="1">
      <alignment horizontal="center" vertical="center"/>
    </xf>
    <xf numFmtId="169" fontId="19" fillId="0" borderId="1" xfId="7" applyNumberFormat="1" applyFont="1" applyBorder="1" applyAlignment="1">
      <alignment vertical="center"/>
    </xf>
    <xf numFmtId="0" fontId="63" fillId="0" borderId="13" xfId="20" applyNumberFormat="1" applyFont="1" applyBorder="1" applyAlignment="1">
      <alignment horizontal="left" vertical="center" wrapText="1"/>
    </xf>
    <xf numFmtId="165" fontId="19" fillId="12" borderId="7" xfId="25" applyNumberFormat="1" applyFill="1" applyBorder="1" applyAlignment="1">
      <alignment vertical="center"/>
    </xf>
    <xf numFmtId="0" fontId="7" fillId="0" borderId="0" xfId="0" applyFont="1" applyAlignment="1">
      <alignment horizontal="right" vertical="center" wrapText="1"/>
    </xf>
    <xf numFmtId="0" fontId="7" fillId="0" borderId="0" xfId="0" applyFont="1" applyAlignment="1">
      <alignment horizontal="right" vertical="center"/>
    </xf>
    <xf numFmtId="0" fontId="3" fillId="0" borderId="0" xfId="0" applyFont="1" applyAlignment="1">
      <alignment horizontal="right" vertical="center" wrapText="1"/>
    </xf>
    <xf numFmtId="0" fontId="3" fillId="0" borderId="6" xfId="0" applyFont="1" applyBorder="1" applyAlignment="1">
      <alignment horizontal="right" vertical="center"/>
    </xf>
    <xf numFmtId="0" fontId="3" fillId="0" borderId="30" xfId="0" applyFont="1" applyBorder="1" applyAlignment="1">
      <alignment horizontal="right" vertical="center"/>
    </xf>
    <xf numFmtId="0" fontId="10" fillId="0" borderId="0" xfId="0" applyFont="1" applyAlignment="1">
      <alignment horizontal="right" vertical="center"/>
    </xf>
    <xf numFmtId="0" fontId="7" fillId="0" borderId="3" xfId="0" applyFont="1" applyBorder="1" applyAlignment="1">
      <alignment horizontal="right" vertical="center"/>
    </xf>
    <xf numFmtId="0" fontId="10" fillId="0" borderId="8" xfId="0" applyFont="1" applyBorder="1" applyAlignment="1">
      <alignment horizontal="right" vertical="center"/>
    </xf>
    <xf numFmtId="43" fontId="6" fillId="4" borderId="0" xfId="1" applyFont="1" applyFill="1" applyBorder="1" applyAlignment="1">
      <alignment vertical="center"/>
    </xf>
    <xf numFmtId="44" fontId="10" fillId="2" borderId="3" xfId="3" applyNumberFormat="1" applyFont="1" applyFill="1" applyBorder="1" applyAlignment="1">
      <alignment vertical="center"/>
    </xf>
    <xf numFmtId="4" fontId="31" fillId="0" borderId="0" xfId="25" applyNumberFormat="1" applyFont="1" applyAlignment="1">
      <alignment vertical="center"/>
    </xf>
    <xf numFmtId="0" fontId="49" fillId="17" borderId="1" xfId="4" applyFont="1" applyFill="1" applyBorder="1" applyAlignment="1">
      <alignment horizontal="center" vertical="center"/>
    </xf>
    <xf numFmtId="0" fontId="50" fillId="17" borderId="1" xfId="4" applyFont="1" applyFill="1" applyBorder="1" applyAlignment="1">
      <alignment horizontal="left" vertical="center" wrapText="1"/>
    </xf>
    <xf numFmtId="0" fontId="50" fillId="17" borderId="1" xfId="4" applyFont="1" applyFill="1" applyBorder="1" applyAlignment="1">
      <alignment horizontal="center" vertical="center"/>
    </xf>
    <xf numFmtId="165" fontId="49" fillId="17" borderId="1" xfId="16" applyFont="1" applyFill="1" applyBorder="1" applyAlignment="1">
      <alignment vertical="center"/>
    </xf>
    <xf numFmtId="165" fontId="50" fillId="17" borderId="1" xfId="16" applyFont="1" applyFill="1" applyBorder="1" applyAlignment="1">
      <alignment vertical="center"/>
    </xf>
    <xf numFmtId="165" fontId="49" fillId="17" borderId="1" xfId="4" applyNumberFormat="1" applyFont="1" applyFill="1" applyBorder="1" applyAlignment="1">
      <alignment vertical="center"/>
    </xf>
    <xf numFmtId="0" fontId="81" fillId="2" borderId="1" xfId="0" applyFont="1" applyFill="1" applyBorder="1" applyAlignment="1">
      <alignment wrapText="1"/>
    </xf>
    <xf numFmtId="0" fontId="81" fillId="2" borderId="1" xfId="0" applyFont="1" applyFill="1" applyBorder="1" applyAlignment="1">
      <alignment horizontal="center" wrapText="1"/>
    </xf>
    <xf numFmtId="0" fontId="81" fillId="2" borderId="1" xfId="0" applyFont="1" applyFill="1" applyBorder="1" applyAlignment="1">
      <alignment horizontal="left" vertical="center" wrapText="1"/>
    </xf>
    <xf numFmtId="0" fontId="81" fillId="2" borderId="1" xfId="0" applyFont="1" applyFill="1" applyBorder="1" applyAlignment="1">
      <alignment horizontal="center" vertical="center"/>
    </xf>
    <xf numFmtId="164" fontId="81" fillId="2" borderId="1" xfId="0" applyNumberFormat="1" applyFont="1" applyFill="1" applyBorder="1" applyAlignment="1">
      <alignment horizontal="center" vertical="center"/>
    </xf>
    <xf numFmtId="44" fontId="28" fillId="3" borderId="1" xfId="2" applyFont="1" applyFill="1" applyBorder="1" applyAlignment="1">
      <alignment horizontal="center" vertical="center"/>
    </xf>
    <xf numFmtId="0" fontId="3" fillId="0" borderId="3" xfId="0" applyFont="1" applyBorder="1" applyAlignment="1">
      <alignment horizontal="right" vertical="center"/>
    </xf>
    <xf numFmtId="4" fontId="19" fillId="0" borderId="0" xfId="28" applyNumberFormat="1" applyAlignment="1">
      <alignment vertical="center"/>
    </xf>
    <xf numFmtId="169" fontId="19" fillId="0" borderId="0" xfId="25" applyNumberFormat="1"/>
    <xf numFmtId="170" fontId="19" fillId="0" borderId="1" xfId="7" applyNumberFormat="1" applyFont="1" applyBorder="1" applyAlignment="1">
      <alignment vertical="center"/>
    </xf>
    <xf numFmtId="0" fontId="31" fillId="0" borderId="8" xfId="7" applyNumberFormat="1" applyFont="1" applyBorder="1" applyAlignment="1">
      <alignment horizontal="left" vertical="center" wrapText="1"/>
    </xf>
    <xf numFmtId="0" fontId="10" fillId="0" borderId="0" xfId="0" applyFont="1" applyAlignment="1">
      <alignment vertical="center" wrapText="1"/>
    </xf>
    <xf numFmtId="0" fontId="10" fillId="0" borderId="0" xfId="0" applyFont="1" applyAlignment="1">
      <alignment horizontal="center" vertical="center"/>
    </xf>
    <xf numFmtId="43" fontId="10" fillId="0" borderId="0" xfId="1" applyFont="1" applyFill="1" applyBorder="1" applyAlignment="1">
      <alignment horizontal="center" vertical="center"/>
    </xf>
    <xf numFmtId="0" fontId="3" fillId="0" borderId="0" xfId="0" applyFont="1" applyAlignment="1">
      <alignment vertical="center" wrapText="1"/>
    </xf>
    <xf numFmtId="0" fontId="7" fillId="0" borderId="3" xfId="0" applyFont="1" applyBorder="1" applyAlignment="1">
      <alignment vertical="center" wrapText="1"/>
    </xf>
    <xf numFmtId="0" fontId="10" fillId="0" borderId="8" xfId="0" applyFont="1" applyBorder="1" applyAlignment="1">
      <alignment vertical="center" wrapText="1"/>
    </xf>
    <xf numFmtId="0" fontId="63" fillId="0" borderId="1" xfId="4" applyFont="1" applyBorder="1" applyAlignment="1">
      <alignment vertical="center"/>
    </xf>
    <xf numFmtId="167" fontId="63" fillId="2" borderId="1" xfId="7" applyNumberFormat="1" applyFont="1" applyFill="1" applyBorder="1" applyAlignment="1">
      <alignment vertical="center"/>
    </xf>
    <xf numFmtId="0" fontId="63" fillId="0" borderId="1" xfId="4" applyFont="1" applyBorder="1" applyAlignment="1">
      <alignment vertical="center" wrapText="1"/>
    </xf>
    <xf numFmtId="167" fontId="63" fillId="0" borderId="1" xfId="7" applyNumberFormat="1" applyFont="1" applyBorder="1" applyAlignment="1">
      <alignment vertical="center"/>
    </xf>
    <xf numFmtId="0" fontId="63" fillId="0" borderId="8" xfId="7" applyNumberFormat="1" applyFont="1" applyBorder="1" applyAlignment="1">
      <alignment horizontal="left" vertical="center"/>
    </xf>
    <xf numFmtId="165" fontId="63" fillId="0" borderId="8" xfId="7" applyFont="1" applyBorder="1" applyAlignment="1">
      <alignment horizontal="right" vertical="center"/>
    </xf>
    <xf numFmtId="0" fontId="3" fillId="17" borderId="0" xfId="0" applyFont="1" applyFill="1" applyAlignment="1">
      <alignment vertical="center" wrapText="1"/>
    </xf>
    <xf numFmtId="10" fontId="82" fillId="2" borderId="0" xfId="3" applyNumberFormat="1" applyFont="1" applyFill="1" applyBorder="1" applyAlignment="1">
      <alignment vertical="center"/>
    </xf>
    <xf numFmtId="43" fontId="12" fillId="6" borderId="0" xfId="3" applyNumberFormat="1" applyFont="1" applyFill="1" applyBorder="1" applyAlignment="1">
      <alignment horizontal="center" vertical="center" wrapText="1"/>
    </xf>
    <xf numFmtId="44" fontId="29" fillId="10" borderId="0" xfId="2" applyFont="1" applyFill="1" applyAlignment="1">
      <alignment vertical="center"/>
    </xf>
    <xf numFmtId="0" fontId="68" fillId="0" borderId="25" xfId="0" applyFont="1" applyBorder="1" applyAlignment="1">
      <alignment horizontal="center" vertical="center"/>
    </xf>
    <xf numFmtId="0" fontId="68" fillId="0" borderId="10" xfId="0" applyFont="1" applyBorder="1" applyAlignment="1">
      <alignment horizontal="center" vertical="center"/>
    </xf>
    <xf numFmtId="0" fontId="34" fillId="10" borderId="1" xfId="4" applyFont="1" applyFill="1" applyBorder="1" applyAlignment="1">
      <alignment horizontal="center" vertical="center"/>
    </xf>
    <xf numFmtId="0" fontId="34" fillId="10" borderId="7" xfId="4" applyFont="1" applyFill="1" applyBorder="1" applyAlignment="1">
      <alignment horizontal="center" vertical="center"/>
    </xf>
    <xf numFmtId="0" fontId="34" fillId="10" borderId="13" xfId="4" applyFont="1" applyFill="1" applyBorder="1" applyAlignment="1">
      <alignment horizontal="center" vertical="center"/>
    </xf>
    <xf numFmtId="0" fontId="28" fillId="0" borderId="0" xfId="4" applyFont="1" applyAlignment="1">
      <alignment horizontal="justify" vertical="center" wrapText="1"/>
    </xf>
    <xf numFmtId="0" fontId="49" fillId="7" borderId="7" xfId="4" applyFont="1" applyFill="1" applyBorder="1" applyAlignment="1">
      <alignment horizontal="center" vertical="center" wrapText="1"/>
    </xf>
    <xf numFmtId="0" fontId="49" fillId="7" borderId="13" xfId="4" applyFont="1" applyFill="1" applyBorder="1" applyAlignment="1">
      <alignment horizontal="center" vertical="center" wrapText="1"/>
    </xf>
    <xf numFmtId="0" fontId="52" fillId="0" borderId="7" xfId="4" applyFont="1" applyBorder="1" applyAlignment="1">
      <alignment horizontal="center" vertical="center" wrapText="1"/>
    </xf>
    <xf numFmtId="0" fontId="52" fillId="0" borderId="13" xfId="4" applyFont="1" applyBorder="1" applyAlignment="1">
      <alignment horizontal="center" vertical="center" wrapText="1"/>
    </xf>
    <xf numFmtId="0" fontId="52" fillId="7" borderId="7" xfId="4" applyFont="1" applyFill="1" applyBorder="1" applyAlignment="1">
      <alignment horizontal="center" vertical="center" wrapText="1"/>
    </xf>
    <xf numFmtId="0" fontId="52" fillId="7" borderId="13" xfId="4" applyFont="1" applyFill="1" applyBorder="1" applyAlignment="1">
      <alignment horizontal="center" vertical="center" wrapText="1"/>
    </xf>
    <xf numFmtId="0" fontId="34" fillId="7" borderId="7" xfId="4" applyFont="1" applyFill="1" applyBorder="1" applyAlignment="1">
      <alignment horizontal="center" vertical="center" wrapText="1"/>
    </xf>
    <xf numFmtId="0" fontId="34" fillId="7" borderId="13" xfId="4" applyFont="1" applyFill="1" applyBorder="1" applyAlignment="1">
      <alignment horizontal="center" vertical="center" wrapText="1"/>
    </xf>
    <xf numFmtId="0" fontId="49" fillId="17" borderId="7" xfId="4" applyFont="1" applyFill="1" applyBorder="1" applyAlignment="1">
      <alignment horizontal="center" vertical="center" wrapText="1"/>
    </xf>
    <xf numFmtId="0" fontId="49" fillId="17" borderId="13" xfId="4" applyFont="1" applyFill="1" applyBorder="1" applyAlignment="1">
      <alignment horizontal="center" vertical="center" wrapText="1"/>
    </xf>
    <xf numFmtId="0" fontId="35" fillId="0" borderId="7" xfId="4" applyFont="1" applyBorder="1" applyAlignment="1">
      <alignment horizontal="center" vertical="center"/>
    </xf>
    <xf numFmtId="0" fontId="35" fillId="0" borderId="8" xfId="4" applyFont="1" applyBorder="1" applyAlignment="1">
      <alignment horizontal="center" vertical="center"/>
    </xf>
    <xf numFmtId="0" fontId="35" fillId="0" borderId="13" xfId="4" applyFont="1" applyBorder="1" applyAlignment="1">
      <alignment horizontal="center" vertical="center"/>
    </xf>
    <xf numFmtId="0" fontId="13" fillId="6" borderId="0" xfId="0" applyFont="1" applyFill="1" applyAlignment="1">
      <alignment horizontal="center" vertical="center"/>
    </xf>
    <xf numFmtId="166" fontId="71" fillId="0" borderId="0" xfId="25" applyNumberFormat="1" applyFont="1" applyAlignment="1">
      <alignment horizontal="center" vertical="center"/>
    </xf>
    <xf numFmtId="165" fontId="63" fillId="0" borderId="7" xfId="20" applyFont="1" applyBorder="1" applyAlignment="1">
      <alignment horizontal="center" vertical="center" wrapText="1"/>
    </xf>
    <xf numFmtId="165" fontId="63" fillId="0" borderId="13" xfId="20" applyFont="1" applyBorder="1" applyAlignment="1">
      <alignment horizontal="center" vertical="center" wrapText="1"/>
    </xf>
    <xf numFmtId="165" fontId="74" fillId="0" borderId="0" xfId="25" applyNumberFormat="1" applyFont="1" applyAlignment="1">
      <alignment horizontal="center" vertical="center"/>
    </xf>
    <xf numFmtId="165" fontId="62" fillId="0" borderId="0" xfId="25" applyNumberFormat="1" applyFont="1" applyAlignment="1">
      <alignment horizontal="center" vertical="center"/>
    </xf>
    <xf numFmtId="165" fontId="29" fillId="11" borderId="1" xfId="25" applyNumberFormat="1" applyFont="1" applyFill="1" applyBorder="1" applyAlignment="1">
      <alignment horizontal="center" vertical="center"/>
    </xf>
    <xf numFmtId="165" fontId="54" fillId="0" borderId="1" xfId="25" applyNumberFormat="1" applyFont="1" applyBorder="1" applyAlignment="1">
      <alignment horizontal="right" vertical="center"/>
    </xf>
    <xf numFmtId="165" fontId="63" fillId="0" borderId="1" xfId="25" applyNumberFormat="1" applyFont="1" applyBorder="1" applyAlignment="1">
      <alignment horizontal="right" vertical="center"/>
    </xf>
    <xf numFmtId="165" fontId="63" fillId="0" borderId="1" xfId="20" applyFont="1" applyBorder="1" applyAlignment="1">
      <alignment horizontal="center" vertical="center" wrapText="1"/>
    </xf>
    <xf numFmtId="165" fontId="29" fillId="12" borderId="1" xfId="25" applyNumberFormat="1" applyFont="1" applyFill="1" applyBorder="1" applyAlignment="1">
      <alignment horizontal="center" vertical="center"/>
    </xf>
    <xf numFmtId="0" fontId="54" fillId="0" borderId="0" xfId="20" applyNumberFormat="1" applyFont="1" applyBorder="1" applyAlignment="1">
      <alignment horizontal="justify" vertical="center" wrapText="1"/>
    </xf>
    <xf numFmtId="165" fontId="63" fillId="0" borderId="1" xfId="20" applyFont="1" applyFill="1" applyBorder="1" applyAlignment="1">
      <alignment horizontal="justify" vertical="center" wrapText="1"/>
    </xf>
    <xf numFmtId="165" fontId="19" fillId="0" borderId="7" xfId="20" applyFont="1" applyFill="1" applyBorder="1" applyAlignment="1">
      <alignment horizontal="center" vertical="center"/>
    </xf>
    <xf numFmtId="165" fontId="19" fillId="0" borderId="13" xfId="20" applyFont="1" applyFill="1" applyBorder="1" applyAlignment="1">
      <alignment horizontal="center" vertical="center"/>
    </xf>
    <xf numFmtId="165" fontId="22" fillId="0" borderId="0" xfId="25" applyNumberFormat="1" applyFont="1" applyAlignment="1">
      <alignment horizontal="center" vertical="center" wrapText="1"/>
    </xf>
    <xf numFmtId="0" fontId="54" fillId="0" borderId="0" xfId="25" applyFont="1" applyAlignment="1">
      <alignment horizontal="justify" vertical="center" wrapText="1"/>
    </xf>
    <xf numFmtId="49" fontId="54" fillId="0" borderId="0" xfId="25" applyNumberFormat="1" applyFont="1" applyAlignment="1">
      <alignment horizontal="justify" vertical="center" wrapText="1"/>
    </xf>
    <xf numFmtId="49" fontId="54" fillId="0" borderId="30" xfId="25" applyNumberFormat="1" applyFont="1" applyBorder="1" applyAlignment="1">
      <alignment horizontal="justify" vertical="center" wrapText="1"/>
    </xf>
    <xf numFmtId="0" fontId="3" fillId="2" borderId="1" xfId="0" applyFont="1" applyFill="1" applyBorder="1" applyAlignment="1">
      <alignment horizontal="center" wrapText="1"/>
    </xf>
    <xf numFmtId="0" fontId="3" fillId="2" borderId="1" xfId="0" applyFont="1" applyFill="1" applyBorder="1" applyAlignment="1">
      <alignment horizontal="center" vertical="center"/>
    </xf>
    <xf numFmtId="4" fontId="54" fillId="10" borderId="2" xfId="5" applyNumberFormat="1" applyFont="1" applyFill="1" applyBorder="1" applyAlignment="1">
      <alignment vertical="center" wrapText="1"/>
    </xf>
    <xf numFmtId="4" fontId="54" fillId="10" borderId="3" xfId="5" applyNumberFormat="1" applyFont="1" applyFill="1" applyBorder="1" applyAlignment="1">
      <alignment vertical="center" wrapText="1"/>
    </xf>
    <xf numFmtId="4" fontId="54" fillId="10" borderId="5" xfId="5" applyNumberFormat="1" applyFont="1" applyFill="1" applyBorder="1" applyAlignment="1">
      <alignment vertical="center" wrapText="1"/>
    </xf>
    <xf numFmtId="4" fontId="54" fillId="10" borderId="6" xfId="5" applyNumberFormat="1" applyFont="1" applyFill="1" applyBorder="1" applyAlignment="1">
      <alignment vertical="center" wrapText="1"/>
    </xf>
    <xf numFmtId="4" fontId="21" fillId="0" borderId="7" xfId="7" applyNumberFormat="1" applyFont="1" applyBorder="1" applyAlignment="1">
      <alignment horizontal="left" vertical="center"/>
    </xf>
    <xf numFmtId="4" fontId="21" fillId="0" borderId="8" xfId="7" applyNumberFormat="1" applyFont="1" applyBorder="1" applyAlignment="1">
      <alignment horizontal="left" vertical="center"/>
    </xf>
    <xf numFmtId="0" fontId="27" fillId="0" borderId="0" xfId="5" applyFont="1" applyAlignment="1">
      <alignment horizontal="center" vertical="center"/>
    </xf>
    <xf numFmtId="4" fontId="31" fillId="0" borderId="7" xfId="7" applyNumberFormat="1" applyFont="1" applyBorder="1" applyAlignment="1">
      <alignment horizontal="left" vertical="center"/>
    </xf>
    <xf numFmtId="4" fontId="31" fillId="0" borderId="8" xfId="7" applyNumberFormat="1" applyFont="1" applyBorder="1" applyAlignment="1">
      <alignment horizontal="left" vertical="center"/>
    </xf>
    <xf numFmtId="165" fontId="19" fillId="0" borderId="7" xfId="7" applyFont="1" applyBorder="1" applyAlignment="1">
      <alignment horizontal="center" vertical="center"/>
    </xf>
    <xf numFmtId="165" fontId="19" fillId="0" borderId="8" xfId="7" applyFont="1" applyBorder="1" applyAlignment="1">
      <alignment horizontal="center" vertical="center"/>
    </xf>
    <xf numFmtId="165" fontId="29" fillId="16" borderId="7" xfId="4" applyNumberFormat="1" applyFont="1" applyFill="1" applyBorder="1" applyAlignment="1">
      <alignment horizontal="center" vertical="center" wrapText="1"/>
    </xf>
    <xf numFmtId="165" fontId="29" fillId="16" borderId="13" xfId="4" applyNumberFormat="1" applyFont="1" applyFill="1" applyBorder="1" applyAlignment="1">
      <alignment horizontal="center" vertical="center" wrapText="1"/>
    </xf>
    <xf numFmtId="181" fontId="29" fillId="16" borderId="7" xfId="32" applyFont="1" applyFill="1" applyBorder="1" applyAlignment="1">
      <alignment horizontal="center" vertical="center" wrapText="1"/>
    </xf>
    <xf numFmtId="181" fontId="29" fillId="16" borderId="8" xfId="32" applyFont="1" applyFill="1" applyBorder="1" applyAlignment="1">
      <alignment horizontal="center" vertical="center" wrapText="1"/>
    </xf>
    <xf numFmtId="181" fontId="29" fillId="16" borderId="13" xfId="32" applyFont="1" applyFill="1" applyBorder="1" applyAlignment="1">
      <alignment horizontal="center" vertical="center" wrapText="1"/>
    </xf>
    <xf numFmtId="0" fontId="38" fillId="9" borderId="1" xfId="25" applyFont="1" applyFill="1" applyBorder="1" applyAlignment="1">
      <alignment horizontal="center"/>
    </xf>
    <xf numFmtId="165" fontId="34" fillId="18" borderId="7" xfId="25" applyNumberFormat="1" applyFont="1" applyFill="1" applyBorder="1" applyAlignment="1">
      <alignment horizontal="center"/>
    </xf>
    <xf numFmtId="165" fontId="34" fillId="18" borderId="8" xfId="25" applyNumberFormat="1" applyFont="1" applyFill="1" applyBorder="1" applyAlignment="1">
      <alignment horizontal="center"/>
    </xf>
    <xf numFmtId="165" fontId="34" fillId="18" borderId="13" xfId="25" applyNumberFormat="1" applyFont="1" applyFill="1" applyBorder="1" applyAlignment="1">
      <alignment horizontal="center"/>
    </xf>
    <xf numFmtId="0" fontId="19" fillId="0" borderId="7" xfId="17" applyFont="1" applyBorder="1" applyAlignment="1" applyProtection="1">
      <alignment horizontal="left" vertical="center" wrapText="1"/>
    </xf>
    <xf numFmtId="0" fontId="19" fillId="0" borderId="13" xfId="17" applyFont="1" applyBorder="1" applyAlignment="1" applyProtection="1">
      <alignment horizontal="left" vertical="center" wrapText="1"/>
    </xf>
    <xf numFmtId="182" fontId="59" fillId="0" borderId="1" xfId="17" applyNumberFormat="1" applyFill="1" applyBorder="1" applyAlignment="1" applyProtection="1">
      <alignment horizontal="left" vertical="center" wrapText="1"/>
    </xf>
    <xf numFmtId="182" fontId="79" fillId="0" borderId="1" xfId="17" applyNumberFormat="1" applyFont="1" applyFill="1" applyBorder="1" applyAlignment="1" applyProtection="1">
      <alignment horizontal="left" vertical="center" wrapText="1"/>
    </xf>
    <xf numFmtId="0" fontId="19" fillId="0" borderId="3" xfId="25" applyBorder="1" applyAlignment="1">
      <alignment horizontal="center"/>
    </xf>
    <xf numFmtId="0" fontId="0" fillId="0" borderId="7" xfId="17" applyFont="1" applyBorder="1" applyAlignment="1" applyProtection="1">
      <alignment horizontal="left" vertical="center" wrapText="1"/>
    </xf>
    <xf numFmtId="183" fontId="19" fillId="0" borderId="1" xfId="25" applyNumberFormat="1" applyBorder="1" applyAlignment="1">
      <alignment horizontal="center"/>
    </xf>
    <xf numFmtId="165" fontId="19" fillId="0" borderId="1" xfId="25" applyNumberFormat="1" applyBorder="1" applyAlignment="1">
      <alignment horizontal="center"/>
    </xf>
    <xf numFmtId="0" fontId="19" fillId="0" borderId="0" xfId="25" applyAlignment="1">
      <alignment horizontal="right"/>
    </xf>
    <xf numFmtId="0" fontId="19" fillId="0" borderId="24" xfId="25" applyBorder="1" applyAlignment="1">
      <alignment horizontal="right"/>
    </xf>
    <xf numFmtId="0" fontId="29" fillId="0" borderId="0" xfId="25" applyFont="1" applyAlignment="1">
      <alignment horizontal="right"/>
    </xf>
    <xf numFmtId="0" fontId="29" fillId="0" borderId="24" xfId="25" applyFont="1" applyBorder="1" applyAlignment="1">
      <alignment horizontal="right"/>
    </xf>
    <xf numFmtId="0" fontId="19" fillId="0" borderId="1" xfId="4" applyBorder="1"/>
    <xf numFmtId="0" fontId="38" fillId="9" borderId="7" xfId="4" applyFont="1" applyFill="1" applyBorder="1" applyAlignment="1">
      <alignment horizontal="center"/>
    </xf>
    <xf numFmtId="0" fontId="38" fillId="9" borderId="8" xfId="4" applyFont="1" applyFill="1" applyBorder="1" applyAlignment="1">
      <alignment horizontal="center"/>
    </xf>
    <xf numFmtId="0" fontId="29" fillId="0" borderId="1" xfId="10" applyFont="1" applyBorder="1" applyAlignment="1">
      <alignment horizontal="center" vertical="center" wrapText="1"/>
    </xf>
    <xf numFmtId="0" fontId="21" fillId="0" borderId="1" xfId="4" applyFont="1" applyBorder="1"/>
    <xf numFmtId="0" fontId="19" fillId="0" borderId="1" xfId="4" applyBorder="1" applyAlignment="1">
      <alignment wrapText="1"/>
    </xf>
    <xf numFmtId="0" fontId="19" fillId="0" borderId="0" xfId="4" applyAlignment="1">
      <alignment wrapText="1"/>
    </xf>
    <xf numFmtId="0" fontId="47" fillId="0" borderId="0" xfId="4" applyFont="1"/>
    <xf numFmtId="0" fontId="19" fillId="0" borderId="0" xfId="4"/>
    <xf numFmtId="0" fontId="38" fillId="9" borderId="1" xfId="4" applyFont="1" applyFill="1" applyBorder="1" applyAlignment="1">
      <alignment horizontal="center"/>
    </xf>
    <xf numFmtId="0" fontId="29" fillId="0" borderId="7" xfId="4" applyFont="1" applyBorder="1" applyAlignment="1">
      <alignment horizontal="center" wrapText="1"/>
    </xf>
    <xf numFmtId="0" fontId="29" fillId="0" borderId="13" xfId="4" applyFont="1" applyBorder="1" applyAlignment="1">
      <alignment horizontal="center" wrapText="1"/>
    </xf>
    <xf numFmtId="0" fontId="62" fillId="0" borderId="0" xfId="18" applyFont="1" applyAlignment="1">
      <alignment horizontal="center" vertical="center"/>
    </xf>
    <xf numFmtId="0" fontId="19" fillId="11" borderId="28" xfId="18" applyFill="1" applyBorder="1" applyAlignment="1">
      <alignment horizontal="center" vertical="center"/>
    </xf>
    <xf numFmtId="0" fontId="19" fillId="11" borderId="23" xfId="18" applyFill="1" applyBorder="1" applyAlignment="1">
      <alignment horizontal="center" vertical="center"/>
    </xf>
    <xf numFmtId="0" fontId="19" fillId="11" borderId="11" xfId="18" applyFill="1" applyBorder="1" applyAlignment="1">
      <alignment horizontal="center" vertical="center"/>
    </xf>
    <xf numFmtId="0" fontId="19" fillId="11" borderId="28" xfId="18" applyFill="1" applyBorder="1" applyAlignment="1">
      <alignment horizontal="center" vertical="center" wrapText="1"/>
    </xf>
    <xf numFmtId="0" fontId="19" fillId="11" borderId="23" xfId="18" applyFill="1" applyBorder="1" applyAlignment="1">
      <alignment horizontal="center" vertical="center" wrapText="1"/>
    </xf>
    <xf numFmtId="0" fontId="19" fillId="11" borderId="11" xfId="18" applyFill="1" applyBorder="1" applyAlignment="1">
      <alignment horizontal="center" vertical="center" wrapText="1"/>
    </xf>
    <xf numFmtId="0" fontId="19" fillId="11" borderId="7" xfId="18" applyFill="1" applyBorder="1" applyAlignment="1">
      <alignment horizontal="center" vertical="center"/>
    </xf>
    <xf numFmtId="0" fontId="19" fillId="11" borderId="8" xfId="18" applyFill="1" applyBorder="1" applyAlignment="1">
      <alignment horizontal="center" vertical="center"/>
    </xf>
    <xf numFmtId="0" fontId="19" fillId="11" borderId="13" xfId="18" applyFill="1" applyBorder="1" applyAlignment="1">
      <alignment horizontal="center" vertical="center"/>
    </xf>
    <xf numFmtId="0" fontId="67" fillId="11" borderId="29" xfId="26" applyFont="1" applyFill="1" applyBorder="1" applyAlignment="1">
      <alignment horizontal="center"/>
    </xf>
    <xf numFmtId="0" fontId="67" fillId="11" borderId="10" xfId="26" applyFont="1" applyFill="1" applyBorder="1" applyAlignment="1">
      <alignment horizontal="center"/>
    </xf>
    <xf numFmtId="0" fontId="29" fillId="0" borderId="0" xfId="26" applyFont="1" applyAlignment="1">
      <alignment horizontal="center"/>
    </xf>
  </cellXfs>
  <cellStyles count="34">
    <cellStyle name="Hiperlink 2" xfId="17" xr:uid="{6F92F7AD-BA68-4B7E-8EBB-542C81A4888E}"/>
    <cellStyle name="Moeda" xfId="2" builtinId="4"/>
    <cellStyle name="Moeda 2" xfId="22" xr:uid="{9F2CCC3F-903A-4654-88CB-1BD737D8ED05}"/>
    <cellStyle name="Moeda 3" xfId="32" xr:uid="{E8B873D5-3DA7-4E92-9BE7-3D19F77D98E6}"/>
    <cellStyle name="Normal" xfId="0" builtinId="0"/>
    <cellStyle name="Normal 10" xfId="25" xr:uid="{90C5BE9E-AC83-4C55-9A63-2F14DABD6CB0}"/>
    <cellStyle name="Normal 2" xfId="4" xr:uid="{15537AA9-4C48-4E08-BDE7-8B1263DFD61A}"/>
    <cellStyle name="Normal 2 10" xfId="26" xr:uid="{AEE912D1-FD1F-4391-895B-CEF3B4BE829E}"/>
    <cellStyle name="Normal 2 2" xfId="5" xr:uid="{1E482A9A-D821-4D22-B467-10AC35D3C19F}"/>
    <cellStyle name="Normal 2 2 2" xfId="18" xr:uid="{73B86A62-3E54-4EED-8648-C321A7482F62}"/>
    <cellStyle name="Normal 26" xfId="31" xr:uid="{BF242791-CFA6-4BB8-9854-29A0ACC01763}"/>
    <cellStyle name="Normal 3" xfId="33" xr:uid="{1059ED04-7EF5-4810-B962-2B91F373CB84}"/>
    <cellStyle name="Normal 8" xfId="24" xr:uid="{27E21B24-73F8-4EB0-8E39-DFA9F4376563}"/>
    <cellStyle name="Normal_BDI" xfId="9" xr:uid="{A345FE7A-F3E9-4544-B0E4-1CBA2088D54C}"/>
    <cellStyle name="Normal_ME-2009 ORÇ GINASIO JARDIM DO MULATO rev 4_FB 2" xfId="27" xr:uid="{520B0C31-EC9B-4EA9-8CD7-5AE346FD8C8D}"/>
    <cellStyle name="Normal_Orcamento Esporte e Lazer 325283 93 AC Rev1-MODELO 2" xfId="28" xr:uid="{8950CF6D-1CFB-4869-8A86-EEE862A1A96E}"/>
    <cellStyle name="Normal_Pesquisa no referencial 10 de maio de 2013" xfId="10" xr:uid="{F8D24DBC-E627-45EE-A424-FB6C93BB3DA2}"/>
    <cellStyle name="Normal_Planilha detalhamento Encargos Socias" xfId="14" xr:uid="{D7B9D686-5BA7-432E-A813-3FFBA28468F2}"/>
    <cellStyle name="Porcentagem" xfId="3" builtinId="5"/>
    <cellStyle name="Porcentagem 2" xfId="23" xr:uid="{4BD6CF50-CF88-4A11-8ECA-B9CC84AB2AA8}"/>
    <cellStyle name="Porcentagem 2 2 10" xfId="13" xr:uid="{259D18D4-2C28-4F71-B2E7-588817A77FAE}"/>
    <cellStyle name="Porcentagem 2 2 2" xfId="15" xr:uid="{351CFD5A-5818-468B-8612-C83A78666720}"/>
    <cellStyle name="Separador de milhares 13" xfId="7" xr:uid="{C2C2A84E-E877-4F13-BBF9-C0AA900CA780}"/>
    <cellStyle name="Separador de milhares 2 10" xfId="19" xr:uid="{E2E44A0F-AC44-4471-B6AB-658507F8E412}"/>
    <cellStyle name="Separador de milhares 2 2 3" xfId="12" xr:uid="{F89784E5-420A-4B15-A487-D693504D2C8F}"/>
    <cellStyle name="Separador de milhares 2 2 3 2" xfId="21" xr:uid="{88278DEA-ABBB-4F4D-9D85-F13B09B27A5E}"/>
    <cellStyle name="Separador de milhares 3_ORCAMENTO JOCA MARQUES - og - rev5 - sinap jul10" xfId="8" xr:uid="{EE3B197A-0535-400E-9411-4D2570C64567}"/>
    <cellStyle name="Separador de milhares_BDI" xfId="11" xr:uid="{2975573C-65CD-445A-9375-08D94EBB46C2}"/>
    <cellStyle name="Separador de milhares_ME-2009 ORÇ GINASIO JARDIM DO MULATO rev 4_FB 2" xfId="29" xr:uid="{2F69B9EA-6B0F-4DC0-9778-93467A9CC889}"/>
    <cellStyle name="Separador de milhares_Orcamento Esporte e Lazer 325283 93 AC Rev1-MODELO 2" xfId="30" xr:uid="{47244DB7-17E6-4CB2-8EEE-A2499F4B0017}"/>
    <cellStyle name="Vírgula" xfId="1" builtinId="3"/>
    <cellStyle name="Vírgula 2" xfId="6" xr:uid="{89AF856A-3C95-4D05-8EB3-CAF0A4C8DB64}"/>
    <cellStyle name="Vírgula 2 2" xfId="20" xr:uid="{59A13090-007F-4533-9E8C-6EB079F050FE}"/>
    <cellStyle name="Vírgula 3" xfId="16" xr:uid="{8582E329-67C1-4632-8DAB-A77BC5C0A7E6}"/>
  </cellStyles>
  <dxfs count="35">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247650</xdr:colOff>
      <xdr:row>73</xdr:row>
      <xdr:rowOff>19050</xdr:rowOff>
    </xdr:from>
    <xdr:to>
      <xdr:col>15</xdr:col>
      <xdr:colOff>209550</xdr:colOff>
      <xdr:row>93</xdr:row>
      <xdr:rowOff>104776</xdr:rowOff>
    </xdr:to>
    <xdr:pic>
      <xdr:nvPicPr>
        <xdr:cNvPr id="2" name="Imagem 23">
          <a:extLst>
            <a:ext uri="{FF2B5EF4-FFF2-40B4-BE49-F238E27FC236}">
              <a16:creationId xmlns:a16="http://schemas.microsoft.com/office/drawing/2014/main" id="{E276C58B-8AD2-449E-B152-C78C16D23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06050" y="37223700"/>
          <a:ext cx="7667625" cy="3505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27</xdr:row>
      <xdr:rowOff>0</xdr:rowOff>
    </xdr:from>
    <xdr:to>
      <xdr:col>18</xdr:col>
      <xdr:colOff>114300</xdr:colOff>
      <xdr:row>39</xdr:row>
      <xdr:rowOff>19050</xdr:rowOff>
    </xdr:to>
    <xdr:pic>
      <xdr:nvPicPr>
        <xdr:cNvPr id="10" name="Imagem 3">
          <a:extLst>
            <a:ext uri="{FF2B5EF4-FFF2-40B4-BE49-F238E27FC236}">
              <a16:creationId xmlns:a16="http://schemas.microsoft.com/office/drawing/2014/main" id="{A6987D84-D4ED-439E-91C0-2051A31607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54275" y="17287875"/>
          <a:ext cx="4552950"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12</xdr:col>
      <xdr:colOff>0</xdr:colOff>
      <xdr:row>127</xdr:row>
      <xdr:rowOff>0</xdr:rowOff>
    </xdr:from>
    <xdr:ext cx="4552950" cy="2133600"/>
    <xdr:pic>
      <xdr:nvPicPr>
        <xdr:cNvPr id="12" name="Imagem 3">
          <a:extLst>
            <a:ext uri="{FF2B5EF4-FFF2-40B4-BE49-F238E27FC236}">
              <a16:creationId xmlns:a16="http://schemas.microsoft.com/office/drawing/2014/main" id="{EFDC2B39-975F-4D4E-9D2A-A65F2EED4D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54275" y="3200400"/>
          <a:ext cx="4552950"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4257</xdr:colOff>
      <xdr:row>34</xdr:row>
      <xdr:rowOff>123826</xdr:rowOff>
    </xdr:from>
    <xdr:to>
      <xdr:col>7</xdr:col>
      <xdr:colOff>1190626</xdr:colOff>
      <xdr:row>55</xdr:row>
      <xdr:rowOff>63725</xdr:rowOff>
    </xdr:to>
    <xdr:pic>
      <xdr:nvPicPr>
        <xdr:cNvPr id="2" name="Imagem 1">
          <a:extLst>
            <a:ext uri="{FF2B5EF4-FFF2-40B4-BE49-F238E27FC236}">
              <a16:creationId xmlns:a16="http://schemas.microsoft.com/office/drawing/2014/main" id="{038F2E6E-B172-42FC-8A61-1A3F6A0DF885}"/>
            </a:ext>
          </a:extLst>
        </xdr:cNvPr>
        <xdr:cNvPicPr>
          <a:picLocks noChangeAspect="1"/>
        </xdr:cNvPicPr>
      </xdr:nvPicPr>
      <xdr:blipFill>
        <a:blip xmlns:r="http://schemas.openxmlformats.org/officeDocument/2006/relationships" r:embed="rId1"/>
        <a:stretch>
          <a:fillRect/>
        </a:stretch>
      </xdr:blipFill>
      <xdr:spPr>
        <a:xfrm>
          <a:off x="185232" y="4229101"/>
          <a:ext cx="7006144" cy="3340324"/>
        </a:xfrm>
        <a:prstGeom prst="rect">
          <a:avLst/>
        </a:prstGeom>
      </xdr:spPr>
    </xdr:pic>
    <xdr:clientData/>
  </xdr:twoCellAnchor>
  <xdr:twoCellAnchor editAs="oneCell">
    <xdr:from>
      <xdr:col>0</xdr:col>
      <xdr:colOff>57151</xdr:colOff>
      <xdr:row>60</xdr:row>
      <xdr:rowOff>142875</xdr:rowOff>
    </xdr:from>
    <xdr:to>
      <xdr:col>7</xdr:col>
      <xdr:colOff>1224599</xdr:colOff>
      <xdr:row>81</xdr:row>
      <xdr:rowOff>66675</xdr:rowOff>
    </xdr:to>
    <xdr:pic>
      <xdr:nvPicPr>
        <xdr:cNvPr id="3" name="Imagem 2">
          <a:extLst>
            <a:ext uri="{FF2B5EF4-FFF2-40B4-BE49-F238E27FC236}">
              <a16:creationId xmlns:a16="http://schemas.microsoft.com/office/drawing/2014/main" id="{97704FA7-5763-46E7-9A5F-361C04576913}"/>
            </a:ext>
          </a:extLst>
        </xdr:cNvPr>
        <xdr:cNvPicPr>
          <a:picLocks noChangeAspect="1"/>
        </xdr:cNvPicPr>
      </xdr:nvPicPr>
      <xdr:blipFill>
        <a:blip xmlns:r="http://schemas.openxmlformats.org/officeDocument/2006/relationships" r:embed="rId2"/>
        <a:stretch>
          <a:fillRect/>
        </a:stretch>
      </xdr:blipFill>
      <xdr:spPr>
        <a:xfrm>
          <a:off x="57151" y="8982075"/>
          <a:ext cx="7168198" cy="3324225"/>
        </a:xfrm>
        <a:prstGeom prst="rect">
          <a:avLst/>
        </a:prstGeom>
      </xdr:spPr>
    </xdr:pic>
    <xdr:clientData/>
  </xdr:twoCellAnchor>
  <xdr:twoCellAnchor editAs="oneCell">
    <xdr:from>
      <xdr:col>1</xdr:col>
      <xdr:colOff>62465</xdr:colOff>
      <xdr:row>86</xdr:row>
      <xdr:rowOff>123824</xdr:rowOff>
    </xdr:from>
    <xdr:to>
      <xdr:col>7</xdr:col>
      <xdr:colOff>1208330</xdr:colOff>
      <xdr:row>105</xdr:row>
      <xdr:rowOff>9524</xdr:rowOff>
    </xdr:to>
    <xdr:pic>
      <xdr:nvPicPr>
        <xdr:cNvPr id="4" name="Imagem 3">
          <a:extLst>
            <a:ext uri="{FF2B5EF4-FFF2-40B4-BE49-F238E27FC236}">
              <a16:creationId xmlns:a16="http://schemas.microsoft.com/office/drawing/2014/main" id="{7B08074A-083D-4084-AC16-8D3860369125}"/>
            </a:ext>
          </a:extLst>
        </xdr:cNvPr>
        <xdr:cNvPicPr>
          <a:picLocks noChangeAspect="1"/>
        </xdr:cNvPicPr>
      </xdr:nvPicPr>
      <xdr:blipFill>
        <a:blip xmlns:r="http://schemas.openxmlformats.org/officeDocument/2006/relationships" r:embed="rId3"/>
        <a:stretch>
          <a:fillRect/>
        </a:stretch>
      </xdr:blipFill>
      <xdr:spPr>
        <a:xfrm>
          <a:off x="243440" y="13744574"/>
          <a:ext cx="6965640" cy="2962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85725</xdr:colOff>
      <xdr:row>27</xdr:row>
      <xdr:rowOff>85725</xdr:rowOff>
    </xdr:from>
    <xdr:to>
      <xdr:col>16</xdr:col>
      <xdr:colOff>0</xdr:colOff>
      <xdr:row>30</xdr:row>
      <xdr:rowOff>114300</xdr:rowOff>
    </xdr:to>
    <xdr:pic>
      <xdr:nvPicPr>
        <xdr:cNvPr id="2" name="Novo(a) Imagem de bitmap">
          <a:extLst>
            <a:ext uri="{FF2B5EF4-FFF2-40B4-BE49-F238E27FC236}">
              <a16:creationId xmlns:a16="http://schemas.microsoft.com/office/drawing/2014/main" id="{FAA47B49-E7D2-43B1-A374-02E40D3904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5975" y="5838825"/>
          <a:ext cx="23526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vmlDrawing" Target="../drawings/vmlDrawing7.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shopee.com.br/product/326847367/3959400293" TargetMode="External"/><Relationship Id="rId7" Type="http://schemas.openxmlformats.org/officeDocument/2006/relationships/printerSettings" Target="../printerSettings/printerSettings12.bin"/><Relationship Id="rId2" Type="http://schemas.openxmlformats.org/officeDocument/2006/relationships/hyperlink" Target="https://produto.mercadolivre.com.br/MLB-2195433050-bico-aspersor-fonte-luminosa-charafiz-e-cascata-firework-_JM?matt_tool=18956390&amp;utm_source=google_shopping&amp;utm_medium=organic" TargetMode="External"/><Relationship Id="rId1" Type="http://schemas.openxmlformats.org/officeDocument/2006/relationships/hyperlink" Target="https://www.americanas.com.br/produto/7038706877?opn=YSMESP&amp;offerId=63b6a351401db3b86bf80f65&amp;srsltid=AeTuncqj06E93lo-7ZCiAa4Kd7_mTGeNnR58HtdyAeFQ9mWXzGtlSNW4E8Q" TargetMode="External"/><Relationship Id="rId6" Type="http://schemas.openxmlformats.org/officeDocument/2006/relationships/hyperlink" Target="https://www.madeiramadeira.com.br/chuveiro-12-cm-com-desviador-e-ducha-manual-basic-968444.html?origem=pla-968444&amp;utm_source=bing&amp;utm_medium=cpc&amp;utm_content=chuveiros-2406&amp;msclkid=2352ff7f9e011876b5ce975300093ad8&amp;utm_campaign=MSFTPMAX%20-%20M%C3%B3veis%20-%20Guarda-Roupas%20Adulto%20%7C%20Sortimento%20%7B%7B1P%7D%7D%20%5BC3%5D&amp;utm_term=2328353311528714" TargetMode="External"/><Relationship Id="rId5" Type="http://schemas.openxmlformats.org/officeDocument/2006/relationships/hyperlink" Target="https://www.ferreiracosta.com/produto/360988/chuveiro-de-metal-deca-com-desviador-e-ducha-manual-flex-1955.c?region_id=222222" TargetMode="External"/><Relationship Id="rId4" Type="http://schemas.openxmlformats.org/officeDocument/2006/relationships/hyperlink" Target="https://www.amazon.com.br/Ducha-Parede-Desviador-Manual-Cromada/dp/B07KJMCNYX/ref=asc_df_B07KJMCNYX/?tag=googleshopp00-20&amp;linkCode=df0&amp;hvadid=709968341035&amp;hvpos=&amp;hvnetw=g&amp;hvrand=17919684614688704924&amp;hvpone=&amp;hvptwo=&amp;hvqmt=&amp;hvdev=c&amp;hvdvcmdl=&amp;hvlocint=&amp;hvlocphy=1001629&amp;hvtargid=pla-1255018417331&amp;psc=1&amp;mcid=9bbf2cda7f3035c3b82f777c22841d1f&amp;gad_source=1" TargetMode="External"/><Relationship Id="rId9"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500CE-1FB6-4FA5-9DB5-2C2E76DE8E4B}">
  <sheetPr>
    <tabColor rgb="FFFFFF00"/>
  </sheetPr>
  <dimension ref="A1:K35"/>
  <sheetViews>
    <sheetView tabSelected="1" view="pageBreakPreview" topLeftCell="A16" zoomScale="130" zoomScaleNormal="75" zoomScaleSheetLayoutView="130" workbookViewId="0">
      <selection activeCell="B51" sqref="B51"/>
    </sheetView>
  </sheetViews>
  <sheetFormatPr defaultRowHeight="12.75" x14ac:dyDescent="0.2"/>
  <cols>
    <col min="1" max="1" width="8.5703125" style="221" customWidth="1"/>
    <col min="2" max="2" width="62.28515625" style="221" customWidth="1"/>
    <col min="3" max="3" width="11.28515625" style="221" customWidth="1"/>
    <col min="4" max="4" width="9.28515625" style="221" customWidth="1"/>
    <col min="5" max="5" width="17" style="221" customWidth="1"/>
    <col min="6" max="6" width="17.28515625" style="221" customWidth="1"/>
    <col min="7" max="7" width="14.28515625" style="221" customWidth="1"/>
    <col min="8" max="8" width="16" style="221" customWidth="1"/>
    <col min="9" max="9" width="8.140625" style="128" customWidth="1"/>
    <col min="10" max="10" width="22" style="128" bestFit="1" customWidth="1"/>
    <col min="11" max="255" width="9.140625" style="128"/>
    <col min="256" max="256" width="8.5703125" style="128" customWidth="1"/>
    <col min="257" max="257" width="62.28515625" style="128" customWidth="1"/>
    <col min="258" max="258" width="11.28515625" style="128" customWidth="1"/>
    <col min="259" max="259" width="9.28515625" style="128" customWidth="1"/>
    <col min="260" max="260" width="17" style="128" customWidth="1"/>
    <col min="261" max="261" width="17.28515625" style="128" customWidth="1"/>
    <col min="262" max="262" width="14.28515625" style="128" customWidth="1"/>
    <col min="263" max="263" width="16" style="128" customWidth="1"/>
    <col min="264" max="264" width="13.42578125" style="128" customWidth="1"/>
    <col min="265" max="265" width="10" style="128" customWidth="1"/>
    <col min="266" max="266" width="26" style="128" bestFit="1" customWidth="1"/>
    <col min="267" max="511" width="9.140625" style="128"/>
    <col min="512" max="512" width="8.5703125" style="128" customWidth="1"/>
    <col min="513" max="513" width="62.28515625" style="128" customWidth="1"/>
    <col min="514" max="514" width="11.28515625" style="128" customWidth="1"/>
    <col min="515" max="515" width="9.28515625" style="128" customWidth="1"/>
    <col min="516" max="516" width="17" style="128" customWidth="1"/>
    <col min="517" max="517" width="17.28515625" style="128" customWidth="1"/>
    <col min="518" max="518" width="14.28515625" style="128" customWidth="1"/>
    <col min="519" max="519" width="16" style="128" customWidth="1"/>
    <col min="520" max="520" width="13.42578125" style="128" customWidth="1"/>
    <col min="521" max="521" width="10" style="128" customWidth="1"/>
    <col min="522" max="522" width="26" style="128" bestFit="1" customWidth="1"/>
    <col min="523" max="767" width="9.140625" style="128"/>
    <col min="768" max="768" width="8.5703125" style="128" customWidth="1"/>
    <col min="769" max="769" width="62.28515625" style="128" customWidth="1"/>
    <col min="770" max="770" width="11.28515625" style="128" customWidth="1"/>
    <col min="771" max="771" width="9.28515625" style="128" customWidth="1"/>
    <col min="772" max="772" width="17" style="128" customWidth="1"/>
    <col min="773" max="773" width="17.28515625" style="128" customWidth="1"/>
    <col min="774" max="774" width="14.28515625" style="128" customWidth="1"/>
    <col min="775" max="775" width="16" style="128" customWidth="1"/>
    <col min="776" max="776" width="13.42578125" style="128" customWidth="1"/>
    <col min="777" max="777" width="10" style="128" customWidth="1"/>
    <col min="778" max="778" width="26" style="128" bestFit="1" customWidth="1"/>
    <col min="779" max="1023" width="9.140625" style="128"/>
    <col min="1024" max="1024" width="8.5703125" style="128" customWidth="1"/>
    <col min="1025" max="1025" width="62.28515625" style="128" customWidth="1"/>
    <col min="1026" max="1026" width="11.28515625" style="128" customWidth="1"/>
    <col min="1027" max="1027" width="9.28515625" style="128" customWidth="1"/>
    <col min="1028" max="1028" width="17" style="128" customWidth="1"/>
    <col min="1029" max="1029" width="17.28515625" style="128" customWidth="1"/>
    <col min="1030" max="1030" width="14.28515625" style="128" customWidth="1"/>
    <col min="1031" max="1031" width="16" style="128" customWidth="1"/>
    <col min="1032" max="1032" width="13.42578125" style="128" customWidth="1"/>
    <col min="1033" max="1033" width="10" style="128" customWidth="1"/>
    <col min="1034" max="1034" width="26" style="128" bestFit="1" customWidth="1"/>
    <col min="1035" max="1279" width="9.140625" style="128"/>
    <col min="1280" max="1280" width="8.5703125" style="128" customWidth="1"/>
    <col min="1281" max="1281" width="62.28515625" style="128" customWidth="1"/>
    <col min="1282" max="1282" width="11.28515625" style="128" customWidth="1"/>
    <col min="1283" max="1283" width="9.28515625" style="128" customWidth="1"/>
    <col min="1284" max="1284" width="17" style="128" customWidth="1"/>
    <col min="1285" max="1285" width="17.28515625" style="128" customWidth="1"/>
    <col min="1286" max="1286" width="14.28515625" style="128" customWidth="1"/>
    <col min="1287" max="1287" width="16" style="128" customWidth="1"/>
    <col min="1288" max="1288" width="13.42578125" style="128" customWidth="1"/>
    <col min="1289" max="1289" width="10" style="128" customWidth="1"/>
    <col min="1290" max="1290" width="26" style="128" bestFit="1" customWidth="1"/>
    <col min="1291" max="1535" width="9.140625" style="128"/>
    <col min="1536" max="1536" width="8.5703125" style="128" customWidth="1"/>
    <col min="1537" max="1537" width="62.28515625" style="128" customWidth="1"/>
    <col min="1538" max="1538" width="11.28515625" style="128" customWidth="1"/>
    <col min="1539" max="1539" width="9.28515625" style="128" customWidth="1"/>
    <col min="1540" max="1540" width="17" style="128" customWidth="1"/>
    <col min="1541" max="1541" width="17.28515625" style="128" customWidth="1"/>
    <col min="1542" max="1542" width="14.28515625" style="128" customWidth="1"/>
    <col min="1543" max="1543" width="16" style="128" customWidth="1"/>
    <col min="1544" max="1544" width="13.42578125" style="128" customWidth="1"/>
    <col min="1545" max="1545" width="10" style="128" customWidth="1"/>
    <col min="1546" max="1546" width="26" style="128" bestFit="1" customWidth="1"/>
    <col min="1547" max="1791" width="9.140625" style="128"/>
    <col min="1792" max="1792" width="8.5703125" style="128" customWidth="1"/>
    <col min="1793" max="1793" width="62.28515625" style="128" customWidth="1"/>
    <col min="1794" max="1794" width="11.28515625" style="128" customWidth="1"/>
    <col min="1795" max="1795" width="9.28515625" style="128" customWidth="1"/>
    <col min="1796" max="1796" width="17" style="128" customWidth="1"/>
    <col min="1797" max="1797" width="17.28515625" style="128" customWidth="1"/>
    <col min="1798" max="1798" width="14.28515625" style="128" customWidth="1"/>
    <col min="1799" max="1799" width="16" style="128" customWidth="1"/>
    <col min="1800" max="1800" width="13.42578125" style="128" customWidth="1"/>
    <col min="1801" max="1801" width="10" style="128" customWidth="1"/>
    <col min="1802" max="1802" width="26" style="128" bestFit="1" customWidth="1"/>
    <col min="1803" max="2047" width="9.140625" style="128"/>
    <col min="2048" max="2048" width="8.5703125" style="128" customWidth="1"/>
    <col min="2049" max="2049" width="62.28515625" style="128" customWidth="1"/>
    <col min="2050" max="2050" width="11.28515625" style="128" customWidth="1"/>
    <col min="2051" max="2051" width="9.28515625" style="128" customWidth="1"/>
    <col min="2052" max="2052" width="17" style="128" customWidth="1"/>
    <col min="2053" max="2053" width="17.28515625" style="128" customWidth="1"/>
    <col min="2054" max="2054" width="14.28515625" style="128" customWidth="1"/>
    <col min="2055" max="2055" width="16" style="128" customWidth="1"/>
    <col min="2056" max="2056" width="13.42578125" style="128" customWidth="1"/>
    <col min="2057" max="2057" width="10" style="128" customWidth="1"/>
    <col min="2058" max="2058" width="26" style="128" bestFit="1" customWidth="1"/>
    <col min="2059" max="2303" width="9.140625" style="128"/>
    <col min="2304" max="2304" width="8.5703125" style="128" customWidth="1"/>
    <col min="2305" max="2305" width="62.28515625" style="128" customWidth="1"/>
    <col min="2306" max="2306" width="11.28515625" style="128" customWidth="1"/>
    <col min="2307" max="2307" width="9.28515625" style="128" customWidth="1"/>
    <col min="2308" max="2308" width="17" style="128" customWidth="1"/>
    <col min="2309" max="2309" width="17.28515625" style="128" customWidth="1"/>
    <col min="2310" max="2310" width="14.28515625" style="128" customWidth="1"/>
    <col min="2311" max="2311" width="16" style="128" customWidth="1"/>
    <col min="2312" max="2312" width="13.42578125" style="128" customWidth="1"/>
    <col min="2313" max="2313" width="10" style="128" customWidth="1"/>
    <col min="2314" max="2314" width="26" style="128" bestFit="1" customWidth="1"/>
    <col min="2315" max="2559" width="9.140625" style="128"/>
    <col min="2560" max="2560" width="8.5703125" style="128" customWidth="1"/>
    <col min="2561" max="2561" width="62.28515625" style="128" customWidth="1"/>
    <col min="2562" max="2562" width="11.28515625" style="128" customWidth="1"/>
    <col min="2563" max="2563" width="9.28515625" style="128" customWidth="1"/>
    <col min="2564" max="2564" width="17" style="128" customWidth="1"/>
    <col min="2565" max="2565" width="17.28515625" style="128" customWidth="1"/>
    <col min="2566" max="2566" width="14.28515625" style="128" customWidth="1"/>
    <col min="2567" max="2567" width="16" style="128" customWidth="1"/>
    <col min="2568" max="2568" width="13.42578125" style="128" customWidth="1"/>
    <col min="2569" max="2569" width="10" style="128" customWidth="1"/>
    <col min="2570" max="2570" width="26" style="128" bestFit="1" customWidth="1"/>
    <col min="2571" max="2815" width="9.140625" style="128"/>
    <col min="2816" max="2816" width="8.5703125" style="128" customWidth="1"/>
    <col min="2817" max="2817" width="62.28515625" style="128" customWidth="1"/>
    <col min="2818" max="2818" width="11.28515625" style="128" customWidth="1"/>
    <col min="2819" max="2819" width="9.28515625" style="128" customWidth="1"/>
    <col min="2820" max="2820" width="17" style="128" customWidth="1"/>
    <col min="2821" max="2821" width="17.28515625" style="128" customWidth="1"/>
    <col min="2822" max="2822" width="14.28515625" style="128" customWidth="1"/>
    <col min="2823" max="2823" width="16" style="128" customWidth="1"/>
    <col min="2824" max="2824" width="13.42578125" style="128" customWidth="1"/>
    <col min="2825" max="2825" width="10" style="128" customWidth="1"/>
    <col min="2826" max="2826" width="26" style="128" bestFit="1" customWidth="1"/>
    <col min="2827" max="3071" width="9.140625" style="128"/>
    <col min="3072" max="3072" width="8.5703125" style="128" customWidth="1"/>
    <col min="3073" max="3073" width="62.28515625" style="128" customWidth="1"/>
    <col min="3074" max="3074" width="11.28515625" style="128" customWidth="1"/>
    <col min="3075" max="3075" width="9.28515625" style="128" customWidth="1"/>
    <col min="3076" max="3076" width="17" style="128" customWidth="1"/>
    <col min="3077" max="3077" width="17.28515625" style="128" customWidth="1"/>
    <col min="3078" max="3078" width="14.28515625" style="128" customWidth="1"/>
    <col min="3079" max="3079" width="16" style="128" customWidth="1"/>
    <col min="3080" max="3080" width="13.42578125" style="128" customWidth="1"/>
    <col min="3081" max="3081" width="10" style="128" customWidth="1"/>
    <col min="3082" max="3082" width="26" style="128" bestFit="1" customWidth="1"/>
    <col min="3083" max="3327" width="9.140625" style="128"/>
    <col min="3328" max="3328" width="8.5703125" style="128" customWidth="1"/>
    <col min="3329" max="3329" width="62.28515625" style="128" customWidth="1"/>
    <col min="3330" max="3330" width="11.28515625" style="128" customWidth="1"/>
    <col min="3331" max="3331" width="9.28515625" style="128" customWidth="1"/>
    <col min="3332" max="3332" width="17" style="128" customWidth="1"/>
    <col min="3333" max="3333" width="17.28515625" style="128" customWidth="1"/>
    <col min="3334" max="3334" width="14.28515625" style="128" customWidth="1"/>
    <col min="3335" max="3335" width="16" style="128" customWidth="1"/>
    <col min="3336" max="3336" width="13.42578125" style="128" customWidth="1"/>
    <col min="3337" max="3337" width="10" style="128" customWidth="1"/>
    <col min="3338" max="3338" width="26" style="128" bestFit="1" customWidth="1"/>
    <col min="3339" max="3583" width="9.140625" style="128"/>
    <col min="3584" max="3584" width="8.5703125" style="128" customWidth="1"/>
    <col min="3585" max="3585" width="62.28515625" style="128" customWidth="1"/>
    <col min="3586" max="3586" width="11.28515625" style="128" customWidth="1"/>
    <col min="3587" max="3587" width="9.28515625" style="128" customWidth="1"/>
    <col min="3588" max="3588" width="17" style="128" customWidth="1"/>
    <col min="3589" max="3589" width="17.28515625" style="128" customWidth="1"/>
    <col min="3590" max="3590" width="14.28515625" style="128" customWidth="1"/>
    <col min="3591" max="3591" width="16" style="128" customWidth="1"/>
    <col min="3592" max="3592" width="13.42578125" style="128" customWidth="1"/>
    <col min="3593" max="3593" width="10" style="128" customWidth="1"/>
    <col min="3594" max="3594" width="26" style="128" bestFit="1" customWidth="1"/>
    <col min="3595" max="3839" width="9.140625" style="128"/>
    <col min="3840" max="3840" width="8.5703125" style="128" customWidth="1"/>
    <col min="3841" max="3841" width="62.28515625" style="128" customWidth="1"/>
    <col min="3842" max="3842" width="11.28515625" style="128" customWidth="1"/>
    <col min="3843" max="3843" width="9.28515625" style="128" customWidth="1"/>
    <col min="3844" max="3844" width="17" style="128" customWidth="1"/>
    <col min="3845" max="3845" width="17.28515625" style="128" customWidth="1"/>
    <col min="3846" max="3846" width="14.28515625" style="128" customWidth="1"/>
    <col min="3847" max="3847" width="16" style="128" customWidth="1"/>
    <col min="3848" max="3848" width="13.42578125" style="128" customWidth="1"/>
    <col min="3849" max="3849" width="10" style="128" customWidth="1"/>
    <col min="3850" max="3850" width="26" style="128" bestFit="1" customWidth="1"/>
    <col min="3851" max="4095" width="9.140625" style="128"/>
    <col min="4096" max="4096" width="8.5703125" style="128" customWidth="1"/>
    <col min="4097" max="4097" width="62.28515625" style="128" customWidth="1"/>
    <col min="4098" max="4098" width="11.28515625" style="128" customWidth="1"/>
    <col min="4099" max="4099" width="9.28515625" style="128" customWidth="1"/>
    <col min="4100" max="4100" width="17" style="128" customWidth="1"/>
    <col min="4101" max="4101" width="17.28515625" style="128" customWidth="1"/>
    <col min="4102" max="4102" width="14.28515625" style="128" customWidth="1"/>
    <col min="4103" max="4103" width="16" style="128" customWidth="1"/>
    <col min="4104" max="4104" width="13.42578125" style="128" customWidth="1"/>
    <col min="4105" max="4105" width="10" style="128" customWidth="1"/>
    <col min="4106" max="4106" width="26" style="128" bestFit="1" customWidth="1"/>
    <col min="4107" max="4351" width="9.140625" style="128"/>
    <col min="4352" max="4352" width="8.5703125" style="128" customWidth="1"/>
    <col min="4353" max="4353" width="62.28515625" style="128" customWidth="1"/>
    <col min="4354" max="4354" width="11.28515625" style="128" customWidth="1"/>
    <col min="4355" max="4355" width="9.28515625" style="128" customWidth="1"/>
    <col min="4356" max="4356" width="17" style="128" customWidth="1"/>
    <col min="4357" max="4357" width="17.28515625" style="128" customWidth="1"/>
    <col min="4358" max="4358" width="14.28515625" style="128" customWidth="1"/>
    <col min="4359" max="4359" width="16" style="128" customWidth="1"/>
    <col min="4360" max="4360" width="13.42578125" style="128" customWidth="1"/>
    <col min="4361" max="4361" width="10" style="128" customWidth="1"/>
    <col min="4362" max="4362" width="26" style="128" bestFit="1" customWidth="1"/>
    <col min="4363" max="4607" width="9.140625" style="128"/>
    <col min="4608" max="4608" width="8.5703125" style="128" customWidth="1"/>
    <col min="4609" max="4609" width="62.28515625" style="128" customWidth="1"/>
    <col min="4610" max="4610" width="11.28515625" style="128" customWidth="1"/>
    <col min="4611" max="4611" width="9.28515625" style="128" customWidth="1"/>
    <col min="4612" max="4612" width="17" style="128" customWidth="1"/>
    <col min="4613" max="4613" width="17.28515625" style="128" customWidth="1"/>
    <col min="4614" max="4614" width="14.28515625" style="128" customWidth="1"/>
    <col min="4615" max="4615" width="16" style="128" customWidth="1"/>
    <col min="4616" max="4616" width="13.42578125" style="128" customWidth="1"/>
    <col min="4617" max="4617" width="10" style="128" customWidth="1"/>
    <col min="4618" max="4618" width="26" style="128" bestFit="1" customWidth="1"/>
    <col min="4619" max="4863" width="9.140625" style="128"/>
    <col min="4864" max="4864" width="8.5703125" style="128" customWidth="1"/>
    <col min="4865" max="4865" width="62.28515625" style="128" customWidth="1"/>
    <col min="4866" max="4866" width="11.28515625" style="128" customWidth="1"/>
    <col min="4867" max="4867" width="9.28515625" style="128" customWidth="1"/>
    <col min="4868" max="4868" width="17" style="128" customWidth="1"/>
    <col min="4869" max="4869" width="17.28515625" style="128" customWidth="1"/>
    <col min="4870" max="4870" width="14.28515625" style="128" customWidth="1"/>
    <col min="4871" max="4871" width="16" style="128" customWidth="1"/>
    <col min="4872" max="4872" width="13.42578125" style="128" customWidth="1"/>
    <col min="4873" max="4873" width="10" style="128" customWidth="1"/>
    <col min="4874" max="4874" width="26" style="128" bestFit="1" customWidth="1"/>
    <col min="4875" max="5119" width="9.140625" style="128"/>
    <col min="5120" max="5120" width="8.5703125" style="128" customWidth="1"/>
    <col min="5121" max="5121" width="62.28515625" style="128" customWidth="1"/>
    <col min="5122" max="5122" width="11.28515625" style="128" customWidth="1"/>
    <col min="5123" max="5123" width="9.28515625" style="128" customWidth="1"/>
    <col min="5124" max="5124" width="17" style="128" customWidth="1"/>
    <col min="5125" max="5125" width="17.28515625" style="128" customWidth="1"/>
    <col min="5126" max="5126" width="14.28515625" style="128" customWidth="1"/>
    <col min="5127" max="5127" width="16" style="128" customWidth="1"/>
    <col min="5128" max="5128" width="13.42578125" style="128" customWidth="1"/>
    <col min="5129" max="5129" width="10" style="128" customWidth="1"/>
    <col min="5130" max="5130" width="26" style="128" bestFit="1" customWidth="1"/>
    <col min="5131" max="5375" width="9.140625" style="128"/>
    <col min="5376" max="5376" width="8.5703125" style="128" customWidth="1"/>
    <col min="5377" max="5377" width="62.28515625" style="128" customWidth="1"/>
    <col min="5378" max="5378" width="11.28515625" style="128" customWidth="1"/>
    <col min="5379" max="5379" width="9.28515625" style="128" customWidth="1"/>
    <col min="5380" max="5380" width="17" style="128" customWidth="1"/>
    <col min="5381" max="5381" width="17.28515625" style="128" customWidth="1"/>
    <col min="5382" max="5382" width="14.28515625" style="128" customWidth="1"/>
    <col min="5383" max="5383" width="16" style="128" customWidth="1"/>
    <col min="5384" max="5384" width="13.42578125" style="128" customWidth="1"/>
    <col min="5385" max="5385" width="10" style="128" customWidth="1"/>
    <col min="5386" max="5386" width="26" style="128" bestFit="1" customWidth="1"/>
    <col min="5387" max="5631" width="9.140625" style="128"/>
    <col min="5632" max="5632" width="8.5703125" style="128" customWidth="1"/>
    <col min="5633" max="5633" width="62.28515625" style="128" customWidth="1"/>
    <col min="5634" max="5634" width="11.28515625" style="128" customWidth="1"/>
    <col min="5635" max="5635" width="9.28515625" style="128" customWidth="1"/>
    <col min="5636" max="5636" width="17" style="128" customWidth="1"/>
    <col min="5637" max="5637" width="17.28515625" style="128" customWidth="1"/>
    <col min="5638" max="5638" width="14.28515625" style="128" customWidth="1"/>
    <col min="5639" max="5639" width="16" style="128" customWidth="1"/>
    <col min="5640" max="5640" width="13.42578125" style="128" customWidth="1"/>
    <col min="5641" max="5641" width="10" style="128" customWidth="1"/>
    <col min="5642" max="5642" width="26" style="128" bestFit="1" customWidth="1"/>
    <col min="5643" max="5887" width="9.140625" style="128"/>
    <col min="5888" max="5888" width="8.5703125" style="128" customWidth="1"/>
    <col min="5889" max="5889" width="62.28515625" style="128" customWidth="1"/>
    <col min="5890" max="5890" width="11.28515625" style="128" customWidth="1"/>
    <col min="5891" max="5891" width="9.28515625" style="128" customWidth="1"/>
    <col min="5892" max="5892" width="17" style="128" customWidth="1"/>
    <col min="5893" max="5893" width="17.28515625" style="128" customWidth="1"/>
    <col min="5894" max="5894" width="14.28515625" style="128" customWidth="1"/>
    <col min="5895" max="5895" width="16" style="128" customWidth="1"/>
    <col min="5896" max="5896" width="13.42578125" style="128" customWidth="1"/>
    <col min="5897" max="5897" width="10" style="128" customWidth="1"/>
    <col min="5898" max="5898" width="26" style="128" bestFit="1" customWidth="1"/>
    <col min="5899" max="6143" width="9.140625" style="128"/>
    <col min="6144" max="6144" width="8.5703125" style="128" customWidth="1"/>
    <col min="6145" max="6145" width="62.28515625" style="128" customWidth="1"/>
    <col min="6146" max="6146" width="11.28515625" style="128" customWidth="1"/>
    <col min="6147" max="6147" width="9.28515625" style="128" customWidth="1"/>
    <col min="6148" max="6148" width="17" style="128" customWidth="1"/>
    <col min="6149" max="6149" width="17.28515625" style="128" customWidth="1"/>
    <col min="6150" max="6150" width="14.28515625" style="128" customWidth="1"/>
    <col min="6151" max="6151" width="16" style="128" customWidth="1"/>
    <col min="6152" max="6152" width="13.42578125" style="128" customWidth="1"/>
    <col min="6153" max="6153" width="10" style="128" customWidth="1"/>
    <col min="6154" max="6154" width="26" style="128" bestFit="1" customWidth="1"/>
    <col min="6155" max="6399" width="9.140625" style="128"/>
    <col min="6400" max="6400" width="8.5703125" style="128" customWidth="1"/>
    <col min="6401" max="6401" width="62.28515625" style="128" customWidth="1"/>
    <col min="6402" max="6402" width="11.28515625" style="128" customWidth="1"/>
    <col min="6403" max="6403" width="9.28515625" style="128" customWidth="1"/>
    <col min="6404" max="6404" width="17" style="128" customWidth="1"/>
    <col min="6405" max="6405" width="17.28515625" style="128" customWidth="1"/>
    <col min="6406" max="6406" width="14.28515625" style="128" customWidth="1"/>
    <col min="6407" max="6407" width="16" style="128" customWidth="1"/>
    <col min="6408" max="6408" width="13.42578125" style="128" customWidth="1"/>
    <col min="6409" max="6409" width="10" style="128" customWidth="1"/>
    <col min="6410" max="6410" width="26" style="128" bestFit="1" customWidth="1"/>
    <col min="6411" max="6655" width="9.140625" style="128"/>
    <col min="6656" max="6656" width="8.5703125" style="128" customWidth="1"/>
    <col min="6657" max="6657" width="62.28515625" style="128" customWidth="1"/>
    <col min="6658" max="6658" width="11.28515625" style="128" customWidth="1"/>
    <col min="6659" max="6659" width="9.28515625" style="128" customWidth="1"/>
    <col min="6660" max="6660" width="17" style="128" customWidth="1"/>
    <col min="6661" max="6661" width="17.28515625" style="128" customWidth="1"/>
    <col min="6662" max="6662" width="14.28515625" style="128" customWidth="1"/>
    <col min="6663" max="6663" width="16" style="128" customWidth="1"/>
    <col min="6664" max="6664" width="13.42578125" style="128" customWidth="1"/>
    <col min="6665" max="6665" width="10" style="128" customWidth="1"/>
    <col min="6666" max="6666" width="26" style="128" bestFit="1" customWidth="1"/>
    <col min="6667" max="6911" width="9.140625" style="128"/>
    <col min="6912" max="6912" width="8.5703125" style="128" customWidth="1"/>
    <col min="6913" max="6913" width="62.28515625" style="128" customWidth="1"/>
    <col min="6914" max="6914" width="11.28515625" style="128" customWidth="1"/>
    <col min="6915" max="6915" width="9.28515625" style="128" customWidth="1"/>
    <col min="6916" max="6916" width="17" style="128" customWidth="1"/>
    <col min="6917" max="6917" width="17.28515625" style="128" customWidth="1"/>
    <col min="6918" max="6918" width="14.28515625" style="128" customWidth="1"/>
    <col min="6919" max="6919" width="16" style="128" customWidth="1"/>
    <col min="6920" max="6920" width="13.42578125" style="128" customWidth="1"/>
    <col min="6921" max="6921" width="10" style="128" customWidth="1"/>
    <col min="6922" max="6922" width="26" style="128" bestFit="1" customWidth="1"/>
    <col min="6923" max="7167" width="9.140625" style="128"/>
    <col min="7168" max="7168" width="8.5703125" style="128" customWidth="1"/>
    <col min="7169" max="7169" width="62.28515625" style="128" customWidth="1"/>
    <col min="7170" max="7170" width="11.28515625" style="128" customWidth="1"/>
    <col min="7171" max="7171" width="9.28515625" style="128" customWidth="1"/>
    <col min="7172" max="7172" width="17" style="128" customWidth="1"/>
    <col min="7173" max="7173" width="17.28515625" style="128" customWidth="1"/>
    <col min="7174" max="7174" width="14.28515625" style="128" customWidth="1"/>
    <col min="7175" max="7175" width="16" style="128" customWidth="1"/>
    <col min="7176" max="7176" width="13.42578125" style="128" customWidth="1"/>
    <col min="7177" max="7177" width="10" style="128" customWidth="1"/>
    <col min="7178" max="7178" width="26" style="128" bestFit="1" customWidth="1"/>
    <col min="7179" max="7423" width="9.140625" style="128"/>
    <col min="7424" max="7424" width="8.5703125" style="128" customWidth="1"/>
    <col min="7425" max="7425" width="62.28515625" style="128" customWidth="1"/>
    <col min="7426" max="7426" width="11.28515625" style="128" customWidth="1"/>
    <col min="7427" max="7427" width="9.28515625" style="128" customWidth="1"/>
    <col min="7428" max="7428" width="17" style="128" customWidth="1"/>
    <col min="7429" max="7429" width="17.28515625" style="128" customWidth="1"/>
    <col min="7430" max="7430" width="14.28515625" style="128" customWidth="1"/>
    <col min="7431" max="7431" width="16" style="128" customWidth="1"/>
    <col min="7432" max="7432" width="13.42578125" style="128" customWidth="1"/>
    <col min="7433" max="7433" width="10" style="128" customWidth="1"/>
    <col min="7434" max="7434" width="26" style="128" bestFit="1" customWidth="1"/>
    <col min="7435" max="7679" width="9.140625" style="128"/>
    <col min="7680" max="7680" width="8.5703125" style="128" customWidth="1"/>
    <col min="7681" max="7681" width="62.28515625" style="128" customWidth="1"/>
    <col min="7682" max="7682" width="11.28515625" style="128" customWidth="1"/>
    <col min="7683" max="7683" width="9.28515625" style="128" customWidth="1"/>
    <col min="7684" max="7684" width="17" style="128" customWidth="1"/>
    <col min="7685" max="7685" width="17.28515625" style="128" customWidth="1"/>
    <col min="7686" max="7686" width="14.28515625" style="128" customWidth="1"/>
    <col min="7687" max="7687" width="16" style="128" customWidth="1"/>
    <col min="7688" max="7688" width="13.42578125" style="128" customWidth="1"/>
    <col min="7689" max="7689" width="10" style="128" customWidth="1"/>
    <col min="7690" max="7690" width="26" style="128" bestFit="1" customWidth="1"/>
    <col min="7691" max="7935" width="9.140625" style="128"/>
    <col min="7936" max="7936" width="8.5703125" style="128" customWidth="1"/>
    <col min="7937" max="7937" width="62.28515625" style="128" customWidth="1"/>
    <col min="7938" max="7938" width="11.28515625" style="128" customWidth="1"/>
    <col min="7939" max="7939" width="9.28515625" style="128" customWidth="1"/>
    <col min="7940" max="7940" width="17" style="128" customWidth="1"/>
    <col min="7941" max="7941" width="17.28515625" style="128" customWidth="1"/>
    <col min="7942" max="7942" width="14.28515625" style="128" customWidth="1"/>
    <col min="7943" max="7943" width="16" style="128" customWidth="1"/>
    <col min="7944" max="7944" width="13.42578125" style="128" customWidth="1"/>
    <col min="7945" max="7945" width="10" style="128" customWidth="1"/>
    <col min="7946" max="7946" width="26" style="128" bestFit="1" customWidth="1"/>
    <col min="7947" max="8191" width="9.140625" style="128"/>
    <col min="8192" max="8192" width="8.5703125" style="128" customWidth="1"/>
    <col min="8193" max="8193" width="62.28515625" style="128" customWidth="1"/>
    <col min="8194" max="8194" width="11.28515625" style="128" customWidth="1"/>
    <col min="8195" max="8195" width="9.28515625" style="128" customWidth="1"/>
    <col min="8196" max="8196" width="17" style="128" customWidth="1"/>
    <col min="8197" max="8197" width="17.28515625" style="128" customWidth="1"/>
    <col min="8198" max="8198" width="14.28515625" style="128" customWidth="1"/>
    <col min="8199" max="8199" width="16" style="128" customWidth="1"/>
    <col min="8200" max="8200" width="13.42578125" style="128" customWidth="1"/>
    <col min="8201" max="8201" width="10" style="128" customWidth="1"/>
    <col min="8202" max="8202" width="26" style="128" bestFit="1" customWidth="1"/>
    <col min="8203" max="8447" width="9.140625" style="128"/>
    <col min="8448" max="8448" width="8.5703125" style="128" customWidth="1"/>
    <col min="8449" max="8449" width="62.28515625" style="128" customWidth="1"/>
    <col min="8450" max="8450" width="11.28515625" style="128" customWidth="1"/>
    <col min="8451" max="8451" width="9.28515625" style="128" customWidth="1"/>
    <col min="8452" max="8452" width="17" style="128" customWidth="1"/>
    <col min="8453" max="8453" width="17.28515625" style="128" customWidth="1"/>
    <col min="8454" max="8454" width="14.28515625" style="128" customWidth="1"/>
    <col min="8455" max="8455" width="16" style="128" customWidth="1"/>
    <col min="8456" max="8456" width="13.42578125" style="128" customWidth="1"/>
    <col min="8457" max="8457" width="10" style="128" customWidth="1"/>
    <col min="8458" max="8458" width="26" style="128" bestFit="1" customWidth="1"/>
    <col min="8459" max="8703" width="9.140625" style="128"/>
    <col min="8704" max="8704" width="8.5703125" style="128" customWidth="1"/>
    <col min="8705" max="8705" width="62.28515625" style="128" customWidth="1"/>
    <col min="8706" max="8706" width="11.28515625" style="128" customWidth="1"/>
    <col min="8707" max="8707" width="9.28515625" style="128" customWidth="1"/>
    <col min="8708" max="8708" width="17" style="128" customWidth="1"/>
    <col min="8709" max="8709" width="17.28515625" style="128" customWidth="1"/>
    <col min="8710" max="8710" width="14.28515625" style="128" customWidth="1"/>
    <col min="8711" max="8711" width="16" style="128" customWidth="1"/>
    <col min="8712" max="8712" width="13.42578125" style="128" customWidth="1"/>
    <col min="8713" max="8713" width="10" style="128" customWidth="1"/>
    <col min="8714" max="8714" width="26" style="128" bestFit="1" customWidth="1"/>
    <col min="8715" max="8959" width="9.140625" style="128"/>
    <col min="8960" max="8960" width="8.5703125" style="128" customWidth="1"/>
    <col min="8961" max="8961" width="62.28515625" style="128" customWidth="1"/>
    <col min="8962" max="8962" width="11.28515625" style="128" customWidth="1"/>
    <col min="8963" max="8963" width="9.28515625" style="128" customWidth="1"/>
    <col min="8964" max="8964" width="17" style="128" customWidth="1"/>
    <col min="8965" max="8965" width="17.28515625" style="128" customWidth="1"/>
    <col min="8966" max="8966" width="14.28515625" style="128" customWidth="1"/>
    <col min="8967" max="8967" width="16" style="128" customWidth="1"/>
    <col min="8968" max="8968" width="13.42578125" style="128" customWidth="1"/>
    <col min="8969" max="8969" width="10" style="128" customWidth="1"/>
    <col min="8970" max="8970" width="26" style="128" bestFit="1" customWidth="1"/>
    <col min="8971" max="9215" width="9.140625" style="128"/>
    <col min="9216" max="9216" width="8.5703125" style="128" customWidth="1"/>
    <col min="9217" max="9217" width="62.28515625" style="128" customWidth="1"/>
    <col min="9218" max="9218" width="11.28515625" style="128" customWidth="1"/>
    <col min="9219" max="9219" width="9.28515625" style="128" customWidth="1"/>
    <col min="9220" max="9220" width="17" style="128" customWidth="1"/>
    <col min="9221" max="9221" width="17.28515625" style="128" customWidth="1"/>
    <col min="9222" max="9222" width="14.28515625" style="128" customWidth="1"/>
    <col min="9223" max="9223" width="16" style="128" customWidth="1"/>
    <col min="9224" max="9224" width="13.42578125" style="128" customWidth="1"/>
    <col min="9225" max="9225" width="10" style="128" customWidth="1"/>
    <col min="9226" max="9226" width="26" style="128" bestFit="1" customWidth="1"/>
    <col min="9227" max="9471" width="9.140625" style="128"/>
    <col min="9472" max="9472" width="8.5703125" style="128" customWidth="1"/>
    <col min="9473" max="9473" width="62.28515625" style="128" customWidth="1"/>
    <col min="9474" max="9474" width="11.28515625" style="128" customWidth="1"/>
    <col min="9475" max="9475" width="9.28515625" style="128" customWidth="1"/>
    <col min="9476" max="9476" width="17" style="128" customWidth="1"/>
    <col min="9477" max="9477" width="17.28515625" style="128" customWidth="1"/>
    <col min="9478" max="9478" width="14.28515625" style="128" customWidth="1"/>
    <col min="9479" max="9479" width="16" style="128" customWidth="1"/>
    <col min="9480" max="9480" width="13.42578125" style="128" customWidth="1"/>
    <col min="9481" max="9481" width="10" style="128" customWidth="1"/>
    <col min="9482" max="9482" width="26" style="128" bestFit="1" customWidth="1"/>
    <col min="9483" max="9727" width="9.140625" style="128"/>
    <col min="9728" max="9728" width="8.5703125" style="128" customWidth="1"/>
    <col min="9729" max="9729" width="62.28515625" style="128" customWidth="1"/>
    <col min="9730" max="9730" width="11.28515625" style="128" customWidth="1"/>
    <col min="9731" max="9731" width="9.28515625" style="128" customWidth="1"/>
    <col min="9732" max="9732" width="17" style="128" customWidth="1"/>
    <col min="9733" max="9733" width="17.28515625" style="128" customWidth="1"/>
    <col min="9734" max="9734" width="14.28515625" style="128" customWidth="1"/>
    <col min="9735" max="9735" width="16" style="128" customWidth="1"/>
    <col min="9736" max="9736" width="13.42578125" style="128" customWidth="1"/>
    <col min="9737" max="9737" width="10" style="128" customWidth="1"/>
    <col min="9738" max="9738" width="26" style="128" bestFit="1" customWidth="1"/>
    <col min="9739" max="9983" width="9.140625" style="128"/>
    <col min="9984" max="9984" width="8.5703125" style="128" customWidth="1"/>
    <col min="9985" max="9985" width="62.28515625" style="128" customWidth="1"/>
    <col min="9986" max="9986" width="11.28515625" style="128" customWidth="1"/>
    <col min="9987" max="9987" width="9.28515625" style="128" customWidth="1"/>
    <col min="9988" max="9988" width="17" style="128" customWidth="1"/>
    <col min="9989" max="9989" width="17.28515625" style="128" customWidth="1"/>
    <col min="9990" max="9990" width="14.28515625" style="128" customWidth="1"/>
    <col min="9991" max="9991" width="16" style="128" customWidth="1"/>
    <col min="9992" max="9992" width="13.42578125" style="128" customWidth="1"/>
    <col min="9993" max="9993" width="10" style="128" customWidth="1"/>
    <col min="9994" max="9994" width="26" style="128" bestFit="1" customWidth="1"/>
    <col min="9995" max="10239" width="9.140625" style="128"/>
    <col min="10240" max="10240" width="8.5703125" style="128" customWidth="1"/>
    <col min="10241" max="10241" width="62.28515625" style="128" customWidth="1"/>
    <col min="10242" max="10242" width="11.28515625" style="128" customWidth="1"/>
    <col min="10243" max="10243" width="9.28515625" style="128" customWidth="1"/>
    <col min="10244" max="10244" width="17" style="128" customWidth="1"/>
    <col min="10245" max="10245" width="17.28515625" style="128" customWidth="1"/>
    <col min="10246" max="10246" width="14.28515625" style="128" customWidth="1"/>
    <col min="10247" max="10247" width="16" style="128" customWidth="1"/>
    <col min="10248" max="10248" width="13.42578125" style="128" customWidth="1"/>
    <col min="10249" max="10249" width="10" style="128" customWidth="1"/>
    <col min="10250" max="10250" width="26" style="128" bestFit="1" customWidth="1"/>
    <col min="10251" max="10495" width="9.140625" style="128"/>
    <col min="10496" max="10496" width="8.5703125" style="128" customWidth="1"/>
    <col min="10497" max="10497" width="62.28515625" style="128" customWidth="1"/>
    <col min="10498" max="10498" width="11.28515625" style="128" customWidth="1"/>
    <col min="10499" max="10499" width="9.28515625" style="128" customWidth="1"/>
    <col min="10500" max="10500" width="17" style="128" customWidth="1"/>
    <col min="10501" max="10501" width="17.28515625" style="128" customWidth="1"/>
    <col min="10502" max="10502" width="14.28515625" style="128" customWidth="1"/>
    <col min="10503" max="10503" width="16" style="128" customWidth="1"/>
    <col min="10504" max="10504" width="13.42578125" style="128" customWidth="1"/>
    <col min="10505" max="10505" width="10" style="128" customWidth="1"/>
    <col min="10506" max="10506" width="26" style="128" bestFit="1" customWidth="1"/>
    <col min="10507" max="10751" width="9.140625" style="128"/>
    <col min="10752" max="10752" width="8.5703125" style="128" customWidth="1"/>
    <col min="10753" max="10753" width="62.28515625" style="128" customWidth="1"/>
    <col min="10754" max="10754" width="11.28515625" style="128" customWidth="1"/>
    <col min="10755" max="10755" width="9.28515625" style="128" customWidth="1"/>
    <col min="10756" max="10756" width="17" style="128" customWidth="1"/>
    <col min="10757" max="10757" width="17.28515625" style="128" customWidth="1"/>
    <col min="10758" max="10758" width="14.28515625" style="128" customWidth="1"/>
    <col min="10759" max="10759" width="16" style="128" customWidth="1"/>
    <col min="10760" max="10760" width="13.42578125" style="128" customWidth="1"/>
    <col min="10761" max="10761" width="10" style="128" customWidth="1"/>
    <col min="10762" max="10762" width="26" style="128" bestFit="1" customWidth="1"/>
    <col min="10763" max="11007" width="9.140625" style="128"/>
    <col min="11008" max="11008" width="8.5703125" style="128" customWidth="1"/>
    <col min="11009" max="11009" width="62.28515625" style="128" customWidth="1"/>
    <col min="11010" max="11010" width="11.28515625" style="128" customWidth="1"/>
    <col min="11011" max="11011" width="9.28515625" style="128" customWidth="1"/>
    <col min="11012" max="11012" width="17" style="128" customWidth="1"/>
    <col min="11013" max="11013" width="17.28515625" style="128" customWidth="1"/>
    <col min="11014" max="11014" width="14.28515625" style="128" customWidth="1"/>
    <col min="11015" max="11015" width="16" style="128" customWidth="1"/>
    <col min="11016" max="11016" width="13.42578125" style="128" customWidth="1"/>
    <col min="11017" max="11017" width="10" style="128" customWidth="1"/>
    <col min="11018" max="11018" width="26" style="128" bestFit="1" customWidth="1"/>
    <col min="11019" max="11263" width="9.140625" style="128"/>
    <col min="11264" max="11264" width="8.5703125" style="128" customWidth="1"/>
    <col min="11265" max="11265" width="62.28515625" style="128" customWidth="1"/>
    <col min="11266" max="11266" width="11.28515625" style="128" customWidth="1"/>
    <col min="11267" max="11267" width="9.28515625" style="128" customWidth="1"/>
    <col min="11268" max="11268" width="17" style="128" customWidth="1"/>
    <col min="11269" max="11269" width="17.28515625" style="128" customWidth="1"/>
    <col min="11270" max="11270" width="14.28515625" style="128" customWidth="1"/>
    <col min="11271" max="11271" width="16" style="128" customWidth="1"/>
    <col min="11272" max="11272" width="13.42578125" style="128" customWidth="1"/>
    <col min="11273" max="11273" width="10" style="128" customWidth="1"/>
    <col min="11274" max="11274" width="26" style="128" bestFit="1" customWidth="1"/>
    <col min="11275" max="11519" width="9.140625" style="128"/>
    <col min="11520" max="11520" width="8.5703125" style="128" customWidth="1"/>
    <col min="11521" max="11521" width="62.28515625" style="128" customWidth="1"/>
    <col min="11522" max="11522" width="11.28515625" style="128" customWidth="1"/>
    <col min="11523" max="11523" width="9.28515625" style="128" customWidth="1"/>
    <col min="11524" max="11524" width="17" style="128" customWidth="1"/>
    <col min="11525" max="11525" width="17.28515625" style="128" customWidth="1"/>
    <col min="11526" max="11526" width="14.28515625" style="128" customWidth="1"/>
    <col min="11527" max="11527" width="16" style="128" customWidth="1"/>
    <col min="11528" max="11528" width="13.42578125" style="128" customWidth="1"/>
    <col min="11529" max="11529" width="10" style="128" customWidth="1"/>
    <col min="11530" max="11530" width="26" style="128" bestFit="1" customWidth="1"/>
    <col min="11531" max="11775" width="9.140625" style="128"/>
    <col min="11776" max="11776" width="8.5703125" style="128" customWidth="1"/>
    <col min="11777" max="11777" width="62.28515625" style="128" customWidth="1"/>
    <col min="11778" max="11778" width="11.28515625" style="128" customWidth="1"/>
    <col min="11779" max="11779" width="9.28515625" style="128" customWidth="1"/>
    <col min="11780" max="11780" width="17" style="128" customWidth="1"/>
    <col min="11781" max="11781" width="17.28515625" style="128" customWidth="1"/>
    <col min="11782" max="11782" width="14.28515625" style="128" customWidth="1"/>
    <col min="11783" max="11783" width="16" style="128" customWidth="1"/>
    <col min="11784" max="11784" width="13.42578125" style="128" customWidth="1"/>
    <col min="11785" max="11785" width="10" style="128" customWidth="1"/>
    <col min="11786" max="11786" width="26" style="128" bestFit="1" customWidth="1"/>
    <col min="11787" max="12031" width="9.140625" style="128"/>
    <col min="12032" max="12032" width="8.5703125" style="128" customWidth="1"/>
    <col min="12033" max="12033" width="62.28515625" style="128" customWidth="1"/>
    <col min="12034" max="12034" width="11.28515625" style="128" customWidth="1"/>
    <col min="12035" max="12035" width="9.28515625" style="128" customWidth="1"/>
    <col min="12036" max="12036" width="17" style="128" customWidth="1"/>
    <col min="12037" max="12037" width="17.28515625" style="128" customWidth="1"/>
    <col min="12038" max="12038" width="14.28515625" style="128" customWidth="1"/>
    <col min="12039" max="12039" width="16" style="128" customWidth="1"/>
    <col min="12040" max="12040" width="13.42578125" style="128" customWidth="1"/>
    <col min="12041" max="12041" width="10" style="128" customWidth="1"/>
    <col min="12042" max="12042" width="26" style="128" bestFit="1" customWidth="1"/>
    <col min="12043" max="12287" width="9.140625" style="128"/>
    <col min="12288" max="12288" width="8.5703125" style="128" customWidth="1"/>
    <col min="12289" max="12289" width="62.28515625" style="128" customWidth="1"/>
    <col min="12290" max="12290" width="11.28515625" style="128" customWidth="1"/>
    <col min="12291" max="12291" width="9.28515625" style="128" customWidth="1"/>
    <col min="12292" max="12292" width="17" style="128" customWidth="1"/>
    <col min="12293" max="12293" width="17.28515625" style="128" customWidth="1"/>
    <col min="12294" max="12294" width="14.28515625" style="128" customWidth="1"/>
    <col min="12295" max="12295" width="16" style="128" customWidth="1"/>
    <col min="12296" max="12296" width="13.42578125" style="128" customWidth="1"/>
    <col min="12297" max="12297" width="10" style="128" customWidth="1"/>
    <col min="12298" max="12298" width="26" style="128" bestFit="1" customWidth="1"/>
    <col min="12299" max="12543" width="9.140625" style="128"/>
    <col min="12544" max="12544" width="8.5703125" style="128" customWidth="1"/>
    <col min="12545" max="12545" width="62.28515625" style="128" customWidth="1"/>
    <col min="12546" max="12546" width="11.28515625" style="128" customWidth="1"/>
    <col min="12547" max="12547" width="9.28515625" style="128" customWidth="1"/>
    <col min="12548" max="12548" width="17" style="128" customWidth="1"/>
    <col min="12549" max="12549" width="17.28515625" style="128" customWidth="1"/>
    <col min="12550" max="12550" width="14.28515625" style="128" customWidth="1"/>
    <col min="12551" max="12551" width="16" style="128" customWidth="1"/>
    <col min="12552" max="12552" width="13.42578125" style="128" customWidth="1"/>
    <col min="12553" max="12553" width="10" style="128" customWidth="1"/>
    <col min="12554" max="12554" width="26" style="128" bestFit="1" customWidth="1"/>
    <col min="12555" max="12799" width="9.140625" style="128"/>
    <col min="12800" max="12800" width="8.5703125" style="128" customWidth="1"/>
    <col min="12801" max="12801" width="62.28515625" style="128" customWidth="1"/>
    <col min="12802" max="12802" width="11.28515625" style="128" customWidth="1"/>
    <col min="12803" max="12803" width="9.28515625" style="128" customWidth="1"/>
    <col min="12804" max="12804" width="17" style="128" customWidth="1"/>
    <col min="12805" max="12805" width="17.28515625" style="128" customWidth="1"/>
    <col min="12806" max="12806" width="14.28515625" style="128" customWidth="1"/>
    <col min="12807" max="12807" width="16" style="128" customWidth="1"/>
    <col min="12808" max="12808" width="13.42578125" style="128" customWidth="1"/>
    <col min="12809" max="12809" width="10" style="128" customWidth="1"/>
    <col min="12810" max="12810" width="26" style="128" bestFit="1" customWidth="1"/>
    <col min="12811" max="13055" width="9.140625" style="128"/>
    <col min="13056" max="13056" width="8.5703125" style="128" customWidth="1"/>
    <col min="13057" max="13057" width="62.28515625" style="128" customWidth="1"/>
    <col min="13058" max="13058" width="11.28515625" style="128" customWidth="1"/>
    <col min="13059" max="13059" width="9.28515625" style="128" customWidth="1"/>
    <col min="13060" max="13060" width="17" style="128" customWidth="1"/>
    <col min="13061" max="13061" width="17.28515625" style="128" customWidth="1"/>
    <col min="13062" max="13062" width="14.28515625" style="128" customWidth="1"/>
    <col min="13063" max="13063" width="16" style="128" customWidth="1"/>
    <col min="13064" max="13064" width="13.42578125" style="128" customWidth="1"/>
    <col min="13065" max="13065" width="10" style="128" customWidth="1"/>
    <col min="13066" max="13066" width="26" style="128" bestFit="1" customWidth="1"/>
    <col min="13067" max="13311" width="9.140625" style="128"/>
    <col min="13312" max="13312" width="8.5703125" style="128" customWidth="1"/>
    <col min="13313" max="13313" width="62.28515625" style="128" customWidth="1"/>
    <col min="13314" max="13314" width="11.28515625" style="128" customWidth="1"/>
    <col min="13315" max="13315" width="9.28515625" style="128" customWidth="1"/>
    <col min="13316" max="13316" width="17" style="128" customWidth="1"/>
    <col min="13317" max="13317" width="17.28515625" style="128" customWidth="1"/>
    <col min="13318" max="13318" width="14.28515625" style="128" customWidth="1"/>
    <col min="13319" max="13319" width="16" style="128" customWidth="1"/>
    <col min="13320" max="13320" width="13.42578125" style="128" customWidth="1"/>
    <col min="13321" max="13321" width="10" style="128" customWidth="1"/>
    <col min="13322" max="13322" width="26" style="128" bestFit="1" customWidth="1"/>
    <col min="13323" max="13567" width="9.140625" style="128"/>
    <col min="13568" max="13568" width="8.5703125" style="128" customWidth="1"/>
    <col min="13569" max="13569" width="62.28515625" style="128" customWidth="1"/>
    <col min="13570" max="13570" width="11.28515625" style="128" customWidth="1"/>
    <col min="13571" max="13571" width="9.28515625" style="128" customWidth="1"/>
    <col min="13572" max="13572" width="17" style="128" customWidth="1"/>
    <col min="13573" max="13573" width="17.28515625" style="128" customWidth="1"/>
    <col min="13574" max="13574" width="14.28515625" style="128" customWidth="1"/>
    <col min="13575" max="13575" width="16" style="128" customWidth="1"/>
    <col min="13576" max="13576" width="13.42578125" style="128" customWidth="1"/>
    <col min="13577" max="13577" width="10" style="128" customWidth="1"/>
    <col min="13578" max="13578" width="26" style="128" bestFit="1" customWidth="1"/>
    <col min="13579" max="13823" width="9.140625" style="128"/>
    <col min="13824" max="13824" width="8.5703125" style="128" customWidth="1"/>
    <col min="13825" max="13825" width="62.28515625" style="128" customWidth="1"/>
    <col min="13826" max="13826" width="11.28515625" style="128" customWidth="1"/>
    <col min="13827" max="13827" width="9.28515625" style="128" customWidth="1"/>
    <col min="13828" max="13828" width="17" style="128" customWidth="1"/>
    <col min="13829" max="13829" width="17.28515625" style="128" customWidth="1"/>
    <col min="13830" max="13830" width="14.28515625" style="128" customWidth="1"/>
    <col min="13831" max="13831" width="16" style="128" customWidth="1"/>
    <col min="13832" max="13832" width="13.42578125" style="128" customWidth="1"/>
    <col min="13833" max="13833" width="10" style="128" customWidth="1"/>
    <col min="13834" max="13834" width="26" style="128" bestFit="1" customWidth="1"/>
    <col min="13835" max="14079" width="9.140625" style="128"/>
    <col min="14080" max="14080" width="8.5703125" style="128" customWidth="1"/>
    <col min="14081" max="14081" width="62.28515625" style="128" customWidth="1"/>
    <col min="14082" max="14082" width="11.28515625" style="128" customWidth="1"/>
    <col min="14083" max="14083" width="9.28515625" style="128" customWidth="1"/>
    <col min="14084" max="14084" width="17" style="128" customWidth="1"/>
    <col min="14085" max="14085" width="17.28515625" style="128" customWidth="1"/>
    <col min="14086" max="14086" width="14.28515625" style="128" customWidth="1"/>
    <col min="14087" max="14087" width="16" style="128" customWidth="1"/>
    <col min="14088" max="14088" width="13.42578125" style="128" customWidth="1"/>
    <col min="14089" max="14089" width="10" style="128" customWidth="1"/>
    <col min="14090" max="14090" width="26" style="128" bestFit="1" customWidth="1"/>
    <col min="14091" max="14335" width="9.140625" style="128"/>
    <col min="14336" max="14336" width="8.5703125" style="128" customWidth="1"/>
    <col min="14337" max="14337" width="62.28515625" style="128" customWidth="1"/>
    <col min="14338" max="14338" width="11.28515625" style="128" customWidth="1"/>
    <col min="14339" max="14339" width="9.28515625" style="128" customWidth="1"/>
    <col min="14340" max="14340" width="17" style="128" customWidth="1"/>
    <col min="14341" max="14341" width="17.28515625" style="128" customWidth="1"/>
    <col min="14342" max="14342" width="14.28515625" style="128" customWidth="1"/>
    <col min="14343" max="14343" width="16" style="128" customWidth="1"/>
    <col min="14344" max="14344" width="13.42578125" style="128" customWidth="1"/>
    <col min="14345" max="14345" width="10" style="128" customWidth="1"/>
    <col min="14346" max="14346" width="26" style="128" bestFit="1" customWidth="1"/>
    <col min="14347" max="14591" width="9.140625" style="128"/>
    <col min="14592" max="14592" width="8.5703125" style="128" customWidth="1"/>
    <col min="14593" max="14593" width="62.28515625" style="128" customWidth="1"/>
    <col min="14594" max="14594" width="11.28515625" style="128" customWidth="1"/>
    <col min="14595" max="14595" width="9.28515625" style="128" customWidth="1"/>
    <col min="14596" max="14596" width="17" style="128" customWidth="1"/>
    <col min="14597" max="14597" width="17.28515625" style="128" customWidth="1"/>
    <col min="14598" max="14598" width="14.28515625" style="128" customWidth="1"/>
    <col min="14599" max="14599" width="16" style="128" customWidth="1"/>
    <col min="14600" max="14600" width="13.42578125" style="128" customWidth="1"/>
    <col min="14601" max="14601" width="10" style="128" customWidth="1"/>
    <col min="14602" max="14602" width="26" style="128" bestFit="1" customWidth="1"/>
    <col min="14603" max="14847" width="9.140625" style="128"/>
    <col min="14848" max="14848" width="8.5703125" style="128" customWidth="1"/>
    <col min="14849" max="14849" width="62.28515625" style="128" customWidth="1"/>
    <col min="14850" max="14850" width="11.28515625" style="128" customWidth="1"/>
    <col min="14851" max="14851" width="9.28515625" style="128" customWidth="1"/>
    <col min="14852" max="14852" width="17" style="128" customWidth="1"/>
    <col min="14853" max="14853" width="17.28515625" style="128" customWidth="1"/>
    <col min="14854" max="14854" width="14.28515625" style="128" customWidth="1"/>
    <col min="14855" max="14855" width="16" style="128" customWidth="1"/>
    <col min="14856" max="14856" width="13.42578125" style="128" customWidth="1"/>
    <col min="14857" max="14857" width="10" style="128" customWidth="1"/>
    <col min="14858" max="14858" width="26" style="128" bestFit="1" customWidth="1"/>
    <col min="14859" max="15103" width="9.140625" style="128"/>
    <col min="15104" max="15104" width="8.5703125" style="128" customWidth="1"/>
    <col min="15105" max="15105" width="62.28515625" style="128" customWidth="1"/>
    <col min="15106" max="15106" width="11.28515625" style="128" customWidth="1"/>
    <col min="15107" max="15107" width="9.28515625" style="128" customWidth="1"/>
    <col min="15108" max="15108" width="17" style="128" customWidth="1"/>
    <col min="15109" max="15109" width="17.28515625" style="128" customWidth="1"/>
    <col min="15110" max="15110" width="14.28515625" style="128" customWidth="1"/>
    <col min="15111" max="15111" width="16" style="128" customWidth="1"/>
    <col min="15112" max="15112" width="13.42578125" style="128" customWidth="1"/>
    <col min="15113" max="15113" width="10" style="128" customWidth="1"/>
    <col min="15114" max="15114" width="26" style="128" bestFit="1" customWidth="1"/>
    <col min="15115" max="15359" width="9.140625" style="128"/>
    <col min="15360" max="15360" width="8.5703125" style="128" customWidth="1"/>
    <col min="15361" max="15361" width="62.28515625" style="128" customWidth="1"/>
    <col min="15362" max="15362" width="11.28515625" style="128" customWidth="1"/>
    <col min="15363" max="15363" width="9.28515625" style="128" customWidth="1"/>
    <col min="15364" max="15364" width="17" style="128" customWidth="1"/>
    <col min="15365" max="15365" width="17.28515625" style="128" customWidth="1"/>
    <col min="15366" max="15366" width="14.28515625" style="128" customWidth="1"/>
    <col min="15367" max="15367" width="16" style="128" customWidth="1"/>
    <col min="15368" max="15368" width="13.42578125" style="128" customWidth="1"/>
    <col min="15369" max="15369" width="10" style="128" customWidth="1"/>
    <col min="15370" max="15370" width="26" style="128" bestFit="1" customWidth="1"/>
    <col min="15371" max="15615" width="9.140625" style="128"/>
    <col min="15616" max="15616" width="8.5703125" style="128" customWidth="1"/>
    <col min="15617" max="15617" width="62.28515625" style="128" customWidth="1"/>
    <col min="15618" max="15618" width="11.28515625" style="128" customWidth="1"/>
    <col min="15619" max="15619" width="9.28515625" style="128" customWidth="1"/>
    <col min="15620" max="15620" width="17" style="128" customWidth="1"/>
    <col min="15621" max="15621" width="17.28515625" style="128" customWidth="1"/>
    <col min="15622" max="15622" width="14.28515625" style="128" customWidth="1"/>
    <col min="15623" max="15623" width="16" style="128" customWidth="1"/>
    <col min="15624" max="15624" width="13.42578125" style="128" customWidth="1"/>
    <col min="15625" max="15625" width="10" style="128" customWidth="1"/>
    <col min="15626" max="15626" width="26" style="128" bestFit="1" customWidth="1"/>
    <col min="15627" max="15871" width="9.140625" style="128"/>
    <col min="15872" max="15872" width="8.5703125" style="128" customWidth="1"/>
    <col min="15873" max="15873" width="62.28515625" style="128" customWidth="1"/>
    <col min="15874" max="15874" width="11.28515625" style="128" customWidth="1"/>
    <col min="15875" max="15875" width="9.28515625" style="128" customWidth="1"/>
    <col min="15876" max="15876" width="17" style="128" customWidth="1"/>
    <col min="15877" max="15877" width="17.28515625" style="128" customWidth="1"/>
    <col min="15878" max="15878" width="14.28515625" style="128" customWidth="1"/>
    <col min="15879" max="15879" width="16" style="128" customWidth="1"/>
    <col min="15880" max="15880" width="13.42578125" style="128" customWidth="1"/>
    <col min="15881" max="15881" width="10" style="128" customWidth="1"/>
    <col min="15882" max="15882" width="26" style="128" bestFit="1" customWidth="1"/>
    <col min="15883" max="16127" width="9.140625" style="128"/>
    <col min="16128" max="16128" width="8.5703125" style="128" customWidth="1"/>
    <col min="16129" max="16129" width="62.28515625" style="128" customWidth="1"/>
    <col min="16130" max="16130" width="11.28515625" style="128" customWidth="1"/>
    <col min="16131" max="16131" width="9.28515625" style="128" customWidth="1"/>
    <col min="16132" max="16132" width="17" style="128" customWidth="1"/>
    <col min="16133" max="16133" width="17.28515625" style="128" customWidth="1"/>
    <col min="16134" max="16134" width="14.28515625" style="128" customWidth="1"/>
    <col min="16135" max="16135" width="16" style="128" customWidth="1"/>
    <col min="16136" max="16136" width="13.42578125" style="128" customWidth="1"/>
    <col min="16137" max="16137" width="10" style="128" customWidth="1"/>
    <col min="16138" max="16138" width="26" style="128" bestFit="1" customWidth="1"/>
    <col min="16139" max="16384" width="9.140625" style="128"/>
  </cols>
  <sheetData>
    <row r="1" spans="1:10" ht="18" x14ac:dyDescent="0.2">
      <c r="A1" s="118" t="s">
        <v>879</v>
      </c>
      <c r="B1" s="219"/>
      <c r="C1" s="219"/>
      <c r="D1" s="219"/>
      <c r="E1" s="219"/>
      <c r="F1" s="219"/>
      <c r="G1" s="219"/>
      <c r="H1" s="219"/>
      <c r="I1" s="220"/>
      <c r="J1" s="220"/>
    </row>
    <row r="2" spans="1:10" ht="23.25" customHeight="1" x14ac:dyDescent="0.2">
      <c r="A2" s="120" t="s">
        <v>1345</v>
      </c>
      <c r="B2" s="219"/>
      <c r="C2" s="219"/>
      <c r="D2" s="219"/>
      <c r="E2" s="219"/>
      <c r="F2" s="219"/>
      <c r="G2" s="219"/>
      <c r="H2" s="219"/>
      <c r="I2" s="221"/>
      <c r="J2" s="222"/>
    </row>
    <row r="3" spans="1:10" ht="12.75" customHeight="1" x14ac:dyDescent="0.2">
      <c r="A3" s="219"/>
      <c r="B3" s="219"/>
      <c r="C3" s="219"/>
      <c r="D3" s="219"/>
      <c r="E3" s="219"/>
      <c r="F3" s="219"/>
      <c r="G3" s="219"/>
      <c r="H3" s="219"/>
      <c r="I3" s="221"/>
      <c r="J3" s="222"/>
    </row>
    <row r="4" spans="1:10" ht="12.75" customHeight="1" x14ac:dyDescent="0.2">
      <c r="A4" s="219"/>
      <c r="B4" s="219"/>
      <c r="C4" s="219"/>
      <c r="D4" s="219"/>
      <c r="E4" s="219"/>
      <c r="F4" s="219"/>
      <c r="G4" s="219"/>
      <c r="H4" s="219"/>
      <c r="I4" s="221"/>
      <c r="J4" s="221"/>
    </row>
    <row r="5" spans="1:10" ht="12.75" customHeight="1" x14ac:dyDescent="0.2">
      <c r="A5" s="219"/>
      <c r="B5" s="219"/>
      <c r="C5" s="219"/>
      <c r="D5" s="219"/>
      <c r="E5" s="219"/>
      <c r="F5" s="219"/>
      <c r="G5" s="219"/>
      <c r="H5" s="219"/>
      <c r="I5" s="221"/>
      <c r="J5" s="221"/>
    </row>
    <row r="6" spans="1:10" ht="12.75" customHeight="1" x14ac:dyDescent="0.2">
      <c r="A6" s="219"/>
      <c r="B6" s="219"/>
      <c r="C6" s="219"/>
      <c r="D6" s="219"/>
      <c r="E6" s="219"/>
      <c r="F6" s="219"/>
      <c r="G6" s="219"/>
      <c r="H6" s="219"/>
      <c r="I6" s="221"/>
      <c r="J6" s="221"/>
    </row>
    <row r="7" spans="1:10" ht="12.75" customHeight="1" x14ac:dyDescent="0.2">
      <c r="A7" s="219"/>
      <c r="B7" s="219"/>
      <c r="C7" s="219"/>
      <c r="D7" s="219"/>
      <c r="E7" s="219"/>
      <c r="F7" s="219"/>
      <c r="G7" s="219"/>
      <c r="H7" s="219"/>
      <c r="I7" s="221"/>
      <c r="J7" s="221"/>
    </row>
    <row r="8" spans="1:10" ht="12" customHeight="1" x14ac:dyDescent="0.2">
      <c r="A8" s="219"/>
      <c r="B8" s="219"/>
      <c r="C8" s="219"/>
      <c r="D8" s="219"/>
      <c r="E8" s="219"/>
      <c r="F8" s="219"/>
      <c r="G8" s="219"/>
      <c r="H8" s="219"/>
      <c r="I8" s="221"/>
      <c r="J8" s="221"/>
    </row>
    <row r="9" spans="1:10" s="221" customFormat="1" x14ac:dyDescent="0.25">
      <c r="A9" s="793" t="s">
        <v>878</v>
      </c>
      <c r="B9" s="793"/>
      <c r="F9" s="223" t="s">
        <v>806</v>
      </c>
    </row>
    <row r="10" spans="1:10" s="221" customFormat="1" x14ac:dyDescent="0.25">
      <c r="A10" s="793" t="s">
        <v>1346</v>
      </c>
      <c r="B10" s="793"/>
      <c r="F10" s="223" t="s">
        <v>1341</v>
      </c>
    </row>
    <row r="11" spans="1:10" s="221" customFormat="1" x14ac:dyDescent="0.25">
      <c r="A11" s="793" t="s">
        <v>1343</v>
      </c>
      <c r="B11" s="793"/>
      <c r="F11" s="223" t="s">
        <v>1347</v>
      </c>
    </row>
    <row r="12" spans="1:10" s="221" customFormat="1" x14ac:dyDescent="0.25">
      <c r="A12" s="224"/>
      <c r="F12" s="223" t="s">
        <v>1348</v>
      </c>
    </row>
    <row r="13" spans="1:10" s="221" customFormat="1" x14ac:dyDescent="0.25">
      <c r="A13" s="224"/>
      <c r="D13" s="223"/>
    </row>
    <row r="14" spans="1:10" s="221" customFormat="1" x14ac:dyDescent="0.25">
      <c r="A14" s="224"/>
      <c r="D14" s="121"/>
    </row>
    <row r="15" spans="1:10" s="221" customFormat="1" ht="20.100000000000001" customHeight="1" x14ac:dyDescent="0.25">
      <c r="A15" s="804" t="s">
        <v>807</v>
      </c>
      <c r="B15" s="805"/>
      <c r="C15" s="805"/>
      <c r="D15" s="805"/>
      <c r="E15" s="805"/>
      <c r="F15" s="805"/>
      <c r="G15" s="805"/>
      <c r="H15" s="806"/>
      <c r="I15" s="225"/>
      <c r="J15" s="225"/>
    </row>
    <row r="16" spans="1:10" s="221" customFormat="1" ht="20.100000000000001" customHeight="1" x14ac:dyDescent="0.25">
      <c r="A16" s="226"/>
      <c r="B16" s="226"/>
      <c r="C16" s="226"/>
      <c r="D16" s="226"/>
      <c r="E16" s="226"/>
      <c r="F16" s="226"/>
      <c r="G16" s="226"/>
      <c r="H16" s="226"/>
      <c r="I16" s="226"/>
      <c r="J16" s="226"/>
    </row>
    <row r="17" spans="1:11" s="221" customFormat="1" ht="20.100000000000001" customHeight="1" x14ac:dyDescent="0.25">
      <c r="A17" s="227" t="s">
        <v>642</v>
      </c>
      <c r="B17" s="227" t="s">
        <v>808</v>
      </c>
      <c r="C17" s="227" t="s">
        <v>809</v>
      </c>
      <c r="D17" s="227" t="s">
        <v>646</v>
      </c>
      <c r="E17" s="227" t="s">
        <v>810</v>
      </c>
      <c r="F17" s="227" t="s">
        <v>811</v>
      </c>
      <c r="G17" s="791" t="s">
        <v>812</v>
      </c>
      <c r="H17" s="792"/>
      <c r="I17" s="228"/>
      <c r="J17" s="228"/>
    </row>
    <row r="18" spans="1:11" s="221" customFormat="1" ht="16.5" customHeight="1" x14ac:dyDescent="0.25">
      <c r="A18" s="229"/>
      <c r="B18" s="230"/>
      <c r="C18" s="231"/>
      <c r="D18" s="232"/>
      <c r="E18" s="233"/>
      <c r="F18" s="234"/>
      <c r="G18" s="235"/>
      <c r="H18" s="236"/>
      <c r="I18" s="237"/>
      <c r="J18" s="237"/>
    </row>
    <row r="19" spans="1:11" s="221" customFormat="1" ht="30.75" customHeight="1" x14ac:dyDescent="0.25">
      <c r="A19" s="243" t="s">
        <v>660</v>
      </c>
      <c r="B19" s="238" t="s">
        <v>880</v>
      </c>
      <c r="C19" s="244"/>
      <c r="D19" s="245"/>
      <c r="E19" s="239"/>
      <c r="F19" s="240">
        <v>2495416.5300000003</v>
      </c>
      <c r="G19" s="800"/>
      <c r="H19" s="801"/>
      <c r="I19" s="246"/>
      <c r="J19" s="237"/>
      <c r="K19" s="661"/>
    </row>
    <row r="20" spans="1:11" s="221" customFormat="1" ht="30.75" customHeight="1" x14ac:dyDescent="0.25">
      <c r="A20" s="247" t="s">
        <v>661</v>
      </c>
      <c r="B20" s="248" t="s">
        <v>813</v>
      </c>
      <c r="C20" s="247"/>
      <c r="D20" s="249"/>
      <c r="E20" s="250"/>
      <c r="F20" s="251"/>
      <c r="G20" s="794"/>
      <c r="H20" s="795"/>
      <c r="I20" s="246"/>
      <c r="J20" s="237"/>
      <c r="K20" s="661"/>
    </row>
    <row r="21" spans="1:11" s="221" customFormat="1" ht="30.75" customHeight="1" x14ac:dyDescent="0.25">
      <c r="A21" s="247" t="s">
        <v>924</v>
      </c>
      <c r="B21" s="252" t="s">
        <v>814</v>
      </c>
      <c r="C21" s="247" t="s">
        <v>659</v>
      </c>
      <c r="D21" s="250">
        <v>1</v>
      </c>
      <c r="E21" s="406">
        <v>123336.01</v>
      </c>
      <c r="F21" s="251">
        <v>123336.01</v>
      </c>
      <c r="G21" s="794" t="s">
        <v>1349</v>
      </c>
      <c r="H21" s="795"/>
      <c r="I21" s="253"/>
      <c r="J21" s="241"/>
      <c r="K21" s="661"/>
    </row>
    <row r="22" spans="1:11" s="221" customFormat="1" ht="30.75" customHeight="1" x14ac:dyDescent="0.25">
      <c r="A22" s="247" t="s">
        <v>925</v>
      </c>
      <c r="B22" s="252" t="s">
        <v>1253</v>
      </c>
      <c r="C22" s="254" t="s">
        <v>657</v>
      </c>
      <c r="D22" s="255">
        <v>6.48</v>
      </c>
      <c r="E22" s="256">
        <v>636.85</v>
      </c>
      <c r="F22" s="251">
        <v>4126.79</v>
      </c>
      <c r="G22" s="794" t="s">
        <v>1351</v>
      </c>
      <c r="H22" s="795"/>
      <c r="I22" s="242"/>
      <c r="J22" s="242"/>
      <c r="K22" s="661"/>
    </row>
    <row r="23" spans="1:11" s="221" customFormat="1" ht="42.75" hidden="1" x14ac:dyDescent="0.25">
      <c r="A23" s="755" t="s">
        <v>933</v>
      </c>
      <c r="B23" s="756" t="s">
        <v>935</v>
      </c>
      <c r="C23" s="757" t="s">
        <v>831</v>
      </c>
      <c r="D23" s="758">
        <v>0</v>
      </c>
      <c r="E23" s="759">
        <v>1244.1300000000001</v>
      </c>
      <c r="F23" s="760">
        <v>0</v>
      </c>
      <c r="G23" s="802" t="s">
        <v>1352</v>
      </c>
      <c r="H23" s="803"/>
      <c r="I23" s="242">
        <v>2951735.7</v>
      </c>
      <c r="J23" s="242"/>
      <c r="K23" s="661"/>
    </row>
    <row r="24" spans="1:11" s="221" customFormat="1" ht="42.75" hidden="1" x14ac:dyDescent="0.25">
      <c r="A24" s="755" t="s">
        <v>934</v>
      </c>
      <c r="B24" s="756" t="s">
        <v>936</v>
      </c>
      <c r="C24" s="757" t="s">
        <v>831</v>
      </c>
      <c r="D24" s="758">
        <v>0</v>
      </c>
      <c r="E24" s="759">
        <v>1808.15</v>
      </c>
      <c r="F24" s="760">
        <v>0</v>
      </c>
      <c r="G24" s="802" t="s">
        <v>1353</v>
      </c>
      <c r="H24" s="803"/>
      <c r="I24" s="242">
        <v>118069.42800000001</v>
      </c>
      <c r="J24" s="242"/>
      <c r="K24" s="661"/>
    </row>
    <row r="25" spans="1:11" s="221" customFormat="1" ht="30.75" hidden="1" customHeight="1" x14ac:dyDescent="0.25">
      <c r="A25" s="685" t="s">
        <v>662</v>
      </c>
      <c r="B25" s="686" t="s">
        <v>815</v>
      </c>
      <c r="C25" s="685" t="s">
        <v>659</v>
      </c>
      <c r="D25" s="407">
        <v>0</v>
      </c>
      <c r="E25" s="407">
        <v>64951.62</v>
      </c>
      <c r="F25" s="687">
        <v>0</v>
      </c>
      <c r="G25" s="796" t="s">
        <v>816</v>
      </c>
      <c r="H25" s="797"/>
      <c r="I25" s="237">
        <v>3059773.8</v>
      </c>
      <c r="J25" s="237"/>
    </row>
    <row r="26" spans="1:11" s="221" customFormat="1" ht="30.75" customHeight="1" x14ac:dyDescent="0.25">
      <c r="A26" s="685" t="s">
        <v>662</v>
      </c>
      <c r="B26" s="686" t="s">
        <v>1236</v>
      </c>
      <c r="C26" s="685" t="s">
        <v>659</v>
      </c>
      <c r="D26" s="407">
        <v>2</v>
      </c>
      <c r="E26" s="407">
        <v>3417.14</v>
      </c>
      <c r="F26" s="687">
        <v>6834.28</v>
      </c>
      <c r="G26" s="796" t="s">
        <v>816</v>
      </c>
      <c r="H26" s="797"/>
      <c r="I26" s="237"/>
      <c r="J26" s="237"/>
    </row>
    <row r="27" spans="1:11" s="221" customFormat="1" ht="30.75" customHeight="1" x14ac:dyDescent="0.25">
      <c r="A27" s="257" t="s">
        <v>663</v>
      </c>
      <c r="B27" s="252" t="s">
        <v>1257</v>
      </c>
      <c r="C27" s="257" t="s">
        <v>659</v>
      </c>
      <c r="D27" s="258">
        <v>1</v>
      </c>
      <c r="E27" s="407">
        <v>2361119.4500000002</v>
      </c>
      <c r="F27" s="259">
        <v>2361119.4500000002</v>
      </c>
      <c r="G27" s="798" t="s">
        <v>816</v>
      </c>
      <c r="H27" s="799"/>
      <c r="I27" s="260"/>
      <c r="J27" s="260"/>
      <c r="K27" s="661"/>
    </row>
    <row r="28" spans="1:11" s="221" customFormat="1" ht="16.5" customHeight="1" x14ac:dyDescent="0.25">
      <c r="A28" s="229"/>
      <c r="B28" s="230"/>
      <c r="C28" s="231"/>
      <c r="D28" s="232"/>
      <c r="E28" s="233"/>
      <c r="F28" s="234"/>
      <c r="G28" s="235"/>
      <c r="H28" s="236"/>
      <c r="I28" s="237"/>
      <c r="J28" s="237"/>
    </row>
    <row r="29" spans="1:11" s="221" customFormat="1" ht="20.100000000000001" customHeight="1" x14ac:dyDescent="0.25">
      <c r="A29" s="261"/>
      <c r="B29" s="262"/>
      <c r="C29" s="262"/>
      <c r="D29" s="262"/>
      <c r="E29" s="262"/>
      <c r="F29" s="263"/>
      <c r="G29" s="235"/>
      <c r="H29" s="236"/>
      <c r="I29" s="237"/>
      <c r="J29" s="237"/>
    </row>
    <row r="30" spans="1:11" s="221" customFormat="1" ht="20.100000000000001" customHeight="1" x14ac:dyDescent="0.25">
      <c r="A30" s="790" t="s">
        <v>817</v>
      </c>
      <c r="B30" s="790"/>
      <c r="C30" s="790"/>
      <c r="D30" s="790"/>
      <c r="E30" s="790"/>
      <c r="F30" s="264">
        <f>F19</f>
        <v>2495416.5300000003</v>
      </c>
      <c r="G30" s="791"/>
      <c r="H30" s="792"/>
      <c r="I30" s="265"/>
      <c r="J30" s="787"/>
    </row>
    <row r="31" spans="1:11" s="221" customFormat="1" x14ac:dyDescent="0.25">
      <c r="A31" s="219"/>
      <c r="B31" s="219"/>
      <c r="C31" s="219"/>
      <c r="D31" s="219"/>
      <c r="E31" s="219"/>
      <c r="F31" s="219"/>
      <c r="G31" s="219"/>
      <c r="H31" s="219"/>
      <c r="I31" s="265"/>
      <c r="J31" s="787"/>
    </row>
    <row r="32" spans="1:11" s="221" customFormat="1" ht="15" x14ac:dyDescent="0.25">
      <c r="A32" s="266" t="s">
        <v>818</v>
      </c>
      <c r="B32" s="219"/>
      <c r="C32" s="219"/>
      <c r="D32" s="219"/>
      <c r="E32" s="219"/>
      <c r="F32" s="267"/>
      <c r="G32" s="219"/>
      <c r="H32" s="219"/>
      <c r="I32" s="265"/>
      <c r="J32" s="787"/>
    </row>
    <row r="33" spans="1:10" s="221" customFormat="1" ht="14.25" x14ac:dyDescent="0.25">
      <c r="A33" s="268" t="s">
        <v>819</v>
      </c>
      <c r="B33" s="219"/>
      <c r="C33" s="219"/>
      <c r="D33" s="219"/>
      <c r="E33" s="219"/>
      <c r="F33" s="219"/>
      <c r="G33" s="219"/>
      <c r="H33" s="219"/>
      <c r="I33" s="265"/>
      <c r="J33" s="265"/>
    </row>
    <row r="34" spans="1:10" s="221" customFormat="1" ht="20.100000000000001" customHeight="1" x14ac:dyDescent="0.25">
      <c r="A34" s="268" t="s">
        <v>820</v>
      </c>
      <c r="B34" s="219"/>
      <c r="C34" s="219"/>
      <c r="D34" s="219"/>
      <c r="E34" s="219"/>
      <c r="F34" s="219"/>
      <c r="G34" s="219"/>
      <c r="H34" s="219"/>
      <c r="I34" s="265"/>
      <c r="J34" s="265"/>
    </row>
    <row r="35" spans="1:10" x14ac:dyDescent="0.2">
      <c r="E35" s="269"/>
      <c r="F35" s="270"/>
      <c r="G35" s="237"/>
      <c r="I35" s="221"/>
      <c r="J35" s="221"/>
    </row>
  </sheetData>
  <mergeCells count="16">
    <mergeCell ref="A9:B9"/>
    <mergeCell ref="A15:H15"/>
    <mergeCell ref="G17:H17"/>
    <mergeCell ref="G19:H19"/>
    <mergeCell ref="A30:E30"/>
    <mergeCell ref="G30:H30"/>
    <mergeCell ref="A10:B10"/>
    <mergeCell ref="A11:B11"/>
    <mergeCell ref="G21:H21"/>
    <mergeCell ref="G22:H22"/>
    <mergeCell ref="G25:H25"/>
    <mergeCell ref="G27:H27"/>
    <mergeCell ref="G20:H20"/>
    <mergeCell ref="G23:H23"/>
    <mergeCell ref="G24:H24"/>
    <mergeCell ref="G26:H26"/>
  </mergeCells>
  <printOptions horizontalCentered="1"/>
  <pageMargins left="0.70866141732283472" right="0.39370078740157483" top="0.59055118110236227" bottom="0.39370078740157483" header="0.39370078740157483" footer="0.39370078740157483"/>
  <pageSetup paperSize="9" scale="57" orientation="portrait" r:id="rId1"/>
  <headerFooter alignWithMargins="0">
    <oddFooter>&amp;R&amp;G</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dimension ref="A1:M309"/>
  <sheetViews>
    <sheetView tabSelected="1" view="pageBreakPreview" topLeftCell="A75" zoomScaleNormal="100" zoomScaleSheetLayoutView="100" workbookViewId="0">
      <selection activeCell="B51" sqref="B51"/>
    </sheetView>
  </sheetViews>
  <sheetFormatPr defaultColWidth="8.85546875" defaultRowHeight="11.25" outlineLevelRow="1" x14ac:dyDescent="0.2"/>
  <cols>
    <col min="1" max="1" width="10" style="9" customWidth="1"/>
    <col min="2" max="2" width="27.28515625" style="9" customWidth="1"/>
    <col min="3" max="3" width="10.5703125" style="52" bestFit="1" customWidth="1"/>
    <col min="4" max="4" width="60.7109375" style="22" customWidth="1"/>
    <col min="5" max="5" width="8.7109375" style="4" customWidth="1"/>
    <col min="6" max="6" width="8.7109375" style="26" customWidth="1"/>
    <col min="7" max="7" width="12.7109375" style="60" bestFit="1" customWidth="1"/>
    <col min="8" max="8" width="12.7109375" style="60" customWidth="1"/>
    <col min="9" max="9" width="16.7109375" style="60" bestFit="1" customWidth="1"/>
    <col min="10" max="10" width="12.42578125" style="79" bestFit="1" customWidth="1"/>
    <col min="11" max="11" width="18" style="79" customWidth="1"/>
    <col min="12" max="12" width="24.140625" style="60" bestFit="1" customWidth="1"/>
    <col min="13" max="13" width="18" style="9" customWidth="1"/>
    <col min="14" max="16384" width="8.85546875" style="9"/>
  </cols>
  <sheetData>
    <row r="1" spans="1:13" ht="18.75" x14ac:dyDescent="0.2">
      <c r="A1" s="807" t="s">
        <v>0</v>
      </c>
      <c r="B1" s="807"/>
      <c r="C1" s="807"/>
      <c r="D1" s="807"/>
      <c r="E1" s="807"/>
      <c r="F1" s="807"/>
      <c r="G1" s="807"/>
      <c r="H1" s="807"/>
      <c r="I1" s="807"/>
      <c r="J1" s="807"/>
      <c r="K1" s="807"/>
      <c r="L1" s="807"/>
    </row>
    <row r="2" spans="1:13" s="104" customFormat="1" ht="12.75" x14ac:dyDescent="0.2">
      <c r="A2" s="113" t="s">
        <v>1</v>
      </c>
      <c r="B2" s="115" t="s">
        <v>2</v>
      </c>
      <c r="C2" s="116"/>
      <c r="D2" s="117"/>
      <c r="E2" s="107"/>
      <c r="F2" s="108"/>
      <c r="G2" s="109"/>
      <c r="H2" s="109"/>
      <c r="I2" s="109"/>
      <c r="J2" s="110"/>
      <c r="K2" s="110"/>
      <c r="L2" s="109"/>
    </row>
    <row r="3" spans="1:13" s="104" customFormat="1" ht="12.75" x14ac:dyDescent="0.2">
      <c r="A3" s="113" t="s">
        <v>3</v>
      </c>
      <c r="B3" s="114" t="s">
        <v>1342</v>
      </c>
      <c r="C3" s="105"/>
      <c r="D3" s="106"/>
      <c r="E3" s="107"/>
      <c r="F3" s="108"/>
      <c r="G3" s="109"/>
      <c r="H3" s="109"/>
      <c r="I3" s="109"/>
      <c r="J3" s="110"/>
      <c r="K3" s="110"/>
      <c r="L3" s="109"/>
    </row>
    <row r="4" spans="1:13" s="104" customFormat="1" ht="13.5" thickBot="1" x14ac:dyDescent="0.25">
      <c r="A4" s="113" t="s">
        <v>4</v>
      </c>
      <c r="B4" s="113" t="s">
        <v>1178</v>
      </c>
      <c r="C4" s="105"/>
      <c r="D4" s="106"/>
      <c r="E4" s="107"/>
      <c r="F4" s="108"/>
      <c r="G4" s="109"/>
      <c r="H4" s="109"/>
      <c r="I4" s="109"/>
      <c r="J4" s="110"/>
      <c r="K4" s="110"/>
      <c r="L4" s="109"/>
    </row>
    <row r="5" spans="1:13" ht="17.25" thickTop="1" thickBot="1" x14ac:dyDescent="0.25">
      <c r="A5" s="112" t="s">
        <v>469</v>
      </c>
    </row>
    <row r="6" spans="1:13" ht="16.5" thickTop="1" x14ac:dyDescent="0.2">
      <c r="A6" s="111"/>
    </row>
    <row r="7" spans="1:13" s="98" customFormat="1" ht="36" x14ac:dyDescent="0.25">
      <c r="A7" s="99" t="s">
        <v>6</v>
      </c>
      <c r="B7" s="99" t="s">
        <v>7</v>
      </c>
      <c r="C7" s="99" t="s">
        <v>8</v>
      </c>
      <c r="D7" s="100" t="s">
        <v>9</v>
      </c>
      <c r="E7" s="99" t="s">
        <v>10</v>
      </c>
      <c r="F7" s="101" t="s">
        <v>11</v>
      </c>
      <c r="G7" s="102" t="s">
        <v>12</v>
      </c>
      <c r="H7" s="102" t="s">
        <v>881</v>
      </c>
      <c r="I7" s="102" t="s">
        <v>13</v>
      </c>
      <c r="J7" s="103" t="s">
        <v>14</v>
      </c>
      <c r="K7" s="786">
        <v>2243876.3200000003</v>
      </c>
      <c r="L7" s="102" t="s">
        <v>15</v>
      </c>
      <c r="M7" s="564"/>
    </row>
    <row r="8" spans="1:13" s="12" customFormat="1" ht="12" x14ac:dyDescent="0.2">
      <c r="A8" s="70" t="s">
        <v>16</v>
      </c>
      <c r="B8" s="70"/>
      <c r="C8" s="71"/>
      <c r="D8" s="72"/>
      <c r="E8" s="73"/>
      <c r="F8" s="74"/>
      <c r="G8" s="75"/>
      <c r="H8" s="75"/>
      <c r="I8" s="75">
        <v>2361119.4500000002</v>
      </c>
      <c r="J8" s="80"/>
      <c r="K8" s="75">
        <v>2921051.25</v>
      </c>
      <c r="L8" s="75"/>
      <c r="M8" s="218">
        <v>118055972.50000001</v>
      </c>
    </row>
    <row r="9" spans="1:13" s="12" customFormat="1" ht="12" x14ac:dyDescent="0.2">
      <c r="A9" s="27" t="s">
        <v>17</v>
      </c>
      <c r="B9" s="27" t="s">
        <v>18</v>
      </c>
      <c r="C9" s="53"/>
      <c r="D9" s="29"/>
      <c r="E9" s="28"/>
      <c r="F9" s="30"/>
      <c r="G9" s="61"/>
      <c r="H9" s="61"/>
      <c r="I9" s="61">
        <v>11633.76</v>
      </c>
      <c r="J9" s="76">
        <v>4.927222127622556E-3</v>
      </c>
      <c r="K9" s="752">
        <v>11633.76</v>
      </c>
      <c r="L9" s="61" t="s">
        <v>1424</v>
      </c>
      <c r="M9" s="218">
        <v>11633.76</v>
      </c>
    </row>
    <row r="10" spans="1:13" s="36" customFormat="1" x14ac:dyDescent="0.2">
      <c r="A10" s="37" t="s">
        <v>19</v>
      </c>
      <c r="B10" s="38" t="s">
        <v>20</v>
      </c>
      <c r="C10" s="55"/>
      <c r="D10" s="40"/>
      <c r="E10" s="39"/>
      <c r="F10" s="41"/>
      <c r="G10" s="64"/>
      <c r="H10" s="64"/>
      <c r="I10" s="64">
        <v>11633.76</v>
      </c>
      <c r="J10" s="82">
        <v>4.927222127622556E-3</v>
      </c>
      <c r="K10" s="753">
        <v>0</v>
      </c>
      <c r="L10" s="62"/>
    </row>
    <row r="11" spans="1:13" s="499" customFormat="1" ht="22.5" x14ac:dyDescent="0.2">
      <c r="A11" s="494" t="s">
        <v>963</v>
      </c>
      <c r="B11" s="665" t="s">
        <v>20</v>
      </c>
      <c r="C11" s="744" t="s">
        <v>1425</v>
      </c>
      <c r="D11" s="666" t="s">
        <v>962</v>
      </c>
      <c r="E11" s="667" t="s">
        <v>34</v>
      </c>
      <c r="F11" s="495">
        <v>1077.2</v>
      </c>
      <c r="G11" s="496">
        <v>8.82</v>
      </c>
      <c r="H11" s="496">
        <v>10.8</v>
      </c>
      <c r="I11" s="496">
        <v>11633.76</v>
      </c>
      <c r="J11" s="663"/>
      <c r="K11" s="663"/>
      <c r="L11" s="497"/>
      <c r="M11" s="498" t="e">
        <v>#REF!</v>
      </c>
    </row>
    <row r="12" spans="1:13" s="499" customFormat="1" ht="22.5" hidden="1" x14ac:dyDescent="0.2">
      <c r="A12" s="494" t="s">
        <v>1156</v>
      </c>
      <c r="B12" s="665" t="s">
        <v>20</v>
      </c>
      <c r="C12" s="500">
        <v>98525</v>
      </c>
      <c r="D12" s="22" t="s">
        <v>619</v>
      </c>
      <c r="E12" s="21" t="s">
        <v>1259</v>
      </c>
      <c r="F12" s="24">
        <v>0</v>
      </c>
      <c r="G12" s="63">
        <v>0.64</v>
      </c>
      <c r="H12" s="63">
        <v>0.78</v>
      </c>
      <c r="I12" s="63">
        <v>0</v>
      </c>
      <c r="J12" s="663"/>
      <c r="K12" s="663"/>
      <c r="L12" s="664"/>
      <c r="M12" s="498"/>
    </row>
    <row r="13" spans="1:13" s="36" customFormat="1" x14ac:dyDescent="0.2">
      <c r="A13" s="31" t="s">
        <v>21</v>
      </c>
      <c r="B13" s="32" t="s">
        <v>22</v>
      </c>
      <c r="C13" s="54"/>
      <c r="D13" s="34"/>
      <c r="E13" s="33"/>
      <c r="F13" s="35"/>
      <c r="G13" s="62"/>
      <c r="H13" s="62"/>
      <c r="I13" s="62">
        <v>0</v>
      </c>
      <c r="J13" s="77"/>
      <c r="K13" s="77"/>
      <c r="L13" s="62"/>
      <c r="M13" s="493" t="e">
        <v>#REF!</v>
      </c>
    </row>
    <row r="14" spans="1:13" s="12" customFormat="1" ht="12" x14ac:dyDescent="0.2">
      <c r="A14" s="27" t="s">
        <v>23</v>
      </c>
      <c r="B14" s="27" t="s">
        <v>24</v>
      </c>
      <c r="C14" s="53"/>
      <c r="D14" s="29"/>
      <c r="E14" s="28"/>
      <c r="F14" s="30"/>
      <c r="G14" s="61"/>
      <c r="H14" s="61"/>
      <c r="I14" s="61">
        <v>283211.10000000003</v>
      </c>
      <c r="J14" s="76">
        <v>0.11994780696080412</v>
      </c>
      <c r="K14" s="752">
        <v>266756.32</v>
      </c>
      <c r="L14" s="61" t="s">
        <v>1426</v>
      </c>
      <c r="M14" s="218">
        <v>262802.17000000004</v>
      </c>
    </row>
    <row r="15" spans="1:13" s="36" customFormat="1" x14ac:dyDescent="0.2">
      <c r="A15" s="31" t="s">
        <v>25</v>
      </c>
      <c r="B15" s="32" t="s">
        <v>26</v>
      </c>
      <c r="C15" s="54"/>
      <c r="D15" s="34"/>
      <c r="E15" s="33"/>
      <c r="F15" s="35"/>
      <c r="G15" s="62"/>
      <c r="H15" s="62"/>
      <c r="I15" s="62">
        <v>283211.10000000003</v>
      </c>
      <c r="J15" s="77"/>
      <c r="K15" s="753">
        <v>16454.780000000028</v>
      </c>
      <c r="L15" s="62"/>
    </row>
    <row r="16" spans="1:13" s="13" customFormat="1" x14ac:dyDescent="0.2">
      <c r="A16" s="14" t="s">
        <v>27</v>
      </c>
      <c r="B16" s="15" t="s">
        <v>1014</v>
      </c>
      <c r="C16" s="58"/>
      <c r="D16" s="20"/>
      <c r="E16" s="19"/>
      <c r="F16" s="23"/>
      <c r="G16" s="68"/>
      <c r="H16" s="68"/>
      <c r="I16" s="68">
        <v>261675.95</v>
      </c>
      <c r="J16" s="86">
        <v>0.11082706976133715</v>
      </c>
      <c r="K16" s="86"/>
      <c r="L16" s="68"/>
    </row>
    <row r="17" spans="1:13" s="13" customFormat="1" ht="22.5" hidden="1" outlineLevel="1" x14ac:dyDescent="0.2">
      <c r="A17" s="18" t="s">
        <v>29</v>
      </c>
      <c r="B17" s="17" t="s">
        <v>28</v>
      </c>
      <c r="C17" s="551">
        <v>96521</v>
      </c>
      <c r="D17" s="22" t="s">
        <v>30</v>
      </c>
      <c r="E17" s="21" t="s">
        <v>1264</v>
      </c>
      <c r="F17" s="24">
        <v>0</v>
      </c>
      <c r="G17" s="63">
        <v>40.61</v>
      </c>
      <c r="H17" s="63">
        <v>49.75</v>
      </c>
      <c r="I17" s="63">
        <v>0</v>
      </c>
      <c r="J17" s="81"/>
      <c r="K17" s="81"/>
      <c r="L17" s="63"/>
      <c r="M17" s="566"/>
    </row>
    <row r="18" spans="1:13" s="13" customFormat="1" ht="22.5" hidden="1" outlineLevel="1" x14ac:dyDescent="0.2">
      <c r="A18" s="18" t="s">
        <v>32</v>
      </c>
      <c r="B18" s="17" t="s">
        <v>28</v>
      </c>
      <c r="C18" s="551">
        <v>101616</v>
      </c>
      <c r="D18" s="22" t="s">
        <v>33</v>
      </c>
      <c r="E18" s="21" t="s">
        <v>1259</v>
      </c>
      <c r="F18" s="24">
        <v>0</v>
      </c>
      <c r="G18" s="63">
        <v>6.33</v>
      </c>
      <c r="H18" s="63">
        <v>7.75</v>
      </c>
      <c r="I18" s="63">
        <v>0</v>
      </c>
      <c r="J18" s="81"/>
      <c r="K18" s="81"/>
      <c r="L18" s="63"/>
      <c r="M18" s="565"/>
    </row>
    <row r="19" spans="1:13" s="13" customFormat="1" ht="22.5" hidden="1" outlineLevel="1" x14ac:dyDescent="0.2">
      <c r="A19" s="18" t="s">
        <v>35</v>
      </c>
      <c r="B19" s="17" t="s">
        <v>28</v>
      </c>
      <c r="C19" s="551">
        <v>96619</v>
      </c>
      <c r="D19" s="22" t="s">
        <v>36</v>
      </c>
      <c r="E19" s="21" t="s">
        <v>1259</v>
      </c>
      <c r="F19" s="24">
        <v>0</v>
      </c>
      <c r="G19" s="63">
        <v>47.3</v>
      </c>
      <c r="H19" s="63">
        <v>57.94</v>
      </c>
      <c r="I19" s="63">
        <v>0</v>
      </c>
      <c r="J19" s="81"/>
      <c r="K19" s="81"/>
      <c r="L19" s="63"/>
    </row>
    <row r="20" spans="1:13" s="13" customFormat="1" ht="22.5" hidden="1" outlineLevel="1" x14ac:dyDescent="0.2">
      <c r="A20" s="18" t="s">
        <v>37</v>
      </c>
      <c r="B20" s="17" t="s">
        <v>28</v>
      </c>
      <c r="C20" s="551">
        <v>96541</v>
      </c>
      <c r="D20" s="22" t="s">
        <v>38</v>
      </c>
      <c r="E20" s="21" t="s">
        <v>1259</v>
      </c>
      <c r="F20" s="24">
        <v>0</v>
      </c>
      <c r="G20" s="63">
        <v>183.39</v>
      </c>
      <c r="H20" s="63">
        <v>224.65</v>
      </c>
      <c r="I20" s="63">
        <v>0</v>
      </c>
      <c r="J20" s="81"/>
      <c r="K20" s="81"/>
      <c r="L20" s="63"/>
    </row>
    <row r="21" spans="1:13" s="13" customFormat="1" ht="22.5" hidden="1" outlineLevel="1" x14ac:dyDescent="0.2">
      <c r="A21" s="18" t="s">
        <v>39</v>
      </c>
      <c r="B21" s="17" t="s">
        <v>28</v>
      </c>
      <c r="C21" s="551">
        <v>104919</v>
      </c>
      <c r="D21" s="22" t="s">
        <v>40</v>
      </c>
      <c r="E21" s="21" t="s">
        <v>41</v>
      </c>
      <c r="F21" s="24">
        <v>0</v>
      </c>
      <c r="G21" s="63">
        <v>11.41</v>
      </c>
      <c r="H21" s="63">
        <v>13.98</v>
      </c>
      <c r="I21" s="63">
        <v>0</v>
      </c>
      <c r="J21" s="81"/>
      <c r="K21" s="81"/>
      <c r="L21" s="63"/>
    </row>
    <row r="22" spans="1:13" s="13" customFormat="1" ht="22.5" hidden="1" outlineLevel="1" x14ac:dyDescent="0.2">
      <c r="A22" s="18" t="s">
        <v>42</v>
      </c>
      <c r="B22" s="17" t="s">
        <v>28</v>
      </c>
      <c r="C22" s="551">
        <v>104917</v>
      </c>
      <c r="D22" s="22" t="s">
        <v>43</v>
      </c>
      <c r="E22" s="21" t="s">
        <v>41</v>
      </c>
      <c r="F22" s="24">
        <v>0</v>
      </c>
      <c r="G22" s="63">
        <v>14.07</v>
      </c>
      <c r="H22" s="63">
        <v>17.239999999999998</v>
      </c>
      <c r="I22" s="63">
        <v>0</v>
      </c>
      <c r="J22" s="81"/>
      <c r="K22" s="81"/>
      <c r="L22" s="63"/>
    </row>
    <row r="23" spans="1:13" s="13" customFormat="1" ht="22.5" hidden="1" outlineLevel="1" x14ac:dyDescent="0.2">
      <c r="A23" s="18" t="s">
        <v>44</v>
      </c>
      <c r="B23" s="17" t="s">
        <v>28</v>
      </c>
      <c r="C23" s="551">
        <v>104916</v>
      </c>
      <c r="D23" s="22" t="s">
        <v>45</v>
      </c>
      <c r="E23" s="21" t="s">
        <v>41</v>
      </c>
      <c r="F23" s="24">
        <v>0</v>
      </c>
      <c r="G23" s="63">
        <v>15.41</v>
      </c>
      <c r="H23" s="63">
        <v>18.88</v>
      </c>
      <c r="I23" s="63">
        <v>0</v>
      </c>
      <c r="J23" s="81"/>
      <c r="K23" s="81"/>
      <c r="L23" s="63"/>
    </row>
    <row r="24" spans="1:13" s="13" customFormat="1" ht="22.5" hidden="1" outlineLevel="1" x14ac:dyDescent="0.2">
      <c r="A24" s="18" t="s">
        <v>46</v>
      </c>
      <c r="B24" s="17" t="s">
        <v>28</v>
      </c>
      <c r="C24" s="551" t="s">
        <v>47</v>
      </c>
      <c r="D24" s="22" t="s">
        <v>48</v>
      </c>
      <c r="E24" s="21" t="s">
        <v>31</v>
      </c>
      <c r="F24" s="24">
        <v>0</v>
      </c>
      <c r="G24" s="63">
        <v>998.75</v>
      </c>
      <c r="H24" s="63">
        <v>1223.47</v>
      </c>
      <c r="I24" s="63">
        <v>0</v>
      </c>
      <c r="J24" s="81"/>
      <c r="K24" s="81"/>
      <c r="L24" s="63"/>
    </row>
    <row r="25" spans="1:13" s="13" customFormat="1" hidden="1" outlineLevel="1" x14ac:dyDescent="0.2">
      <c r="A25" s="18" t="s">
        <v>49</v>
      </c>
      <c r="B25" s="17" t="s">
        <v>28</v>
      </c>
      <c r="C25" s="551">
        <v>104737</v>
      </c>
      <c r="D25" s="22" t="s">
        <v>50</v>
      </c>
      <c r="E25" s="21" t="s">
        <v>1264</v>
      </c>
      <c r="F25" s="24">
        <v>0</v>
      </c>
      <c r="G25" s="63">
        <v>21.78</v>
      </c>
      <c r="H25" s="63">
        <v>26.68</v>
      </c>
      <c r="I25" s="63">
        <v>0</v>
      </c>
      <c r="J25" s="81"/>
      <c r="K25" s="81"/>
      <c r="L25" s="63"/>
    </row>
    <row r="26" spans="1:13" s="13" customFormat="1" outlineLevel="1" x14ac:dyDescent="0.2">
      <c r="A26" s="18" t="s">
        <v>29</v>
      </c>
      <c r="B26" s="17" t="s">
        <v>1014</v>
      </c>
      <c r="C26" s="745">
        <v>93358</v>
      </c>
      <c r="D26" s="22" t="s">
        <v>553</v>
      </c>
      <c r="E26" s="21" t="s">
        <v>1264</v>
      </c>
      <c r="F26" s="16">
        <v>153.80000000000001</v>
      </c>
      <c r="G26" s="65">
        <v>85.87</v>
      </c>
      <c r="H26" s="63">
        <v>105.19</v>
      </c>
      <c r="I26" s="63">
        <v>16178.22</v>
      </c>
      <c r="J26" s="81"/>
      <c r="K26" s="81"/>
      <c r="L26" s="63"/>
    </row>
    <row r="27" spans="1:13" s="13" customFormat="1" outlineLevel="1" x14ac:dyDescent="0.2">
      <c r="A27" s="18" t="s">
        <v>32</v>
      </c>
      <c r="B27" s="17" t="s">
        <v>1014</v>
      </c>
      <c r="C27" s="745">
        <v>93358</v>
      </c>
      <c r="D27" s="22" t="s">
        <v>553</v>
      </c>
      <c r="E27" s="21" t="s">
        <v>1264</v>
      </c>
      <c r="F27" s="16">
        <v>110.4</v>
      </c>
      <c r="G27" s="65">
        <v>85.87</v>
      </c>
      <c r="H27" s="63">
        <v>105.19</v>
      </c>
      <c r="I27" s="63">
        <v>11612.98</v>
      </c>
      <c r="J27" s="81"/>
      <c r="K27" s="81"/>
      <c r="L27" s="63"/>
    </row>
    <row r="28" spans="1:13" s="13" customFormat="1" ht="22.5" outlineLevel="1" x14ac:dyDescent="0.2">
      <c r="A28" s="18" t="s">
        <v>35</v>
      </c>
      <c r="B28" s="17" t="s">
        <v>1014</v>
      </c>
      <c r="C28" s="745">
        <v>101616</v>
      </c>
      <c r="D28" s="22" t="s">
        <v>33</v>
      </c>
      <c r="E28" s="21" t="s">
        <v>1259</v>
      </c>
      <c r="F28" s="16">
        <v>480.2</v>
      </c>
      <c r="G28" s="65">
        <v>6.33</v>
      </c>
      <c r="H28" s="63">
        <v>7.75</v>
      </c>
      <c r="I28" s="63">
        <v>3721.55</v>
      </c>
      <c r="J28" s="81"/>
      <c r="K28" s="81"/>
      <c r="L28" s="63"/>
    </row>
    <row r="29" spans="1:13" s="13" customFormat="1" outlineLevel="1" x14ac:dyDescent="0.2">
      <c r="A29" s="18" t="s">
        <v>37</v>
      </c>
      <c r="B29" s="17" t="s">
        <v>1014</v>
      </c>
      <c r="C29" s="745">
        <v>104737</v>
      </c>
      <c r="D29" s="22" t="s">
        <v>50</v>
      </c>
      <c r="E29" s="21" t="s">
        <v>1264</v>
      </c>
      <c r="F29" s="16">
        <v>303.8</v>
      </c>
      <c r="G29" s="65">
        <v>21.78</v>
      </c>
      <c r="H29" s="63">
        <v>26.68</v>
      </c>
      <c r="I29" s="63">
        <v>8105.38</v>
      </c>
      <c r="J29" s="81"/>
      <c r="K29" s="81"/>
      <c r="L29" s="63"/>
    </row>
    <row r="30" spans="1:13" s="13" customFormat="1" ht="22.5" outlineLevel="1" x14ac:dyDescent="0.2">
      <c r="A30" s="18" t="s">
        <v>39</v>
      </c>
      <c r="B30" s="17" t="s">
        <v>1014</v>
      </c>
      <c r="C30" s="744" t="s">
        <v>1427</v>
      </c>
      <c r="D30" s="22" t="s">
        <v>1183</v>
      </c>
      <c r="E30" s="21" t="s">
        <v>31</v>
      </c>
      <c r="F30" s="16">
        <v>153.80000000000001</v>
      </c>
      <c r="G30" s="65">
        <v>733.96</v>
      </c>
      <c r="H30" s="65">
        <v>899.1</v>
      </c>
      <c r="I30" s="63">
        <v>138281.57999999999</v>
      </c>
      <c r="J30" s="81"/>
      <c r="K30" s="81"/>
      <c r="L30" s="63"/>
    </row>
    <row r="31" spans="1:13" s="13" customFormat="1" ht="22.5" outlineLevel="1" x14ac:dyDescent="0.2">
      <c r="A31" s="18" t="s">
        <v>42</v>
      </c>
      <c r="B31" s="17" t="s">
        <v>1014</v>
      </c>
      <c r="C31" s="745">
        <v>96619</v>
      </c>
      <c r="D31" s="22" t="s">
        <v>36</v>
      </c>
      <c r="E31" s="21" t="s">
        <v>1259</v>
      </c>
      <c r="F31" s="16">
        <v>96</v>
      </c>
      <c r="G31" s="65">
        <v>47.3</v>
      </c>
      <c r="H31" s="63">
        <v>57.94</v>
      </c>
      <c r="I31" s="63">
        <v>5562.24</v>
      </c>
      <c r="J31" s="81"/>
      <c r="K31" s="81"/>
      <c r="L31" s="63"/>
    </row>
    <row r="32" spans="1:13" s="13" customFormat="1" ht="22.5" outlineLevel="1" x14ac:dyDescent="0.2">
      <c r="A32" s="18" t="s">
        <v>44</v>
      </c>
      <c r="B32" s="17" t="s">
        <v>1014</v>
      </c>
      <c r="C32" s="744" t="s">
        <v>1427</v>
      </c>
      <c r="D32" s="22" t="s">
        <v>1183</v>
      </c>
      <c r="E32" s="21" t="s">
        <v>31</v>
      </c>
      <c r="F32" s="16">
        <v>48</v>
      </c>
      <c r="G32" s="65">
        <v>733.96</v>
      </c>
      <c r="H32" s="65">
        <v>899.1</v>
      </c>
      <c r="I32" s="63">
        <v>43156.800000000003</v>
      </c>
      <c r="J32" s="81"/>
      <c r="K32" s="81"/>
      <c r="L32" s="63"/>
    </row>
    <row r="33" spans="1:13" s="13" customFormat="1" ht="33.75" outlineLevel="1" x14ac:dyDescent="0.2">
      <c r="A33" s="18" t="s">
        <v>46</v>
      </c>
      <c r="B33" s="17" t="s">
        <v>1014</v>
      </c>
      <c r="C33" s="745">
        <v>103335</v>
      </c>
      <c r="D33" s="22" t="s">
        <v>541</v>
      </c>
      <c r="E33" s="21" t="s">
        <v>1259</v>
      </c>
      <c r="F33" s="16">
        <v>192.4</v>
      </c>
      <c r="G33" s="65">
        <v>148.74</v>
      </c>
      <c r="H33" s="63">
        <v>182.21</v>
      </c>
      <c r="I33" s="63">
        <v>35057.199999999997</v>
      </c>
      <c r="J33" s="81"/>
      <c r="K33" s="81"/>
      <c r="L33" s="63"/>
    </row>
    <row r="34" spans="1:13" s="13" customFormat="1" x14ac:dyDescent="0.2">
      <c r="A34" s="14" t="s">
        <v>51</v>
      </c>
      <c r="B34" s="15" t="s">
        <v>52</v>
      </c>
      <c r="C34" s="58"/>
      <c r="D34" s="20"/>
      <c r="E34" s="19"/>
      <c r="F34" s="23"/>
      <c r="G34" s="68"/>
      <c r="H34" s="68"/>
      <c r="I34" s="68">
        <v>0</v>
      </c>
      <c r="J34" s="86">
        <v>0</v>
      </c>
      <c r="K34" s="86"/>
      <c r="L34" s="68"/>
    </row>
    <row r="35" spans="1:13" ht="22.5" hidden="1" outlineLevel="1" x14ac:dyDescent="0.2">
      <c r="A35" s="46" t="s">
        <v>53</v>
      </c>
      <c r="B35" s="47" t="s">
        <v>52</v>
      </c>
      <c r="C35" s="501">
        <v>96527</v>
      </c>
      <c r="D35" s="22" t="s">
        <v>54</v>
      </c>
      <c r="E35" s="21" t="s">
        <v>1264</v>
      </c>
      <c r="F35" s="16">
        <v>0</v>
      </c>
      <c r="G35" s="65">
        <v>103.8</v>
      </c>
      <c r="H35" s="63">
        <v>127.16</v>
      </c>
      <c r="I35" s="63">
        <v>0</v>
      </c>
      <c r="J35" s="83"/>
      <c r="K35" s="83"/>
      <c r="L35" s="65"/>
    </row>
    <row r="36" spans="1:13" ht="22.5" hidden="1" outlineLevel="1" x14ac:dyDescent="0.2">
      <c r="A36" s="46" t="s">
        <v>55</v>
      </c>
      <c r="B36" s="47" t="s">
        <v>52</v>
      </c>
      <c r="C36" s="501">
        <v>96619</v>
      </c>
      <c r="D36" s="22" t="s">
        <v>36</v>
      </c>
      <c r="E36" s="21" t="s">
        <v>1259</v>
      </c>
      <c r="F36" s="16">
        <v>0</v>
      </c>
      <c r="G36" s="65">
        <v>47.3</v>
      </c>
      <c r="H36" s="63">
        <v>57.94</v>
      </c>
      <c r="I36" s="63">
        <v>0</v>
      </c>
      <c r="J36" s="83"/>
      <c r="K36" s="83"/>
      <c r="L36" s="65"/>
    </row>
    <row r="37" spans="1:13" ht="22.5" hidden="1" outlineLevel="1" x14ac:dyDescent="0.2">
      <c r="A37" s="46" t="s">
        <v>56</v>
      </c>
      <c r="B37" s="47" t="s">
        <v>52</v>
      </c>
      <c r="C37" s="501">
        <v>96536</v>
      </c>
      <c r="D37" s="22" t="s">
        <v>57</v>
      </c>
      <c r="E37" s="21" t="s">
        <v>1259</v>
      </c>
      <c r="F37" s="16">
        <v>0</v>
      </c>
      <c r="G37" s="65">
        <v>71.180000000000007</v>
      </c>
      <c r="H37" s="63">
        <v>87.2</v>
      </c>
      <c r="I37" s="63">
        <v>0</v>
      </c>
      <c r="J37" s="83"/>
      <c r="K37" s="83"/>
      <c r="L37" s="65"/>
    </row>
    <row r="38" spans="1:13" ht="22.5" hidden="1" outlineLevel="1" x14ac:dyDescent="0.2">
      <c r="A38" s="46" t="s">
        <v>58</v>
      </c>
      <c r="B38" s="47" t="s">
        <v>52</v>
      </c>
      <c r="C38" s="501">
        <v>104918</v>
      </c>
      <c r="D38" s="22" t="s">
        <v>59</v>
      </c>
      <c r="E38" s="21" t="s">
        <v>41</v>
      </c>
      <c r="F38" s="16">
        <v>0</v>
      </c>
      <c r="G38" s="65">
        <v>12.89</v>
      </c>
      <c r="H38" s="63">
        <v>15.79</v>
      </c>
      <c r="I38" s="63">
        <v>0</v>
      </c>
      <c r="J38" s="83"/>
      <c r="K38" s="83"/>
      <c r="L38" s="65"/>
    </row>
    <row r="39" spans="1:13" ht="22.5" hidden="1" outlineLevel="1" x14ac:dyDescent="0.2">
      <c r="A39" s="46" t="s">
        <v>60</v>
      </c>
      <c r="B39" s="47" t="s">
        <v>52</v>
      </c>
      <c r="C39" s="501">
        <v>104917</v>
      </c>
      <c r="D39" s="22" t="s">
        <v>43</v>
      </c>
      <c r="E39" s="21" t="s">
        <v>41</v>
      </c>
      <c r="F39" s="16">
        <v>0</v>
      </c>
      <c r="G39" s="65">
        <v>14.07</v>
      </c>
      <c r="H39" s="63">
        <v>17.239999999999998</v>
      </c>
      <c r="I39" s="63">
        <v>0</v>
      </c>
      <c r="J39" s="83"/>
      <c r="K39" s="83"/>
      <c r="L39" s="65"/>
    </row>
    <row r="40" spans="1:13" ht="22.5" hidden="1" outlineLevel="1" x14ac:dyDescent="0.2">
      <c r="A40" s="46" t="s">
        <v>61</v>
      </c>
      <c r="B40" s="47" t="s">
        <v>52</v>
      </c>
      <c r="C40" s="501">
        <v>104916</v>
      </c>
      <c r="D40" s="22" t="s">
        <v>45</v>
      </c>
      <c r="E40" s="21" t="s">
        <v>41</v>
      </c>
      <c r="F40" s="16">
        <v>0</v>
      </c>
      <c r="G40" s="65">
        <v>15.41</v>
      </c>
      <c r="H40" s="63">
        <v>18.88</v>
      </c>
      <c r="I40" s="63">
        <v>0</v>
      </c>
      <c r="J40" s="83"/>
      <c r="K40" s="83"/>
      <c r="L40" s="65"/>
    </row>
    <row r="41" spans="1:13" ht="22.5" hidden="1" outlineLevel="1" x14ac:dyDescent="0.2">
      <c r="A41" s="46" t="s">
        <v>62</v>
      </c>
      <c r="B41" s="47" t="s">
        <v>52</v>
      </c>
      <c r="C41" s="501" t="s">
        <v>63</v>
      </c>
      <c r="D41" s="22" t="s">
        <v>64</v>
      </c>
      <c r="E41" s="21" t="s">
        <v>31</v>
      </c>
      <c r="F41" s="16">
        <v>0</v>
      </c>
      <c r="G41" s="65">
        <v>845.07</v>
      </c>
      <c r="H41" s="63">
        <v>1035.21</v>
      </c>
      <c r="I41" s="63">
        <v>0</v>
      </c>
      <c r="J41" s="83"/>
      <c r="K41" s="83"/>
      <c r="L41" s="65"/>
    </row>
    <row r="42" spans="1:13" hidden="1" outlineLevel="1" x14ac:dyDescent="0.2">
      <c r="A42" s="46" t="s">
        <v>65</v>
      </c>
      <c r="B42" s="49" t="s">
        <v>52</v>
      </c>
      <c r="C42" s="552">
        <v>104737</v>
      </c>
      <c r="D42" s="22" t="s">
        <v>50</v>
      </c>
      <c r="E42" s="21" t="s">
        <v>1264</v>
      </c>
      <c r="F42" s="25">
        <v>0</v>
      </c>
      <c r="G42" s="66">
        <v>21.78</v>
      </c>
      <c r="H42" s="63">
        <v>26.68</v>
      </c>
      <c r="I42" s="63">
        <v>0</v>
      </c>
      <c r="J42" s="84"/>
      <c r="K42" s="571"/>
      <c r="L42" s="66"/>
    </row>
    <row r="43" spans="1:13" s="13" customFormat="1" collapsed="1" x14ac:dyDescent="0.2">
      <c r="A43" s="14" t="s">
        <v>66</v>
      </c>
      <c r="B43" s="15" t="s">
        <v>67</v>
      </c>
      <c r="C43" s="58"/>
      <c r="D43" s="20"/>
      <c r="E43" s="19"/>
      <c r="F43" s="23"/>
      <c r="G43" s="68"/>
      <c r="H43" s="68"/>
      <c r="I43" s="68">
        <v>21535.15</v>
      </c>
      <c r="J43" s="86">
        <v>9.1207371994669727E-3</v>
      </c>
      <c r="K43" s="86"/>
      <c r="L43" s="68"/>
    </row>
    <row r="44" spans="1:13" ht="22.5" hidden="1" outlineLevel="1" x14ac:dyDescent="0.2">
      <c r="A44" s="46" t="s">
        <v>68</v>
      </c>
      <c r="B44" s="47" t="s">
        <v>67</v>
      </c>
      <c r="C44" s="501">
        <v>87878</v>
      </c>
      <c r="D44" s="22" t="s">
        <v>1265</v>
      </c>
      <c r="E44" s="21" t="s">
        <v>1259</v>
      </c>
      <c r="F44" s="16">
        <v>0</v>
      </c>
      <c r="G44" s="65">
        <v>5.17</v>
      </c>
      <c r="H44" s="63">
        <v>6.33</v>
      </c>
      <c r="I44" s="63">
        <v>0</v>
      </c>
      <c r="J44" s="83"/>
      <c r="K44" s="83"/>
      <c r="L44" s="65"/>
    </row>
    <row r="45" spans="1:13" ht="22.5" hidden="1" outlineLevel="1" x14ac:dyDescent="0.2">
      <c r="A45" s="46" t="s">
        <v>69</v>
      </c>
      <c r="B45" s="47" t="s">
        <v>67</v>
      </c>
      <c r="C45" s="501">
        <v>98562</v>
      </c>
      <c r="D45" s="22" t="s">
        <v>70</v>
      </c>
      <c r="E45" s="21" t="s">
        <v>1259</v>
      </c>
      <c r="F45" s="16">
        <v>0</v>
      </c>
      <c r="G45" s="65">
        <v>53.08</v>
      </c>
      <c r="H45" s="63">
        <v>65.02</v>
      </c>
      <c r="I45" s="63">
        <v>0</v>
      </c>
      <c r="J45" s="83"/>
      <c r="K45" s="83"/>
      <c r="L45" s="65"/>
    </row>
    <row r="46" spans="1:13" outlineLevel="1" x14ac:dyDescent="0.2">
      <c r="A46" s="46" t="s">
        <v>68</v>
      </c>
      <c r="B46" s="47" t="s">
        <v>67</v>
      </c>
      <c r="C46" s="502">
        <v>98557</v>
      </c>
      <c r="D46" s="22" t="s">
        <v>71</v>
      </c>
      <c r="E46" s="21" t="s">
        <v>1259</v>
      </c>
      <c r="F46" s="16">
        <v>340.8</v>
      </c>
      <c r="G46" s="65">
        <v>51.58</v>
      </c>
      <c r="H46" s="63">
        <v>63.19</v>
      </c>
      <c r="I46" s="63">
        <v>21535.15</v>
      </c>
      <c r="J46" s="83"/>
      <c r="K46" s="83"/>
      <c r="L46" s="65"/>
    </row>
    <row r="47" spans="1:13" s="36" customFormat="1" x14ac:dyDescent="0.2">
      <c r="A47" s="37" t="s">
        <v>72</v>
      </c>
      <c r="B47" s="38" t="s">
        <v>73</v>
      </c>
      <c r="C47" s="55"/>
      <c r="D47" s="40"/>
      <c r="E47" s="39"/>
      <c r="F47" s="41"/>
      <c r="G47" s="64"/>
      <c r="H47" s="64"/>
      <c r="I47" s="64">
        <v>0</v>
      </c>
      <c r="J47" s="82">
        <v>0</v>
      </c>
      <c r="K47" s="82"/>
      <c r="L47" s="64"/>
    </row>
    <row r="48" spans="1:13" s="12" customFormat="1" ht="12" x14ac:dyDescent="0.2">
      <c r="A48" s="27" t="s">
        <v>74</v>
      </c>
      <c r="B48" s="27" t="s">
        <v>75</v>
      </c>
      <c r="C48" s="53"/>
      <c r="D48" s="29"/>
      <c r="E48" s="28"/>
      <c r="F48" s="30"/>
      <c r="G48" s="61"/>
      <c r="H48" s="61"/>
      <c r="I48" s="61">
        <v>199900.22</v>
      </c>
      <c r="J48" s="76">
        <v>8.4663323577297195E-2</v>
      </c>
      <c r="K48" s="752">
        <v>190226.51</v>
      </c>
      <c r="L48" s="61" t="s">
        <v>1426</v>
      </c>
      <c r="M48" s="218">
        <v>187461.62</v>
      </c>
    </row>
    <row r="49" spans="1:13" s="36" customFormat="1" x14ac:dyDescent="0.2">
      <c r="A49" s="31" t="s">
        <v>76</v>
      </c>
      <c r="B49" s="32" t="s">
        <v>77</v>
      </c>
      <c r="C49" s="54"/>
      <c r="D49" s="34"/>
      <c r="E49" s="33"/>
      <c r="F49" s="35"/>
      <c r="G49" s="62"/>
      <c r="H49" s="62"/>
      <c r="I49" s="62">
        <v>199900.22</v>
      </c>
      <c r="J49" s="77">
        <v>8.4663323577297195E-2</v>
      </c>
      <c r="K49" s="753">
        <v>9673.7099999999919</v>
      </c>
      <c r="L49" s="62"/>
      <c r="M49" s="36">
        <v>12438.6</v>
      </c>
    </row>
    <row r="50" spans="1:13" ht="33.75" hidden="1" outlineLevel="1" x14ac:dyDescent="0.2">
      <c r="A50" s="46" t="s">
        <v>78</v>
      </c>
      <c r="B50" s="47" t="s">
        <v>77</v>
      </c>
      <c r="C50" s="501">
        <v>92427</v>
      </c>
      <c r="D50" s="22" t="s">
        <v>79</v>
      </c>
      <c r="E50" s="21" t="s">
        <v>1259</v>
      </c>
      <c r="F50" s="16">
        <v>0</v>
      </c>
      <c r="G50" s="65">
        <v>64.69</v>
      </c>
      <c r="H50" s="63">
        <v>79.25</v>
      </c>
      <c r="I50" s="63">
        <v>0</v>
      </c>
      <c r="J50" s="83"/>
      <c r="K50" s="83"/>
      <c r="L50" s="65"/>
    </row>
    <row r="51" spans="1:13" ht="22.5" hidden="1" outlineLevel="1" x14ac:dyDescent="0.2">
      <c r="A51" s="46" t="s">
        <v>80</v>
      </c>
      <c r="B51" s="47" t="s">
        <v>77</v>
      </c>
      <c r="C51" s="501" t="s">
        <v>81</v>
      </c>
      <c r="D51" s="22" t="s">
        <v>82</v>
      </c>
      <c r="E51" s="21" t="s">
        <v>34</v>
      </c>
      <c r="F51" s="16">
        <v>0</v>
      </c>
      <c r="G51" s="65">
        <v>66.19</v>
      </c>
      <c r="H51" s="63">
        <v>81.08</v>
      </c>
      <c r="I51" s="63">
        <v>0</v>
      </c>
      <c r="J51" s="83"/>
      <c r="K51" s="83"/>
      <c r="L51" s="65"/>
    </row>
    <row r="52" spans="1:13" ht="33.75" hidden="1" outlineLevel="1" x14ac:dyDescent="0.2">
      <c r="A52" s="46" t="s">
        <v>83</v>
      </c>
      <c r="B52" s="47" t="s">
        <v>77</v>
      </c>
      <c r="C52" s="501">
        <v>92463</v>
      </c>
      <c r="D52" s="22" t="s">
        <v>84</v>
      </c>
      <c r="E52" s="21" t="s">
        <v>1259</v>
      </c>
      <c r="F52" s="16">
        <v>0</v>
      </c>
      <c r="G52" s="65">
        <v>132.4</v>
      </c>
      <c r="H52" s="63">
        <v>162.19</v>
      </c>
      <c r="I52" s="63">
        <v>0</v>
      </c>
      <c r="J52" s="83"/>
      <c r="K52" s="83"/>
      <c r="L52" s="65"/>
    </row>
    <row r="53" spans="1:13" ht="22.5" outlineLevel="1" x14ac:dyDescent="0.2">
      <c r="A53" s="46" t="s">
        <v>78</v>
      </c>
      <c r="B53" s="47" t="s">
        <v>77</v>
      </c>
      <c r="C53" s="502">
        <v>92759</v>
      </c>
      <c r="D53" s="22" t="s">
        <v>86</v>
      </c>
      <c r="E53" s="21" t="s">
        <v>41</v>
      </c>
      <c r="F53" s="16">
        <v>2701.4</v>
      </c>
      <c r="G53" s="65">
        <v>12.84</v>
      </c>
      <c r="H53" s="63">
        <v>15.73</v>
      </c>
      <c r="I53" s="63">
        <v>42493.02</v>
      </c>
      <c r="J53" s="83"/>
      <c r="K53" s="83"/>
      <c r="L53" s="65"/>
    </row>
    <row r="54" spans="1:13" ht="22.5" hidden="1" outlineLevel="1" x14ac:dyDescent="0.2">
      <c r="A54" s="46" t="s">
        <v>87</v>
      </c>
      <c r="B54" s="47" t="s">
        <v>77</v>
      </c>
      <c r="C54" s="502">
        <v>92760</v>
      </c>
      <c r="D54" s="22" t="s">
        <v>88</v>
      </c>
      <c r="E54" s="21" t="s">
        <v>41</v>
      </c>
      <c r="F54" s="16">
        <v>0</v>
      </c>
      <c r="G54" s="65">
        <v>11.89</v>
      </c>
      <c r="H54" s="63">
        <v>14.57</v>
      </c>
      <c r="I54" s="63">
        <v>0</v>
      </c>
      <c r="J54" s="83"/>
      <c r="K54" s="83"/>
      <c r="L54" s="65"/>
    </row>
    <row r="55" spans="1:13" ht="22.5" hidden="1" outlineLevel="1" x14ac:dyDescent="0.2">
      <c r="A55" s="46" t="s">
        <v>89</v>
      </c>
      <c r="B55" s="47" t="s">
        <v>77</v>
      </c>
      <c r="C55" s="502">
        <v>92761</v>
      </c>
      <c r="D55" s="22" t="s">
        <v>90</v>
      </c>
      <c r="E55" s="21" t="s">
        <v>41</v>
      </c>
      <c r="F55" s="16">
        <v>0</v>
      </c>
      <c r="G55" s="65">
        <v>11.02</v>
      </c>
      <c r="H55" s="63">
        <v>13.5</v>
      </c>
      <c r="I55" s="63">
        <v>0</v>
      </c>
      <c r="J55" s="83"/>
      <c r="K55" s="83"/>
      <c r="L55" s="65"/>
    </row>
    <row r="56" spans="1:13" ht="22.5" outlineLevel="1" x14ac:dyDescent="0.2">
      <c r="A56" s="46" t="s">
        <v>80</v>
      </c>
      <c r="B56" s="47" t="s">
        <v>77</v>
      </c>
      <c r="C56" s="502">
        <v>92762</v>
      </c>
      <c r="D56" s="22" t="s">
        <v>91</v>
      </c>
      <c r="E56" s="21" t="s">
        <v>41</v>
      </c>
      <c r="F56" s="16">
        <v>2895</v>
      </c>
      <c r="G56" s="65">
        <v>9.75</v>
      </c>
      <c r="H56" s="63">
        <v>11.94</v>
      </c>
      <c r="I56" s="63">
        <v>34566.300000000003</v>
      </c>
      <c r="J56" s="83"/>
      <c r="K56" s="83"/>
      <c r="L56" s="65"/>
    </row>
    <row r="57" spans="1:13" ht="33.75" hidden="1" outlineLevel="1" x14ac:dyDescent="0.2">
      <c r="A57" s="46" t="s">
        <v>92</v>
      </c>
      <c r="B57" s="47" t="s">
        <v>77</v>
      </c>
      <c r="C57" s="502">
        <v>101963</v>
      </c>
      <c r="D57" s="22" t="s">
        <v>1339</v>
      </c>
      <c r="E57" s="21" t="s">
        <v>1259</v>
      </c>
      <c r="F57" s="16">
        <v>0</v>
      </c>
      <c r="G57" s="65">
        <v>223.89</v>
      </c>
      <c r="H57" s="63">
        <v>274.27</v>
      </c>
      <c r="I57" s="63">
        <v>0</v>
      </c>
      <c r="J57" s="83"/>
      <c r="K57" s="83"/>
      <c r="L57" s="65"/>
    </row>
    <row r="58" spans="1:13" ht="22.5" outlineLevel="1" x14ac:dyDescent="0.2">
      <c r="A58" s="46" t="s">
        <v>83</v>
      </c>
      <c r="B58" s="47" t="s">
        <v>77</v>
      </c>
      <c r="C58" s="746">
        <v>94971</v>
      </c>
      <c r="D58" s="22" t="s">
        <v>612</v>
      </c>
      <c r="E58" s="21" t="s">
        <v>1264</v>
      </c>
      <c r="F58" s="16">
        <v>27</v>
      </c>
      <c r="G58" s="65">
        <v>652.77</v>
      </c>
      <c r="H58" s="63">
        <v>799.64</v>
      </c>
      <c r="I58" s="63">
        <v>21590.28</v>
      </c>
      <c r="J58" s="83"/>
      <c r="K58" s="83"/>
      <c r="L58" s="65"/>
    </row>
    <row r="59" spans="1:13" ht="22.5" outlineLevel="1" x14ac:dyDescent="0.2">
      <c r="A59" s="46" t="s">
        <v>85</v>
      </c>
      <c r="B59" s="47" t="s">
        <v>77</v>
      </c>
      <c r="C59" s="746">
        <v>94970</v>
      </c>
      <c r="D59" s="22" t="s">
        <v>611</v>
      </c>
      <c r="E59" s="21" t="s">
        <v>1264</v>
      </c>
      <c r="F59" s="16">
        <v>24</v>
      </c>
      <c r="G59" s="65">
        <v>616.46</v>
      </c>
      <c r="H59" s="63">
        <v>755.16</v>
      </c>
      <c r="I59" s="63">
        <v>18123.84</v>
      </c>
      <c r="J59" s="83"/>
      <c r="K59" s="83"/>
      <c r="L59" s="65"/>
    </row>
    <row r="60" spans="1:13" ht="22.5" outlineLevel="1" x14ac:dyDescent="0.2">
      <c r="A60" s="46" t="s">
        <v>87</v>
      </c>
      <c r="B60" s="47" t="s">
        <v>77</v>
      </c>
      <c r="C60" s="746">
        <v>103670</v>
      </c>
      <c r="D60" s="22" t="s">
        <v>547</v>
      </c>
      <c r="E60" s="21" t="s">
        <v>1264</v>
      </c>
      <c r="F60" s="16">
        <v>51</v>
      </c>
      <c r="G60" s="65">
        <v>295.89999999999998</v>
      </c>
      <c r="H60" s="63">
        <v>362.48</v>
      </c>
      <c r="I60" s="63">
        <v>18486.48</v>
      </c>
      <c r="J60" s="83"/>
      <c r="K60" s="83"/>
      <c r="L60" s="65"/>
    </row>
    <row r="61" spans="1:13" ht="33.75" outlineLevel="1" x14ac:dyDescent="0.2">
      <c r="A61" s="46" t="s">
        <v>89</v>
      </c>
      <c r="B61" s="47" t="s">
        <v>77</v>
      </c>
      <c r="C61" s="502">
        <v>92443</v>
      </c>
      <c r="D61" s="22" t="s">
        <v>562</v>
      </c>
      <c r="E61" s="21" t="s">
        <v>1259</v>
      </c>
      <c r="F61" s="16">
        <v>684.4</v>
      </c>
      <c r="G61" s="65">
        <v>49.74</v>
      </c>
      <c r="H61" s="63">
        <v>60.93</v>
      </c>
      <c r="I61" s="63">
        <v>41700.49</v>
      </c>
      <c r="J61" s="83"/>
      <c r="K61" s="83"/>
      <c r="L61" s="65"/>
    </row>
    <row r="62" spans="1:13" ht="22.5" outlineLevel="1" x14ac:dyDescent="0.2">
      <c r="A62" s="46" t="s">
        <v>1241</v>
      </c>
      <c r="B62" s="47" t="s">
        <v>77</v>
      </c>
      <c r="C62" s="744" t="s">
        <v>1428</v>
      </c>
      <c r="D62" s="22" t="s">
        <v>1247</v>
      </c>
      <c r="E62" s="21" t="s">
        <v>34</v>
      </c>
      <c r="F62" s="16">
        <v>423.4</v>
      </c>
      <c r="G62" s="65">
        <v>44.230000000000004</v>
      </c>
      <c r="H62" s="65">
        <v>54.180000000000007</v>
      </c>
      <c r="I62" s="63">
        <v>22939.81</v>
      </c>
      <c r="J62" s="83"/>
      <c r="K62" s="83"/>
      <c r="L62" s="65"/>
    </row>
    <row r="63" spans="1:13" s="12" customFormat="1" ht="12" x14ac:dyDescent="0.2">
      <c r="A63" s="544" t="s">
        <v>97</v>
      </c>
      <c r="B63" s="544" t="s">
        <v>98</v>
      </c>
      <c r="C63" s="545"/>
      <c r="D63" s="546"/>
      <c r="E63" s="547"/>
      <c r="F63" s="548"/>
      <c r="G63" s="549"/>
      <c r="H63" s="549"/>
      <c r="I63" s="549">
        <v>412365.31</v>
      </c>
      <c r="J63" s="550">
        <v>0.17464822036004995</v>
      </c>
      <c r="K63" s="752">
        <v>395417.4</v>
      </c>
      <c r="L63" s="549" t="s">
        <v>1426</v>
      </c>
      <c r="M63" s="218">
        <v>389487.08</v>
      </c>
    </row>
    <row r="64" spans="1:13" s="36" customFormat="1" x14ac:dyDescent="0.2">
      <c r="A64" s="31" t="s">
        <v>99</v>
      </c>
      <c r="B64" s="32" t="s">
        <v>100</v>
      </c>
      <c r="C64" s="54"/>
      <c r="D64" s="34"/>
      <c r="E64" s="33"/>
      <c r="F64" s="35"/>
      <c r="G64" s="62"/>
      <c r="H64" s="62"/>
      <c r="I64" s="62">
        <v>232072.34</v>
      </c>
      <c r="J64" s="77">
        <v>9.828911451303321E-2</v>
      </c>
      <c r="K64" s="753">
        <v>16947.909999999974</v>
      </c>
      <c r="L64" s="62"/>
    </row>
    <row r="65" spans="1:13" ht="32.25" customHeight="1" outlineLevel="1" x14ac:dyDescent="0.2">
      <c r="A65" s="46" t="s">
        <v>101</v>
      </c>
      <c r="B65" s="47" t="s">
        <v>100</v>
      </c>
      <c r="C65" s="744">
        <v>103328</v>
      </c>
      <c r="D65" s="22" t="s">
        <v>102</v>
      </c>
      <c r="E65" s="21" t="s">
        <v>34</v>
      </c>
      <c r="F65" s="16">
        <v>1730</v>
      </c>
      <c r="G65" s="65">
        <v>95.52</v>
      </c>
      <c r="H65" s="63">
        <v>117.01</v>
      </c>
      <c r="I65" s="63">
        <v>202427.3</v>
      </c>
      <c r="J65" s="83"/>
      <c r="K65" s="83"/>
      <c r="L65" s="65"/>
    </row>
    <row r="66" spans="1:13" outlineLevel="1" x14ac:dyDescent="0.2">
      <c r="A66" s="46" t="s">
        <v>103</v>
      </c>
      <c r="B66" s="47" t="s">
        <v>100</v>
      </c>
      <c r="C66" s="52">
        <v>105024</v>
      </c>
      <c r="D66" s="22" t="s">
        <v>621</v>
      </c>
      <c r="E66" s="21" t="s">
        <v>104</v>
      </c>
      <c r="F66" s="16">
        <v>324</v>
      </c>
      <c r="G66" s="65">
        <v>51.77</v>
      </c>
      <c r="H66" s="63">
        <v>63.42</v>
      </c>
      <c r="I66" s="63">
        <v>20548.080000000002</v>
      </c>
      <c r="J66" s="83"/>
      <c r="K66" s="83"/>
      <c r="L66" s="65"/>
    </row>
    <row r="67" spans="1:13" outlineLevel="1" x14ac:dyDescent="0.2">
      <c r="A67" s="48" t="s">
        <v>105</v>
      </c>
      <c r="B67" s="49" t="s">
        <v>100</v>
      </c>
      <c r="C67" s="56">
        <v>105030</v>
      </c>
      <c r="D67" s="22" t="s">
        <v>106</v>
      </c>
      <c r="E67" s="21" t="s">
        <v>104</v>
      </c>
      <c r="F67" s="25">
        <v>184</v>
      </c>
      <c r="G67" s="66">
        <v>40.36</v>
      </c>
      <c r="H67" s="63">
        <v>49.44</v>
      </c>
      <c r="I67" s="63">
        <v>9096.9599999999991</v>
      </c>
      <c r="J67" s="84"/>
      <c r="K67" s="571"/>
      <c r="L67" s="66"/>
    </row>
    <row r="68" spans="1:13" s="36" customFormat="1" x14ac:dyDescent="0.2">
      <c r="A68" s="31" t="s">
        <v>107</v>
      </c>
      <c r="B68" s="32" t="s">
        <v>108</v>
      </c>
      <c r="C68" s="54"/>
      <c r="D68" s="34"/>
      <c r="E68" s="33"/>
      <c r="F68" s="35"/>
      <c r="G68" s="62"/>
      <c r="H68" s="62"/>
      <c r="I68" s="62">
        <v>114495.17</v>
      </c>
      <c r="J68" s="77">
        <v>4.8491900738016451E-2</v>
      </c>
      <c r="K68" s="77"/>
      <c r="L68" s="62"/>
    </row>
    <row r="69" spans="1:13" ht="22.5" outlineLevel="1" x14ac:dyDescent="0.2">
      <c r="A69" s="46" t="s">
        <v>109</v>
      </c>
      <c r="B69" s="47" t="s">
        <v>108</v>
      </c>
      <c r="C69" s="52">
        <v>91338</v>
      </c>
      <c r="D69" s="22" t="s">
        <v>557</v>
      </c>
      <c r="E69" s="21" t="s">
        <v>1259</v>
      </c>
      <c r="F69" s="16">
        <v>67.2</v>
      </c>
      <c r="G69" s="65">
        <v>721</v>
      </c>
      <c r="H69" s="63">
        <v>883.23</v>
      </c>
      <c r="I69" s="63">
        <v>59353.06</v>
      </c>
      <c r="J69" s="83"/>
      <c r="K69" s="83"/>
      <c r="L69" s="65"/>
    </row>
    <row r="70" spans="1:13" ht="45" outlineLevel="1" x14ac:dyDescent="0.2">
      <c r="A70" s="46" t="s">
        <v>110</v>
      </c>
      <c r="B70" s="47" t="s">
        <v>108</v>
      </c>
      <c r="C70" s="52">
        <v>94570</v>
      </c>
      <c r="D70" s="22" t="s">
        <v>554</v>
      </c>
      <c r="E70" s="21" t="s">
        <v>1259</v>
      </c>
      <c r="F70" s="16">
        <v>52</v>
      </c>
      <c r="G70" s="65">
        <v>301.29000000000002</v>
      </c>
      <c r="H70" s="63">
        <v>369.08</v>
      </c>
      <c r="I70" s="63">
        <v>19192.16</v>
      </c>
      <c r="J70" s="83"/>
      <c r="K70" s="83"/>
      <c r="L70" s="65"/>
    </row>
    <row r="71" spans="1:13" ht="45" outlineLevel="1" x14ac:dyDescent="0.2">
      <c r="A71" s="46" t="s">
        <v>112</v>
      </c>
      <c r="B71" s="47" t="s">
        <v>108</v>
      </c>
      <c r="C71" s="52">
        <v>94572</v>
      </c>
      <c r="D71" s="22" t="s">
        <v>111</v>
      </c>
      <c r="E71" s="21" t="s">
        <v>1259</v>
      </c>
      <c r="F71" s="16">
        <v>56</v>
      </c>
      <c r="G71" s="65">
        <v>426.24</v>
      </c>
      <c r="H71" s="63">
        <v>522.14</v>
      </c>
      <c r="I71" s="63">
        <v>29239.84</v>
      </c>
      <c r="J71" s="83"/>
      <c r="K71" s="83"/>
      <c r="L71" s="65"/>
    </row>
    <row r="72" spans="1:13" ht="45" outlineLevel="1" x14ac:dyDescent="0.2">
      <c r="A72" s="46" t="s">
        <v>1289</v>
      </c>
      <c r="B72" s="49" t="s">
        <v>108</v>
      </c>
      <c r="C72" s="56">
        <v>94569</v>
      </c>
      <c r="D72" s="22" t="s">
        <v>555</v>
      </c>
      <c r="E72" s="21" t="s">
        <v>1259</v>
      </c>
      <c r="F72" s="25">
        <v>9.6</v>
      </c>
      <c r="G72" s="66">
        <v>570.59</v>
      </c>
      <c r="H72" s="63">
        <v>698.97</v>
      </c>
      <c r="I72" s="63">
        <v>6710.11</v>
      </c>
      <c r="J72" s="84"/>
      <c r="K72" s="571"/>
      <c r="L72" s="66"/>
    </row>
    <row r="73" spans="1:13" s="36" customFormat="1" x14ac:dyDescent="0.2">
      <c r="A73" s="31" t="s">
        <v>113</v>
      </c>
      <c r="B73" s="32" t="s">
        <v>114</v>
      </c>
      <c r="C73" s="54"/>
      <c r="D73" s="34"/>
      <c r="E73" s="33"/>
      <c r="F73" s="35"/>
      <c r="G73" s="62"/>
      <c r="H73" s="62"/>
      <c r="I73" s="62">
        <v>65797.8</v>
      </c>
      <c r="J73" s="77">
        <v>2.7867205109000308E-2</v>
      </c>
      <c r="K73" s="77"/>
      <c r="L73" s="62"/>
    </row>
    <row r="74" spans="1:13" ht="45" hidden="1" outlineLevel="1" x14ac:dyDescent="0.2">
      <c r="A74" s="46" t="s">
        <v>115</v>
      </c>
      <c r="B74" s="47" t="s">
        <v>114</v>
      </c>
      <c r="C74" s="52">
        <v>91316</v>
      </c>
      <c r="D74" s="22" t="s">
        <v>556</v>
      </c>
      <c r="E74" s="21" t="s">
        <v>129</v>
      </c>
      <c r="F74" s="16">
        <v>0</v>
      </c>
      <c r="G74" s="65">
        <v>1180.26</v>
      </c>
      <c r="H74" s="63">
        <v>1445.82</v>
      </c>
      <c r="I74" s="63">
        <v>0</v>
      </c>
      <c r="J74" s="83"/>
      <c r="K74" s="83"/>
      <c r="L74" s="65"/>
    </row>
    <row r="75" spans="1:13" ht="45" outlineLevel="1" x14ac:dyDescent="0.2">
      <c r="A75" s="48" t="s">
        <v>115</v>
      </c>
      <c r="B75" s="49" t="s">
        <v>114</v>
      </c>
      <c r="C75" s="56">
        <v>91314</v>
      </c>
      <c r="D75" s="22" t="s">
        <v>116</v>
      </c>
      <c r="E75" s="21" t="s">
        <v>129</v>
      </c>
      <c r="F75" s="25">
        <v>60</v>
      </c>
      <c r="G75" s="66">
        <v>895.21</v>
      </c>
      <c r="H75" s="63">
        <v>1096.6300000000001</v>
      </c>
      <c r="I75" s="63">
        <v>65797.8</v>
      </c>
      <c r="J75" s="84"/>
      <c r="K75" s="571"/>
      <c r="L75" s="66"/>
    </row>
    <row r="76" spans="1:13" s="36" customFormat="1" x14ac:dyDescent="0.2">
      <c r="A76" s="37" t="s">
        <v>117</v>
      </c>
      <c r="B76" s="38" t="s">
        <v>118</v>
      </c>
      <c r="C76" s="55"/>
      <c r="D76" s="40"/>
      <c r="E76" s="39"/>
      <c r="F76" s="41"/>
      <c r="G76" s="64"/>
      <c r="H76" s="64"/>
      <c r="I76" s="64">
        <v>0</v>
      </c>
      <c r="J76" s="82">
        <v>0</v>
      </c>
      <c r="K76" s="82"/>
      <c r="L76" s="64"/>
    </row>
    <row r="77" spans="1:13" s="12" customFormat="1" ht="12" x14ac:dyDescent="0.2">
      <c r="A77" s="27" t="s">
        <v>119</v>
      </c>
      <c r="B77" s="27" t="s">
        <v>120</v>
      </c>
      <c r="C77" s="53"/>
      <c r="D77" s="29"/>
      <c r="E77" s="28"/>
      <c r="F77" s="30"/>
      <c r="G77" s="61"/>
      <c r="H77" s="61"/>
      <c r="I77" s="61">
        <v>283056.51</v>
      </c>
      <c r="J77" s="76">
        <v>0.11988233378027528</v>
      </c>
      <c r="K77" s="752">
        <v>266660.60000000003</v>
      </c>
      <c r="L77" s="61" t="s">
        <v>1426</v>
      </c>
      <c r="M77" s="218">
        <v>260442.90000000002</v>
      </c>
    </row>
    <row r="78" spans="1:13" s="36" customFormat="1" x14ac:dyDescent="0.2">
      <c r="A78" s="31" t="s">
        <v>121</v>
      </c>
      <c r="B78" s="32" t="s">
        <v>122</v>
      </c>
      <c r="C78" s="54"/>
      <c r="D78" s="34"/>
      <c r="E78" s="33"/>
      <c r="F78" s="35"/>
      <c r="G78" s="62"/>
      <c r="H78" s="62"/>
      <c r="I78" s="62">
        <v>283056.51</v>
      </c>
      <c r="J78" s="77">
        <v>0.11988233378027528</v>
      </c>
      <c r="K78" s="753">
        <v>16395.909999999974</v>
      </c>
      <c r="L78" s="62"/>
    </row>
    <row r="79" spans="1:13" ht="22.5" outlineLevel="1" x14ac:dyDescent="0.2">
      <c r="A79" s="46" t="s">
        <v>123</v>
      </c>
      <c r="B79" s="47" t="s">
        <v>122</v>
      </c>
      <c r="C79" s="52">
        <v>92541</v>
      </c>
      <c r="D79" s="22" t="s">
        <v>558</v>
      </c>
      <c r="E79" s="21" t="s">
        <v>1259</v>
      </c>
      <c r="F79" s="16">
        <v>1469.8</v>
      </c>
      <c r="G79" s="65">
        <v>69.44</v>
      </c>
      <c r="H79" s="63">
        <v>85.06</v>
      </c>
      <c r="I79" s="63">
        <v>125021.19</v>
      </c>
      <c r="J79" s="83"/>
      <c r="K79" s="83"/>
      <c r="L79" s="65"/>
    </row>
    <row r="80" spans="1:13" ht="22.5" outlineLevel="1" x14ac:dyDescent="0.2">
      <c r="A80" s="46" t="s">
        <v>124</v>
      </c>
      <c r="B80" s="47" t="s">
        <v>122</v>
      </c>
      <c r="C80" s="52">
        <v>94447</v>
      </c>
      <c r="D80" s="22" t="s">
        <v>620</v>
      </c>
      <c r="E80" s="21" t="s">
        <v>1259</v>
      </c>
      <c r="F80" s="16">
        <v>1469.8</v>
      </c>
      <c r="G80" s="65">
        <v>40.14</v>
      </c>
      <c r="H80" s="63">
        <v>49.17</v>
      </c>
      <c r="I80" s="63">
        <v>72270.070000000007</v>
      </c>
      <c r="J80" s="83"/>
      <c r="K80" s="83"/>
      <c r="L80" s="65"/>
    </row>
    <row r="81" spans="1:13" outlineLevel="1" x14ac:dyDescent="0.2">
      <c r="A81" s="46" t="s">
        <v>125</v>
      </c>
      <c r="B81" s="47" t="s">
        <v>122</v>
      </c>
      <c r="C81" s="52">
        <v>102233</v>
      </c>
      <c r="D81" s="22" t="s">
        <v>126</v>
      </c>
      <c r="E81" s="21" t="s">
        <v>1259</v>
      </c>
      <c r="F81" s="16">
        <v>2076</v>
      </c>
      <c r="G81" s="65">
        <v>12.75</v>
      </c>
      <c r="H81" s="63">
        <v>15.62</v>
      </c>
      <c r="I81" s="63">
        <v>32427.119999999999</v>
      </c>
      <c r="J81" s="83"/>
      <c r="K81" s="83"/>
      <c r="L81" s="65"/>
    </row>
    <row r="82" spans="1:13" outlineLevel="1" x14ac:dyDescent="0.2">
      <c r="A82" s="46" t="s">
        <v>127</v>
      </c>
      <c r="B82" s="47" t="s">
        <v>122</v>
      </c>
      <c r="C82" s="502">
        <v>94232</v>
      </c>
      <c r="D82" s="22" t="s">
        <v>128</v>
      </c>
      <c r="E82" s="21" t="s">
        <v>129</v>
      </c>
      <c r="F82" s="16">
        <v>10520</v>
      </c>
      <c r="G82" s="65">
        <v>2.87</v>
      </c>
      <c r="H82" s="63">
        <v>3.52</v>
      </c>
      <c r="I82" s="63">
        <v>37030.400000000001</v>
      </c>
      <c r="J82" s="83"/>
      <c r="K82" s="83"/>
      <c r="L82" s="65"/>
    </row>
    <row r="83" spans="1:13" ht="22.5" outlineLevel="1" x14ac:dyDescent="0.2">
      <c r="A83" s="46" t="s">
        <v>127</v>
      </c>
      <c r="B83" s="47" t="s">
        <v>122</v>
      </c>
      <c r="C83" s="744" t="s">
        <v>1429</v>
      </c>
      <c r="D83" s="22" t="s">
        <v>1319</v>
      </c>
      <c r="E83" s="21" t="s">
        <v>656</v>
      </c>
      <c r="F83" s="16">
        <v>702</v>
      </c>
      <c r="G83" s="65">
        <v>11.76</v>
      </c>
      <c r="H83" s="65">
        <v>14.41</v>
      </c>
      <c r="I83" s="63">
        <v>10115.82</v>
      </c>
      <c r="J83" s="83"/>
      <c r="K83" s="83"/>
      <c r="L83" s="65"/>
    </row>
    <row r="84" spans="1:13" ht="33.75" outlineLevel="1" x14ac:dyDescent="0.2">
      <c r="A84" s="46" t="s">
        <v>130</v>
      </c>
      <c r="B84" s="47" t="s">
        <v>122</v>
      </c>
      <c r="C84" s="502">
        <v>94221</v>
      </c>
      <c r="D84" s="22" t="s">
        <v>131</v>
      </c>
      <c r="E84" s="21" t="s">
        <v>104</v>
      </c>
      <c r="F84" s="16">
        <v>213</v>
      </c>
      <c r="G84" s="65">
        <v>23.73</v>
      </c>
      <c r="H84" s="63">
        <v>29.07</v>
      </c>
      <c r="I84" s="63">
        <v>6191.91</v>
      </c>
      <c r="J84" s="83"/>
      <c r="K84" s="83"/>
      <c r="L84" s="65"/>
    </row>
    <row r="85" spans="1:13" ht="22.5" hidden="1" outlineLevel="1" x14ac:dyDescent="0.2">
      <c r="A85" s="46" t="s">
        <v>132</v>
      </c>
      <c r="B85" s="47" t="s">
        <v>122</v>
      </c>
      <c r="C85" s="501">
        <v>92548</v>
      </c>
      <c r="D85" s="22" t="s">
        <v>133</v>
      </c>
      <c r="E85" s="21" t="s">
        <v>129</v>
      </c>
      <c r="F85" s="16">
        <v>0</v>
      </c>
      <c r="G85" s="65">
        <v>1307.08</v>
      </c>
      <c r="H85" s="63">
        <v>1601.17</v>
      </c>
      <c r="I85" s="63">
        <v>0</v>
      </c>
      <c r="J85" s="83"/>
      <c r="K85" s="83"/>
      <c r="L85" s="65"/>
    </row>
    <row r="86" spans="1:13" s="36" customFormat="1" x14ac:dyDescent="0.2">
      <c r="A86" s="37" t="s">
        <v>134</v>
      </c>
      <c r="B86" s="38" t="s">
        <v>135</v>
      </c>
      <c r="C86" s="55"/>
      <c r="D86" s="40"/>
      <c r="E86" s="39"/>
      <c r="F86" s="41"/>
      <c r="G86" s="64"/>
      <c r="H86" s="64"/>
      <c r="I86" s="64">
        <v>0</v>
      </c>
      <c r="J86" s="82">
        <v>0</v>
      </c>
      <c r="K86" s="82"/>
      <c r="L86" s="64"/>
    </row>
    <row r="87" spans="1:13" s="12" customFormat="1" ht="12" x14ac:dyDescent="0.2">
      <c r="A87" s="27" t="s">
        <v>136</v>
      </c>
      <c r="B87" s="27" t="s">
        <v>137</v>
      </c>
      <c r="C87" s="53"/>
      <c r="D87" s="29"/>
      <c r="E87" s="28"/>
      <c r="F87" s="30"/>
      <c r="G87" s="61"/>
      <c r="H87" s="61"/>
      <c r="I87" s="61">
        <v>371654.14</v>
      </c>
      <c r="J87" s="76">
        <v>0.1574059033735036</v>
      </c>
      <c r="K87" s="752">
        <v>356528.84</v>
      </c>
      <c r="L87" s="61" t="s">
        <v>1424</v>
      </c>
      <c r="M87" s="218">
        <v>350201.68</v>
      </c>
    </row>
    <row r="88" spans="1:13" s="36" customFormat="1" x14ac:dyDescent="0.2">
      <c r="A88" s="31" t="s">
        <v>138</v>
      </c>
      <c r="B88" s="32" t="s">
        <v>139</v>
      </c>
      <c r="C88" s="54"/>
      <c r="D88" s="34"/>
      <c r="E88" s="33"/>
      <c r="F88" s="35"/>
      <c r="G88" s="62"/>
      <c r="H88" s="62"/>
      <c r="I88" s="62">
        <v>105216.33</v>
      </c>
      <c r="J88" s="77">
        <v>4.456205297025527E-2</v>
      </c>
      <c r="K88" s="753">
        <v>15125.299999999988</v>
      </c>
      <c r="L88" s="62"/>
    </row>
    <row r="89" spans="1:13" ht="33.75" outlineLevel="1" x14ac:dyDescent="0.2">
      <c r="A89" s="46" t="s">
        <v>140</v>
      </c>
      <c r="B89" s="47" t="s">
        <v>139</v>
      </c>
      <c r="C89" s="502">
        <v>87879</v>
      </c>
      <c r="D89" s="22" t="s">
        <v>1266</v>
      </c>
      <c r="E89" s="21" t="s">
        <v>1259</v>
      </c>
      <c r="F89" s="16">
        <v>2722</v>
      </c>
      <c r="G89" s="65">
        <v>4.75</v>
      </c>
      <c r="H89" s="63">
        <v>5.82</v>
      </c>
      <c r="I89" s="63">
        <v>15842.04</v>
      </c>
      <c r="J89" s="83"/>
      <c r="K89" s="83"/>
      <c r="L89" s="65"/>
    </row>
    <row r="90" spans="1:13" ht="33.75" hidden="1" outlineLevel="1" x14ac:dyDescent="0.2">
      <c r="A90" s="46" t="s">
        <v>141</v>
      </c>
      <c r="B90" s="47" t="s">
        <v>139</v>
      </c>
      <c r="C90" s="502">
        <v>87882</v>
      </c>
      <c r="D90" s="784" t="s">
        <v>546</v>
      </c>
      <c r="E90" s="21" t="s">
        <v>1259</v>
      </c>
      <c r="F90" s="16">
        <v>0</v>
      </c>
      <c r="G90" s="65">
        <v>7.84</v>
      </c>
      <c r="H90" s="63">
        <v>9.6</v>
      </c>
      <c r="I90" s="63">
        <v>0</v>
      </c>
      <c r="J90" s="83"/>
      <c r="K90" s="785" t="s">
        <v>1320</v>
      </c>
      <c r="L90" s="65"/>
    </row>
    <row r="91" spans="1:13" ht="33.75" outlineLevel="1" x14ac:dyDescent="0.2">
      <c r="A91" s="46" t="s">
        <v>141</v>
      </c>
      <c r="B91" s="47" t="s">
        <v>139</v>
      </c>
      <c r="C91" s="502">
        <v>87545</v>
      </c>
      <c r="D91" s="22" t="s">
        <v>601</v>
      </c>
      <c r="E91" s="21" t="s">
        <v>1259</v>
      </c>
      <c r="F91" s="16">
        <v>469.8</v>
      </c>
      <c r="G91" s="65">
        <v>30.06</v>
      </c>
      <c r="H91" s="63">
        <v>36.82</v>
      </c>
      <c r="I91" s="63">
        <v>17298.04</v>
      </c>
      <c r="J91" s="83"/>
      <c r="K91" s="83"/>
      <c r="L91" s="65"/>
    </row>
    <row r="92" spans="1:13" ht="33.75" outlineLevel="1" x14ac:dyDescent="0.2">
      <c r="A92" s="46" t="s">
        <v>142</v>
      </c>
      <c r="B92" s="47" t="s">
        <v>139</v>
      </c>
      <c r="C92" s="502">
        <v>87547</v>
      </c>
      <c r="D92" s="22" t="s">
        <v>603</v>
      </c>
      <c r="E92" s="21" t="s">
        <v>1259</v>
      </c>
      <c r="F92" s="16">
        <v>1601</v>
      </c>
      <c r="G92" s="65">
        <v>27.03</v>
      </c>
      <c r="H92" s="63">
        <v>33.11</v>
      </c>
      <c r="I92" s="63">
        <v>53009.11</v>
      </c>
      <c r="J92" s="83"/>
      <c r="K92" s="83"/>
      <c r="L92" s="65"/>
    </row>
    <row r="93" spans="1:13" ht="33.75" outlineLevel="1" x14ac:dyDescent="0.2">
      <c r="A93" s="46" t="s">
        <v>1293</v>
      </c>
      <c r="B93" s="47" t="s">
        <v>139</v>
      </c>
      <c r="C93" s="502">
        <v>104958</v>
      </c>
      <c r="D93" s="22" t="s">
        <v>602</v>
      </c>
      <c r="E93" s="21" t="s">
        <v>1259</v>
      </c>
      <c r="F93" s="16">
        <v>651.20000000000005</v>
      </c>
      <c r="G93" s="65">
        <v>23.9</v>
      </c>
      <c r="H93" s="63">
        <v>29.28</v>
      </c>
      <c r="I93" s="63">
        <v>19067.14</v>
      </c>
      <c r="J93" s="83"/>
      <c r="K93" s="83"/>
      <c r="L93" s="65"/>
    </row>
    <row r="94" spans="1:13" ht="22.5" hidden="1" outlineLevel="1" x14ac:dyDescent="0.2">
      <c r="A94" s="46" t="s">
        <v>143</v>
      </c>
      <c r="B94" s="47" t="s">
        <v>139</v>
      </c>
      <c r="C94" s="52">
        <v>90408</v>
      </c>
      <c r="D94" s="784" t="s">
        <v>604</v>
      </c>
      <c r="E94" s="21" t="s">
        <v>1259</v>
      </c>
      <c r="F94" s="16">
        <v>0</v>
      </c>
      <c r="G94" s="65">
        <v>32.9</v>
      </c>
      <c r="H94" s="63">
        <v>40.299999999999997</v>
      </c>
      <c r="I94" s="63">
        <v>0</v>
      </c>
      <c r="J94" s="83"/>
      <c r="K94" s="785" t="s">
        <v>1320</v>
      </c>
      <c r="L94" s="65"/>
    </row>
    <row r="95" spans="1:13" s="36" customFormat="1" x14ac:dyDescent="0.2">
      <c r="A95" s="31" t="s">
        <v>144</v>
      </c>
      <c r="B95" s="32" t="s">
        <v>145</v>
      </c>
      <c r="C95" s="54"/>
      <c r="D95" s="34"/>
      <c r="E95" s="33"/>
      <c r="F95" s="35"/>
      <c r="G95" s="62"/>
      <c r="H95" s="62"/>
      <c r="I95" s="62">
        <v>38699.689999999995</v>
      </c>
      <c r="J95" s="77">
        <v>1.6390399054143572E-2</v>
      </c>
      <c r="K95" s="77"/>
      <c r="L95" s="62"/>
    </row>
    <row r="96" spans="1:13" ht="22.5" outlineLevel="1" x14ac:dyDescent="0.2">
      <c r="A96" s="46" t="s">
        <v>146</v>
      </c>
      <c r="B96" s="47" t="s">
        <v>145</v>
      </c>
      <c r="C96" s="502">
        <v>87267</v>
      </c>
      <c r="D96" s="22" t="s">
        <v>617</v>
      </c>
      <c r="E96" s="21" t="s">
        <v>1259</v>
      </c>
      <c r="F96" s="16">
        <v>393</v>
      </c>
      <c r="G96" s="65">
        <v>68.069999999999993</v>
      </c>
      <c r="H96" s="63">
        <v>83.39</v>
      </c>
      <c r="I96" s="63">
        <v>32772.269999999997</v>
      </c>
      <c r="J96" s="83"/>
      <c r="K96" s="83"/>
      <c r="L96" s="65"/>
    </row>
    <row r="97" spans="1:12" ht="22.5" outlineLevel="1" x14ac:dyDescent="0.2">
      <c r="A97" s="48" t="s">
        <v>147</v>
      </c>
      <c r="B97" s="49" t="s">
        <v>145</v>
      </c>
      <c r="C97" s="747">
        <v>87265</v>
      </c>
      <c r="D97" s="22" t="s">
        <v>1263</v>
      </c>
      <c r="E97" s="21" t="s">
        <v>1259</v>
      </c>
      <c r="F97" s="25">
        <v>76.8</v>
      </c>
      <c r="G97" s="66">
        <v>63</v>
      </c>
      <c r="H97" s="63">
        <v>77.180000000000007</v>
      </c>
      <c r="I97" s="63">
        <v>5927.42</v>
      </c>
      <c r="J97" s="84"/>
      <c r="K97" s="571"/>
      <c r="L97" s="66"/>
    </row>
    <row r="98" spans="1:12" s="36" customFormat="1" x14ac:dyDescent="0.2">
      <c r="A98" s="31" t="s">
        <v>148</v>
      </c>
      <c r="B98" s="32" t="s">
        <v>149</v>
      </c>
      <c r="C98" s="54"/>
      <c r="D98" s="34"/>
      <c r="E98" s="33"/>
      <c r="F98" s="35"/>
      <c r="G98" s="62"/>
      <c r="H98" s="62"/>
      <c r="I98" s="62">
        <v>84310.68</v>
      </c>
      <c r="J98" s="77">
        <v>3.5707926593887482E-2</v>
      </c>
      <c r="K98" s="77"/>
      <c r="L98" s="62"/>
    </row>
    <row r="99" spans="1:12" ht="33.75" outlineLevel="1" x14ac:dyDescent="0.2">
      <c r="A99" s="46" t="s">
        <v>150</v>
      </c>
      <c r="B99" s="47" t="s">
        <v>149</v>
      </c>
      <c r="C99" s="502">
        <v>87905</v>
      </c>
      <c r="D99" s="22" t="s">
        <v>1268</v>
      </c>
      <c r="E99" s="21" t="s">
        <v>1259</v>
      </c>
      <c r="F99" s="16">
        <v>607</v>
      </c>
      <c r="G99" s="65">
        <v>8.3000000000000007</v>
      </c>
      <c r="H99" s="63">
        <v>10.17</v>
      </c>
      <c r="I99" s="63">
        <v>6173.19</v>
      </c>
      <c r="J99" s="83"/>
      <c r="K99" s="83"/>
      <c r="L99" s="65"/>
    </row>
    <row r="100" spans="1:12" ht="33.75" outlineLevel="1" x14ac:dyDescent="0.2">
      <c r="A100" s="46" t="s">
        <v>151</v>
      </c>
      <c r="B100" s="47" t="s">
        <v>149</v>
      </c>
      <c r="C100" s="502">
        <v>87894</v>
      </c>
      <c r="D100" s="22" t="s">
        <v>1267</v>
      </c>
      <c r="E100" s="21" t="s">
        <v>1259</v>
      </c>
      <c r="F100" s="16">
        <v>609</v>
      </c>
      <c r="G100" s="65">
        <v>7.15</v>
      </c>
      <c r="H100" s="63">
        <v>8.76</v>
      </c>
      <c r="I100" s="63">
        <v>5334.84</v>
      </c>
      <c r="J100" s="83"/>
      <c r="K100" s="83"/>
      <c r="L100" s="65"/>
    </row>
    <row r="101" spans="1:12" ht="33.75" outlineLevel="1" x14ac:dyDescent="0.2">
      <c r="A101" s="46" t="s">
        <v>152</v>
      </c>
      <c r="B101" s="47" t="s">
        <v>149</v>
      </c>
      <c r="C101" s="502">
        <v>87792</v>
      </c>
      <c r="D101" s="22" t="s">
        <v>599</v>
      </c>
      <c r="E101" s="21" t="s">
        <v>1259</v>
      </c>
      <c r="F101" s="16">
        <v>609</v>
      </c>
      <c r="G101" s="65">
        <v>41.74</v>
      </c>
      <c r="H101" s="63">
        <v>51.13</v>
      </c>
      <c r="I101" s="63">
        <v>31138.17</v>
      </c>
      <c r="J101" s="83"/>
      <c r="K101" s="83"/>
      <c r="L101" s="65"/>
    </row>
    <row r="102" spans="1:12" ht="33.75" outlineLevel="1" x14ac:dyDescent="0.2">
      <c r="A102" s="46" t="s">
        <v>1294</v>
      </c>
      <c r="B102" s="47" t="s">
        <v>149</v>
      </c>
      <c r="C102" s="502">
        <v>87775</v>
      </c>
      <c r="D102" s="22" t="s">
        <v>600</v>
      </c>
      <c r="E102" s="21" t="s">
        <v>1259</v>
      </c>
      <c r="F102" s="16">
        <v>607</v>
      </c>
      <c r="G102" s="65">
        <v>56.03</v>
      </c>
      <c r="H102" s="63">
        <v>68.64</v>
      </c>
      <c r="I102" s="63">
        <v>41664.480000000003</v>
      </c>
      <c r="J102" s="83"/>
      <c r="K102" s="83"/>
      <c r="L102" s="65"/>
    </row>
    <row r="103" spans="1:12" s="36" customFormat="1" x14ac:dyDescent="0.2">
      <c r="A103" s="31" t="s">
        <v>153</v>
      </c>
      <c r="B103" s="32" t="s">
        <v>154</v>
      </c>
      <c r="C103" s="54"/>
      <c r="D103" s="34"/>
      <c r="E103" s="33"/>
      <c r="F103" s="35"/>
      <c r="G103" s="62"/>
      <c r="H103" s="62"/>
      <c r="I103" s="62">
        <v>60195.35</v>
      </c>
      <c r="J103" s="77">
        <v>2.5494411136209136E-2</v>
      </c>
      <c r="K103" s="77"/>
      <c r="L103" s="62"/>
    </row>
    <row r="104" spans="1:12" ht="22.5" outlineLevel="1" x14ac:dyDescent="0.2">
      <c r="A104" s="48" t="s">
        <v>155</v>
      </c>
      <c r="B104" s="657" t="s">
        <v>154</v>
      </c>
      <c r="C104" s="658">
        <v>96111</v>
      </c>
      <c r="D104" s="567" t="s">
        <v>559</v>
      </c>
      <c r="E104" s="659" t="s">
        <v>1259</v>
      </c>
      <c r="F104" s="568">
        <v>806.8</v>
      </c>
      <c r="G104" s="569">
        <v>60.91</v>
      </c>
      <c r="H104" s="570">
        <v>74.61</v>
      </c>
      <c r="I104" s="570">
        <v>60195.35</v>
      </c>
      <c r="J104" s="571"/>
      <c r="K104" s="571"/>
      <c r="L104" s="66"/>
    </row>
    <row r="105" spans="1:12" s="36" customFormat="1" x14ac:dyDescent="0.2">
      <c r="A105" s="36" t="s">
        <v>156</v>
      </c>
      <c r="B105" s="36" t="s">
        <v>157</v>
      </c>
      <c r="C105" s="57"/>
      <c r="D105" s="43"/>
      <c r="E105" s="42"/>
      <c r="F105" s="44"/>
      <c r="G105" s="67"/>
      <c r="H105" s="67"/>
      <c r="I105" s="67">
        <v>83232.09</v>
      </c>
      <c r="J105" s="85">
        <v>3.525111361900813E-2</v>
      </c>
      <c r="K105" s="85"/>
      <c r="L105" s="67"/>
    </row>
    <row r="106" spans="1:12" s="13" customFormat="1" x14ac:dyDescent="0.2">
      <c r="A106" s="14" t="s">
        <v>158</v>
      </c>
      <c r="B106" s="15" t="s">
        <v>159</v>
      </c>
      <c r="C106" s="58"/>
      <c r="D106" s="20"/>
      <c r="E106" s="19"/>
      <c r="F106" s="23"/>
      <c r="G106" s="68"/>
      <c r="H106" s="68"/>
      <c r="I106" s="68">
        <v>40629.69</v>
      </c>
      <c r="J106" s="86">
        <v>1.7207807931953634E-2</v>
      </c>
      <c r="K106" s="86"/>
      <c r="L106" s="68"/>
    </row>
    <row r="107" spans="1:12" outlineLevel="1" x14ac:dyDescent="0.2">
      <c r="A107" s="46" t="s">
        <v>160</v>
      </c>
      <c r="B107" s="47" t="s">
        <v>159</v>
      </c>
      <c r="C107" s="502">
        <v>88485</v>
      </c>
      <c r="D107" s="22" t="s">
        <v>161</v>
      </c>
      <c r="E107" s="21" t="s">
        <v>1259</v>
      </c>
      <c r="F107" s="16">
        <v>2252.1999999999998</v>
      </c>
      <c r="G107" s="65">
        <v>4.25</v>
      </c>
      <c r="H107" s="63">
        <v>5.21</v>
      </c>
      <c r="I107" s="63">
        <v>11733.96</v>
      </c>
      <c r="J107" s="83"/>
      <c r="K107" s="83"/>
      <c r="L107" s="65"/>
    </row>
    <row r="108" spans="1:12" hidden="1" outlineLevel="1" x14ac:dyDescent="0.2">
      <c r="A108" s="46" t="s">
        <v>162</v>
      </c>
      <c r="B108" s="47" t="s">
        <v>159</v>
      </c>
      <c r="C108" s="502">
        <v>88484</v>
      </c>
      <c r="D108" s="784" t="s">
        <v>163</v>
      </c>
      <c r="E108" s="21" t="s">
        <v>1259</v>
      </c>
      <c r="F108" s="16">
        <v>0</v>
      </c>
      <c r="G108" s="65">
        <v>5.2</v>
      </c>
      <c r="H108" s="63">
        <v>6.37</v>
      </c>
      <c r="I108" s="63">
        <v>0</v>
      </c>
      <c r="J108" s="83"/>
      <c r="K108" s="785" t="s">
        <v>1320</v>
      </c>
      <c r="L108" s="65"/>
    </row>
    <row r="109" spans="1:12" ht="22.5" hidden="1" outlineLevel="1" x14ac:dyDescent="0.2">
      <c r="A109" s="46" t="s">
        <v>1321</v>
      </c>
      <c r="B109" s="47" t="s">
        <v>159</v>
      </c>
      <c r="C109" s="502">
        <v>104640</v>
      </c>
      <c r="D109" s="784" t="s">
        <v>608</v>
      </c>
      <c r="E109" s="21" t="s">
        <v>1259</v>
      </c>
      <c r="F109" s="16">
        <v>0</v>
      </c>
      <c r="G109" s="65">
        <v>12.78</v>
      </c>
      <c r="H109" s="63">
        <v>15.66</v>
      </c>
      <c r="I109" s="63">
        <v>0</v>
      </c>
      <c r="J109" s="83"/>
      <c r="K109" s="785" t="s">
        <v>1320</v>
      </c>
      <c r="L109" s="65"/>
    </row>
    <row r="110" spans="1:12" ht="22.5" outlineLevel="1" x14ac:dyDescent="0.2">
      <c r="A110" s="46" t="s">
        <v>162</v>
      </c>
      <c r="B110" s="47" t="s">
        <v>159</v>
      </c>
      <c r="C110" s="52">
        <v>104642</v>
      </c>
      <c r="D110" s="22" t="s">
        <v>607</v>
      </c>
      <c r="E110" s="21" t="s">
        <v>1259</v>
      </c>
      <c r="F110" s="16">
        <v>2252.1999999999998</v>
      </c>
      <c r="G110" s="65">
        <v>10.47</v>
      </c>
      <c r="H110" s="63">
        <v>12.83</v>
      </c>
      <c r="I110" s="63">
        <v>28895.73</v>
      </c>
      <c r="J110" s="83"/>
      <c r="K110" s="83"/>
      <c r="L110" s="65"/>
    </row>
    <row r="111" spans="1:12" s="13" customFormat="1" x14ac:dyDescent="0.2">
      <c r="A111" s="14" t="s">
        <v>164</v>
      </c>
      <c r="B111" s="15" t="s">
        <v>165</v>
      </c>
      <c r="C111" s="58"/>
      <c r="D111" s="20"/>
      <c r="E111" s="19"/>
      <c r="F111" s="23"/>
      <c r="G111" s="68"/>
      <c r="H111" s="68"/>
      <c r="I111" s="68">
        <v>23164.800000000003</v>
      </c>
      <c r="J111" s="86">
        <v>9.8109394677173157E-3</v>
      </c>
      <c r="K111" s="86"/>
      <c r="L111" s="68"/>
    </row>
    <row r="112" spans="1:12" ht="22.5" outlineLevel="1" x14ac:dyDescent="0.2">
      <c r="A112" s="46" t="s">
        <v>166</v>
      </c>
      <c r="B112" s="47" t="s">
        <v>165</v>
      </c>
      <c r="C112" s="52">
        <v>88415</v>
      </c>
      <c r="D112" s="22" t="s">
        <v>606</v>
      </c>
      <c r="E112" s="21" t="s">
        <v>1259</v>
      </c>
      <c r="F112" s="16">
        <v>1216</v>
      </c>
      <c r="G112" s="65">
        <v>5.08</v>
      </c>
      <c r="H112" s="63">
        <v>6.22</v>
      </c>
      <c r="I112" s="63">
        <v>7563.52</v>
      </c>
      <c r="J112" s="83"/>
      <c r="K112" s="83"/>
      <c r="L112" s="65"/>
    </row>
    <row r="113" spans="1:13" ht="22.5" outlineLevel="1" x14ac:dyDescent="0.2">
      <c r="A113" s="48" t="s">
        <v>167</v>
      </c>
      <c r="B113" s="49" t="s">
        <v>165</v>
      </c>
      <c r="C113" s="56">
        <v>104642</v>
      </c>
      <c r="D113" s="22" t="s">
        <v>607</v>
      </c>
      <c r="E113" s="21" t="s">
        <v>1259</v>
      </c>
      <c r="F113" s="16">
        <v>1216</v>
      </c>
      <c r="G113" s="66">
        <v>10.47</v>
      </c>
      <c r="H113" s="63">
        <v>12.83</v>
      </c>
      <c r="I113" s="63">
        <v>15601.28</v>
      </c>
      <c r="J113" s="84"/>
      <c r="K113" s="571"/>
      <c r="L113" s="66"/>
    </row>
    <row r="114" spans="1:13" s="13" customFormat="1" x14ac:dyDescent="0.2">
      <c r="A114" s="14" t="s">
        <v>168</v>
      </c>
      <c r="B114" s="15" t="s">
        <v>169</v>
      </c>
      <c r="C114" s="58"/>
      <c r="D114" s="20"/>
      <c r="E114" s="19"/>
      <c r="F114" s="23"/>
      <c r="G114" s="68"/>
      <c r="H114" s="68"/>
      <c r="I114" s="68">
        <v>19437.599999999999</v>
      </c>
      <c r="J114" s="86">
        <v>8.2323662193371869E-3</v>
      </c>
      <c r="K114" s="86"/>
      <c r="L114" s="68"/>
    </row>
    <row r="115" spans="1:13" outlineLevel="1" x14ac:dyDescent="0.2">
      <c r="A115" s="46" t="s">
        <v>170</v>
      </c>
      <c r="B115" s="47" t="s">
        <v>169</v>
      </c>
      <c r="C115" s="52">
        <v>102193</v>
      </c>
      <c r="D115" s="22" t="s">
        <v>171</v>
      </c>
      <c r="E115" s="21" t="s">
        <v>1259</v>
      </c>
      <c r="F115" s="16">
        <v>420</v>
      </c>
      <c r="G115" s="65">
        <v>1.92</v>
      </c>
      <c r="H115" s="63">
        <v>2.35</v>
      </c>
      <c r="I115" s="63">
        <v>987</v>
      </c>
      <c r="J115" s="83"/>
      <c r="K115" s="83"/>
      <c r="L115" s="65"/>
    </row>
    <row r="116" spans="1:13" ht="22.5" outlineLevel="1" x14ac:dyDescent="0.2">
      <c r="A116" s="46" t="s">
        <v>172</v>
      </c>
      <c r="B116" s="47" t="s">
        <v>169</v>
      </c>
      <c r="C116" s="59" t="s">
        <v>173</v>
      </c>
      <c r="D116" s="22" t="s">
        <v>174</v>
      </c>
      <c r="E116" s="21" t="s">
        <v>34</v>
      </c>
      <c r="F116" s="16">
        <v>420</v>
      </c>
      <c r="G116" s="65">
        <v>18.79</v>
      </c>
      <c r="H116" s="63">
        <v>23.02</v>
      </c>
      <c r="I116" s="63">
        <v>9668.4</v>
      </c>
      <c r="J116" s="83"/>
      <c r="K116" s="83"/>
      <c r="L116" s="65"/>
    </row>
    <row r="117" spans="1:13" ht="22.5" outlineLevel="1" x14ac:dyDescent="0.2">
      <c r="A117" s="48" t="s">
        <v>175</v>
      </c>
      <c r="B117" s="49" t="s">
        <v>169</v>
      </c>
      <c r="C117" s="56">
        <v>102219</v>
      </c>
      <c r="D117" s="22" t="s">
        <v>176</v>
      </c>
      <c r="E117" s="21" t="s">
        <v>1259</v>
      </c>
      <c r="F117" s="25">
        <v>420</v>
      </c>
      <c r="G117" s="66">
        <v>17.07</v>
      </c>
      <c r="H117" s="63">
        <v>20.91</v>
      </c>
      <c r="I117" s="63">
        <v>8782.2000000000007</v>
      </c>
      <c r="J117" s="84"/>
      <c r="K117" s="571"/>
      <c r="L117" s="66"/>
    </row>
    <row r="118" spans="1:13" s="36" customFormat="1" x14ac:dyDescent="0.2">
      <c r="A118" s="31" t="s">
        <v>177</v>
      </c>
      <c r="B118" s="32" t="s">
        <v>178</v>
      </c>
      <c r="C118" s="54"/>
      <c r="D118" s="34"/>
      <c r="E118" s="33"/>
      <c r="F118" s="35"/>
      <c r="G118" s="62"/>
      <c r="H118" s="62"/>
      <c r="I118" s="62">
        <v>0</v>
      </c>
      <c r="J118" s="77">
        <v>0</v>
      </c>
      <c r="K118" s="77"/>
      <c r="L118" s="62"/>
    </row>
    <row r="119" spans="1:13" s="12" customFormat="1" ht="12" x14ac:dyDescent="0.2">
      <c r="A119" s="27" t="s">
        <v>179</v>
      </c>
      <c r="B119" s="27" t="s">
        <v>180</v>
      </c>
      <c r="C119" s="53"/>
      <c r="D119" s="29"/>
      <c r="E119" s="28"/>
      <c r="F119" s="30"/>
      <c r="G119" s="61"/>
      <c r="H119" s="61"/>
      <c r="I119" s="61">
        <v>257890.93999999997</v>
      </c>
      <c r="J119" s="76">
        <v>0.10922401236413513</v>
      </c>
      <c r="K119" s="752">
        <v>245379.36999999997</v>
      </c>
      <c r="L119" s="61" t="s">
        <v>1426</v>
      </c>
      <c r="M119" s="218">
        <v>242708.8</v>
      </c>
    </row>
    <row r="120" spans="1:13" s="36" customFormat="1" x14ac:dyDescent="0.2">
      <c r="A120" s="37" t="s">
        <v>181</v>
      </c>
      <c r="B120" s="38" t="s">
        <v>182</v>
      </c>
      <c r="C120" s="55"/>
      <c r="D120" s="40"/>
      <c r="E120" s="39"/>
      <c r="F120" s="41"/>
      <c r="G120" s="64"/>
      <c r="H120" s="64"/>
      <c r="I120" s="64">
        <v>0</v>
      </c>
      <c r="J120" s="82">
        <v>0</v>
      </c>
      <c r="K120" s="753">
        <v>12511.570000000007</v>
      </c>
      <c r="L120" s="64"/>
    </row>
    <row r="121" spans="1:13" s="36" customFormat="1" x14ac:dyDescent="0.2">
      <c r="A121" s="37" t="s">
        <v>183</v>
      </c>
      <c r="B121" s="38" t="s">
        <v>184</v>
      </c>
      <c r="C121" s="55"/>
      <c r="D121" s="40"/>
      <c r="E121" s="39"/>
      <c r="F121" s="41"/>
      <c r="G121" s="64"/>
      <c r="H121" s="64"/>
      <c r="I121" s="64">
        <v>192135.34999999998</v>
      </c>
      <c r="J121" s="82">
        <v>8.1374684368467662E-2</v>
      </c>
      <c r="K121" s="82"/>
      <c r="L121" s="64"/>
    </row>
    <row r="122" spans="1:13" ht="22.5" outlineLevel="1" x14ac:dyDescent="0.2">
      <c r="A122" s="50" t="s">
        <v>185</v>
      </c>
      <c r="B122" s="51" t="s">
        <v>184</v>
      </c>
      <c r="C122" s="767">
        <v>97084</v>
      </c>
      <c r="D122" s="22" t="s">
        <v>186</v>
      </c>
      <c r="E122" s="21" t="s">
        <v>1259</v>
      </c>
      <c r="F122" s="45">
        <v>1077.4000000000001</v>
      </c>
      <c r="G122" s="69">
        <v>0.69</v>
      </c>
      <c r="H122" s="63">
        <v>0.85</v>
      </c>
      <c r="I122" s="63">
        <v>915.79</v>
      </c>
      <c r="J122" s="87"/>
      <c r="K122" s="87"/>
      <c r="L122" s="69"/>
    </row>
    <row r="123" spans="1:13" ht="22.5" hidden="1" outlineLevel="1" x14ac:dyDescent="0.2">
      <c r="A123" s="46" t="s">
        <v>187</v>
      </c>
      <c r="B123" s="47" t="s">
        <v>184</v>
      </c>
      <c r="C123" s="502">
        <v>100322</v>
      </c>
      <c r="D123" s="784" t="s">
        <v>188</v>
      </c>
      <c r="E123" s="21" t="s">
        <v>1264</v>
      </c>
      <c r="F123" s="16">
        <v>0</v>
      </c>
      <c r="G123" s="65">
        <v>320.99</v>
      </c>
      <c r="H123" s="63">
        <v>393.21</v>
      </c>
      <c r="I123" s="63">
        <v>0</v>
      </c>
      <c r="J123" s="83"/>
      <c r="K123" s="83"/>
      <c r="L123" s="65"/>
    </row>
    <row r="124" spans="1:13" ht="22.5" hidden="1" outlineLevel="1" x14ac:dyDescent="0.2">
      <c r="A124" s="46" t="s">
        <v>189</v>
      </c>
      <c r="B124" s="47" t="s">
        <v>184</v>
      </c>
      <c r="C124" s="502">
        <v>97087</v>
      </c>
      <c r="D124" s="784" t="s">
        <v>613</v>
      </c>
      <c r="E124" s="21" t="s">
        <v>1259</v>
      </c>
      <c r="F124" s="16">
        <v>0</v>
      </c>
      <c r="G124" s="65">
        <v>2.62</v>
      </c>
      <c r="H124" s="63">
        <v>3.21</v>
      </c>
      <c r="I124" s="63">
        <v>0</v>
      </c>
      <c r="J124" s="83"/>
      <c r="K124" s="83"/>
      <c r="L124" s="65"/>
    </row>
    <row r="125" spans="1:13" ht="22.5" outlineLevel="1" x14ac:dyDescent="0.2">
      <c r="A125" s="46" t="s">
        <v>187</v>
      </c>
      <c r="B125" s="47" t="s">
        <v>184</v>
      </c>
      <c r="C125" s="502">
        <v>95241</v>
      </c>
      <c r="D125" s="22" t="s">
        <v>191</v>
      </c>
      <c r="E125" s="21" t="s">
        <v>1259</v>
      </c>
      <c r="F125" s="16">
        <v>1077.4000000000001</v>
      </c>
      <c r="G125" s="65">
        <v>44.31</v>
      </c>
      <c r="H125" s="63">
        <v>54.28</v>
      </c>
      <c r="I125" s="63">
        <v>58481.27</v>
      </c>
      <c r="J125" s="83"/>
      <c r="K125" s="83"/>
      <c r="L125" s="65"/>
    </row>
    <row r="126" spans="1:13" ht="33.75" outlineLevel="1" x14ac:dyDescent="0.2">
      <c r="A126" s="46" t="s">
        <v>189</v>
      </c>
      <c r="B126" s="47" t="s">
        <v>184</v>
      </c>
      <c r="C126" s="502">
        <v>87745</v>
      </c>
      <c r="D126" s="22" t="s">
        <v>193</v>
      </c>
      <c r="E126" s="21" t="s">
        <v>1259</v>
      </c>
      <c r="F126" s="16">
        <v>302.60000000000002</v>
      </c>
      <c r="G126" s="65">
        <v>57.13</v>
      </c>
      <c r="H126" s="63">
        <v>69.98</v>
      </c>
      <c r="I126" s="63">
        <v>21175.95</v>
      </c>
      <c r="J126" s="83"/>
      <c r="K126" s="83"/>
      <c r="L126" s="65"/>
    </row>
    <row r="127" spans="1:13" ht="33.75" outlineLevel="1" x14ac:dyDescent="0.2">
      <c r="A127" s="46" t="s">
        <v>190</v>
      </c>
      <c r="B127" s="47" t="s">
        <v>184</v>
      </c>
      <c r="C127" s="502">
        <v>87630</v>
      </c>
      <c r="D127" s="22" t="s">
        <v>195</v>
      </c>
      <c r="E127" s="21" t="s">
        <v>1259</v>
      </c>
      <c r="F127" s="16">
        <v>643.79999999999995</v>
      </c>
      <c r="G127" s="65">
        <v>45.08</v>
      </c>
      <c r="H127" s="63">
        <v>55.22</v>
      </c>
      <c r="I127" s="63">
        <v>35550.639999999999</v>
      </c>
      <c r="J127" s="83"/>
      <c r="K127" s="83"/>
      <c r="L127" s="65"/>
    </row>
    <row r="128" spans="1:13" ht="22.5" outlineLevel="1" x14ac:dyDescent="0.2">
      <c r="A128" s="46" t="s">
        <v>192</v>
      </c>
      <c r="B128" s="47" t="s">
        <v>184</v>
      </c>
      <c r="C128" s="502">
        <v>87247</v>
      </c>
      <c r="D128" s="22" t="s">
        <v>1261</v>
      </c>
      <c r="E128" s="21" t="s">
        <v>1259</v>
      </c>
      <c r="F128" s="16">
        <v>336</v>
      </c>
      <c r="G128" s="65">
        <v>64.44</v>
      </c>
      <c r="H128" s="63">
        <v>78.94</v>
      </c>
      <c r="I128" s="63">
        <v>26523.84</v>
      </c>
      <c r="J128" s="83"/>
      <c r="K128" s="83"/>
      <c r="L128" s="65"/>
    </row>
    <row r="129" spans="1:13" ht="22.5" outlineLevel="1" x14ac:dyDescent="0.2">
      <c r="A129" s="46" t="s">
        <v>194</v>
      </c>
      <c r="B129" s="47" t="s">
        <v>184</v>
      </c>
      <c r="C129" s="502">
        <v>87248</v>
      </c>
      <c r="D129" s="22" t="s">
        <v>1262</v>
      </c>
      <c r="E129" s="21" t="s">
        <v>1259</v>
      </c>
      <c r="F129" s="16">
        <v>382</v>
      </c>
      <c r="G129" s="65">
        <v>57.24</v>
      </c>
      <c r="H129" s="63">
        <v>70.12</v>
      </c>
      <c r="I129" s="63">
        <v>26785.84</v>
      </c>
      <c r="J129" s="83"/>
      <c r="K129" s="83"/>
      <c r="L129" s="65"/>
    </row>
    <row r="130" spans="1:13" ht="22.5" outlineLevel="1" x14ac:dyDescent="0.2">
      <c r="A130" s="46" t="s">
        <v>1291</v>
      </c>
      <c r="B130" s="49" t="s">
        <v>184</v>
      </c>
      <c r="C130" s="748">
        <v>87246</v>
      </c>
      <c r="D130" s="567" t="s">
        <v>1260</v>
      </c>
      <c r="E130" s="659" t="s">
        <v>1259</v>
      </c>
      <c r="F130" s="660">
        <v>259.60000000000002</v>
      </c>
      <c r="G130" s="65">
        <v>71.39</v>
      </c>
      <c r="H130" s="63">
        <v>87.45</v>
      </c>
      <c r="I130" s="63">
        <v>22702.02</v>
      </c>
      <c r="J130" s="83"/>
      <c r="K130" s="83"/>
      <c r="L130" s="66"/>
    </row>
    <row r="131" spans="1:13" s="36" customFormat="1" x14ac:dyDescent="0.2">
      <c r="A131" s="36" t="s">
        <v>196</v>
      </c>
      <c r="B131" s="36" t="s">
        <v>197</v>
      </c>
      <c r="C131" s="57"/>
      <c r="D131" s="43"/>
      <c r="E131" s="42"/>
      <c r="F131" s="44"/>
      <c r="G131" s="64"/>
      <c r="H131" s="64"/>
      <c r="I131" s="64">
        <v>0</v>
      </c>
      <c r="J131" s="82">
        <v>0</v>
      </c>
      <c r="K131" s="85"/>
      <c r="L131" s="67"/>
    </row>
    <row r="132" spans="1:13" s="36" customFormat="1" x14ac:dyDescent="0.2">
      <c r="A132" s="31" t="s">
        <v>198</v>
      </c>
      <c r="B132" s="32" t="s">
        <v>199</v>
      </c>
      <c r="C132" s="54"/>
      <c r="D132" s="34"/>
      <c r="E132" s="33"/>
      <c r="F132" s="35"/>
      <c r="G132" s="62"/>
      <c r="H132" s="62"/>
      <c r="I132" s="62">
        <v>26721.969999999998</v>
      </c>
      <c r="J132" s="77">
        <v>1.1317500264546122E-2</v>
      </c>
      <c r="K132" s="77"/>
      <c r="L132" s="62"/>
    </row>
    <row r="133" spans="1:13" ht="22.5" outlineLevel="1" x14ac:dyDescent="0.2">
      <c r="A133" s="46" t="s">
        <v>200</v>
      </c>
      <c r="B133" s="47" t="s">
        <v>199</v>
      </c>
      <c r="C133" s="502">
        <v>97084</v>
      </c>
      <c r="D133" s="22" t="s">
        <v>186</v>
      </c>
      <c r="E133" s="21" t="s">
        <v>1259</v>
      </c>
      <c r="F133" s="16">
        <v>323</v>
      </c>
      <c r="G133" s="65">
        <v>0.69</v>
      </c>
      <c r="H133" s="63">
        <v>0.85</v>
      </c>
      <c r="I133" s="63">
        <v>274.55</v>
      </c>
      <c r="J133" s="83"/>
      <c r="K133" s="83"/>
      <c r="L133" s="65"/>
    </row>
    <row r="134" spans="1:13" ht="22.5" outlineLevel="1" x14ac:dyDescent="0.2">
      <c r="A134" s="48" t="s">
        <v>1292</v>
      </c>
      <c r="B134" s="49" t="s">
        <v>199</v>
      </c>
      <c r="C134" s="747">
        <v>94990</v>
      </c>
      <c r="D134" s="22" t="s">
        <v>201</v>
      </c>
      <c r="E134" s="21" t="s">
        <v>1264</v>
      </c>
      <c r="F134" s="16">
        <v>22.6</v>
      </c>
      <c r="G134" s="66">
        <v>955.3</v>
      </c>
      <c r="H134" s="63">
        <v>1170.24</v>
      </c>
      <c r="I134" s="63">
        <v>26447.42</v>
      </c>
      <c r="J134" s="84"/>
      <c r="K134" s="571"/>
      <c r="L134" s="66"/>
    </row>
    <row r="135" spans="1:13" s="36" customFormat="1" x14ac:dyDescent="0.2">
      <c r="A135" s="31" t="s">
        <v>202</v>
      </c>
      <c r="B135" s="32" t="s">
        <v>203</v>
      </c>
      <c r="C135" s="54"/>
      <c r="D135" s="34"/>
      <c r="E135" s="33"/>
      <c r="F135" s="35"/>
      <c r="G135" s="62"/>
      <c r="H135" s="62"/>
      <c r="I135" s="62">
        <v>39033.619999999995</v>
      </c>
      <c r="J135" s="77">
        <v>1.653182773112135E-2</v>
      </c>
      <c r="K135" s="77"/>
      <c r="L135" s="62"/>
    </row>
    <row r="136" spans="1:13" outlineLevel="1" x14ac:dyDescent="0.2">
      <c r="A136" s="46" t="s">
        <v>204</v>
      </c>
      <c r="B136" s="47" t="s">
        <v>205</v>
      </c>
      <c r="C136" s="502">
        <v>98695</v>
      </c>
      <c r="D136" s="22" t="s">
        <v>206</v>
      </c>
      <c r="E136" s="21" t="s">
        <v>104</v>
      </c>
      <c r="F136" s="16">
        <v>50.4</v>
      </c>
      <c r="G136" s="65">
        <v>112.62</v>
      </c>
      <c r="H136" s="63">
        <v>137.96</v>
      </c>
      <c r="I136" s="63">
        <v>6953.18</v>
      </c>
      <c r="J136" s="83"/>
      <c r="K136" s="83"/>
      <c r="L136" s="65"/>
    </row>
    <row r="137" spans="1:13" ht="22.5" outlineLevel="1" x14ac:dyDescent="0.2">
      <c r="A137" s="46" t="s">
        <v>207</v>
      </c>
      <c r="B137" s="47" t="s">
        <v>205</v>
      </c>
      <c r="C137" s="502">
        <v>88648</v>
      </c>
      <c r="D137" s="22" t="s">
        <v>208</v>
      </c>
      <c r="E137" s="21" t="s">
        <v>104</v>
      </c>
      <c r="F137" s="16">
        <v>774</v>
      </c>
      <c r="G137" s="65">
        <v>8.09</v>
      </c>
      <c r="H137" s="63">
        <v>9.91</v>
      </c>
      <c r="I137" s="63">
        <v>7670.34</v>
      </c>
      <c r="J137" s="83"/>
      <c r="K137" s="83"/>
      <c r="L137" s="65"/>
    </row>
    <row r="138" spans="1:13" ht="22.5" outlineLevel="1" x14ac:dyDescent="0.2">
      <c r="A138" s="48" t="s">
        <v>209</v>
      </c>
      <c r="B138" s="49" t="s">
        <v>205</v>
      </c>
      <c r="C138" s="747">
        <v>101965</v>
      </c>
      <c r="D138" s="22" t="s">
        <v>605</v>
      </c>
      <c r="E138" s="21" t="s">
        <v>104</v>
      </c>
      <c r="F138" s="25">
        <v>130</v>
      </c>
      <c r="G138" s="66">
        <v>153.28</v>
      </c>
      <c r="H138" s="63">
        <v>187.77</v>
      </c>
      <c r="I138" s="63">
        <v>24410.1</v>
      </c>
      <c r="J138" s="84"/>
      <c r="K138" s="571"/>
      <c r="L138" s="66"/>
    </row>
    <row r="139" spans="1:13" s="36" customFormat="1" x14ac:dyDescent="0.2">
      <c r="A139" s="37" t="s">
        <v>210</v>
      </c>
      <c r="B139" s="38" t="s">
        <v>211</v>
      </c>
      <c r="C139" s="55"/>
      <c r="D139" s="40"/>
      <c r="E139" s="39"/>
      <c r="F139" s="41"/>
      <c r="G139" s="64"/>
      <c r="H139" s="64"/>
      <c r="I139" s="64">
        <v>0</v>
      </c>
      <c r="J139" s="82">
        <v>0</v>
      </c>
      <c r="K139" s="82"/>
      <c r="L139" s="64"/>
    </row>
    <row r="140" spans="1:13" s="12" customFormat="1" ht="12" x14ac:dyDescent="0.2">
      <c r="A140" s="27" t="s">
        <v>212</v>
      </c>
      <c r="B140" s="27" t="s">
        <v>213</v>
      </c>
      <c r="C140" s="53"/>
      <c r="D140" s="29"/>
      <c r="E140" s="28"/>
      <c r="F140" s="30"/>
      <c r="G140" s="61"/>
      <c r="H140" s="61"/>
      <c r="I140" s="61">
        <v>529775.02</v>
      </c>
      <c r="J140" s="76">
        <v>0.22437451015025944</v>
      </c>
      <c r="K140" s="752">
        <v>511273.52</v>
      </c>
      <c r="L140" s="61" t="s">
        <v>1426</v>
      </c>
      <c r="M140" s="218">
        <v>507611.21</v>
      </c>
    </row>
    <row r="141" spans="1:13" s="36" customFormat="1" x14ac:dyDescent="0.2">
      <c r="A141" s="36" t="s">
        <v>214</v>
      </c>
      <c r="B141" s="36" t="s">
        <v>215</v>
      </c>
      <c r="C141" s="57"/>
      <c r="D141" s="43"/>
      <c r="E141" s="42"/>
      <c r="F141" s="44"/>
      <c r="G141" s="67"/>
      <c r="H141" s="67"/>
      <c r="I141" s="67">
        <v>219982.8</v>
      </c>
      <c r="J141" s="85">
        <v>9.3168856831872676E-2</v>
      </c>
      <c r="K141" s="753">
        <v>18501.5</v>
      </c>
      <c r="L141" s="67"/>
      <c r="M141" s="493"/>
    </row>
    <row r="142" spans="1:13" s="13" customFormat="1" x14ac:dyDescent="0.2">
      <c r="A142" s="14" t="s">
        <v>216</v>
      </c>
      <c r="B142" s="15" t="s">
        <v>217</v>
      </c>
      <c r="C142" s="58"/>
      <c r="D142" s="20"/>
      <c r="E142" s="19"/>
      <c r="F142" s="23"/>
      <c r="G142" s="68"/>
      <c r="H142" s="68"/>
      <c r="I142" s="68">
        <v>50264.6</v>
      </c>
      <c r="J142" s="86">
        <v>2.1288461284752026E-2</v>
      </c>
      <c r="K142" s="86"/>
      <c r="L142" s="68"/>
      <c r="M142" s="217"/>
    </row>
    <row r="143" spans="1:13" ht="22.5" outlineLevel="1" x14ac:dyDescent="0.2">
      <c r="A143" s="46" t="s">
        <v>218</v>
      </c>
      <c r="B143" s="47" t="s">
        <v>217</v>
      </c>
      <c r="C143" s="502">
        <v>93653</v>
      </c>
      <c r="D143" s="22" t="s">
        <v>1333</v>
      </c>
      <c r="E143" s="21" t="s">
        <v>129</v>
      </c>
      <c r="F143" s="16">
        <v>100</v>
      </c>
      <c r="G143" s="65">
        <v>11.36</v>
      </c>
      <c r="H143" s="63">
        <v>13.92</v>
      </c>
      <c r="I143" s="63">
        <v>1392</v>
      </c>
      <c r="J143" s="83"/>
      <c r="K143" s="83"/>
      <c r="L143" s="65"/>
    </row>
    <row r="144" spans="1:13" ht="22.5" hidden="1" outlineLevel="1" x14ac:dyDescent="0.2">
      <c r="A144" s="46" t="s">
        <v>219</v>
      </c>
      <c r="B144" s="47" t="s">
        <v>217</v>
      </c>
      <c r="C144" s="502">
        <v>93654</v>
      </c>
      <c r="D144" s="22" t="s">
        <v>1334</v>
      </c>
      <c r="E144" s="21" t="s">
        <v>129</v>
      </c>
      <c r="F144" s="16">
        <v>0</v>
      </c>
      <c r="G144" s="65">
        <v>11.36</v>
      </c>
      <c r="H144" s="63">
        <v>13.92</v>
      </c>
      <c r="I144" s="63">
        <v>0</v>
      </c>
      <c r="J144" s="83"/>
      <c r="K144" s="83"/>
      <c r="L144" s="65"/>
    </row>
    <row r="145" spans="1:12" ht="22.5" outlineLevel="1" x14ac:dyDescent="0.2">
      <c r="A145" s="46" t="s">
        <v>219</v>
      </c>
      <c r="B145" s="47" t="s">
        <v>217</v>
      </c>
      <c r="C145" s="502">
        <v>93656</v>
      </c>
      <c r="D145" s="22" t="s">
        <v>1335</v>
      </c>
      <c r="E145" s="21" t="s">
        <v>129</v>
      </c>
      <c r="F145" s="16">
        <v>20</v>
      </c>
      <c r="G145" s="65">
        <v>13.18</v>
      </c>
      <c r="H145" s="63">
        <v>16.149999999999999</v>
      </c>
      <c r="I145" s="63">
        <v>323</v>
      </c>
      <c r="J145" s="83"/>
      <c r="K145" s="83"/>
      <c r="L145" s="65"/>
    </row>
    <row r="146" spans="1:12" ht="22.5" hidden="1" outlineLevel="1" x14ac:dyDescent="0.2">
      <c r="A146" s="46" t="s">
        <v>221</v>
      </c>
      <c r="B146" s="47" t="s">
        <v>217</v>
      </c>
      <c r="C146" s="502">
        <v>93659</v>
      </c>
      <c r="D146" s="22" t="s">
        <v>1336</v>
      </c>
      <c r="E146" s="21" t="s">
        <v>129</v>
      </c>
      <c r="F146" s="16">
        <v>0</v>
      </c>
      <c r="G146" s="65">
        <v>23.76</v>
      </c>
      <c r="H146" s="63">
        <v>29.11</v>
      </c>
      <c r="I146" s="63">
        <v>0</v>
      </c>
      <c r="J146" s="83"/>
      <c r="K146" s="83"/>
      <c r="L146" s="65"/>
    </row>
    <row r="147" spans="1:12" ht="22.5" hidden="1" outlineLevel="1" x14ac:dyDescent="0.2">
      <c r="A147" s="46" t="s">
        <v>222</v>
      </c>
      <c r="B147" s="47" t="s">
        <v>217</v>
      </c>
      <c r="C147" s="502" t="s">
        <v>223</v>
      </c>
      <c r="D147" s="22" t="s">
        <v>570</v>
      </c>
      <c r="E147" s="21" t="s">
        <v>129</v>
      </c>
      <c r="F147" s="16">
        <v>0</v>
      </c>
      <c r="G147" s="65">
        <v>219.92</v>
      </c>
      <c r="H147" s="63">
        <v>269.39999999999998</v>
      </c>
      <c r="I147" s="63">
        <v>0</v>
      </c>
      <c r="J147" s="83"/>
      <c r="K147" s="83"/>
      <c r="L147" s="65"/>
    </row>
    <row r="148" spans="1:12" ht="22.5" hidden="1" outlineLevel="1" x14ac:dyDescent="0.2">
      <c r="A148" s="46" t="s">
        <v>224</v>
      </c>
      <c r="B148" s="47" t="s">
        <v>217</v>
      </c>
      <c r="C148" s="502">
        <v>101493</v>
      </c>
      <c r="D148" s="22" t="s">
        <v>1281</v>
      </c>
      <c r="E148" s="21" t="s">
        <v>129</v>
      </c>
      <c r="F148" s="16">
        <v>0</v>
      </c>
      <c r="G148" s="65">
        <v>1554.74</v>
      </c>
      <c r="H148" s="63">
        <v>1904.56</v>
      </c>
      <c r="I148" s="63">
        <v>0</v>
      </c>
      <c r="J148" s="83"/>
      <c r="K148" s="83"/>
      <c r="L148" s="65"/>
    </row>
    <row r="149" spans="1:12" ht="22.5" hidden="1" outlineLevel="1" x14ac:dyDescent="0.2">
      <c r="A149" s="46" t="s">
        <v>225</v>
      </c>
      <c r="B149" s="47" t="s">
        <v>217</v>
      </c>
      <c r="C149" s="502">
        <v>101873</v>
      </c>
      <c r="D149" s="22" t="s">
        <v>1337</v>
      </c>
      <c r="E149" s="21" t="s">
        <v>129</v>
      </c>
      <c r="F149" s="16">
        <v>0</v>
      </c>
      <c r="G149" s="65">
        <v>0</v>
      </c>
      <c r="H149" s="63">
        <v>0</v>
      </c>
      <c r="I149" s="63">
        <v>0</v>
      </c>
      <c r="J149" s="83"/>
      <c r="K149" s="83"/>
      <c r="L149" s="65"/>
    </row>
    <row r="150" spans="1:12" ht="22.5" outlineLevel="1" x14ac:dyDescent="0.2">
      <c r="A150" s="46" t="s">
        <v>220</v>
      </c>
      <c r="B150" s="47" t="s">
        <v>217</v>
      </c>
      <c r="C150" s="746" t="s">
        <v>1430</v>
      </c>
      <c r="D150" s="22" t="s">
        <v>991</v>
      </c>
      <c r="E150" s="4" t="s">
        <v>129</v>
      </c>
      <c r="F150" s="16">
        <v>40</v>
      </c>
      <c r="G150" s="65">
        <v>137.82</v>
      </c>
      <c r="H150" s="65">
        <v>168.82999999999998</v>
      </c>
      <c r="I150" s="63">
        <v>6753.2</v>
      </c>
      <c r="J150" s="83"/>
      <c r="K150" s="83"/>
      <c r="L150" s="65"/>
    </row>
    <row r="151" spans="1:12" ht="22.5" outlineLevel="1" x14ac:dyDescent="0.2">
      <c r="A151" s="46" t="s">
        <v>221</v>
      </c>
      <c r="B151" s="47" t="s">
        <v>217</v>
      </c>
      <c r="C151" s="746" t="s">
        <v>1431</v>
      </c>
      <c r="D151" s="22" t="s">
        <v>992</v>
      </c>
      <c r="E151" s="4" t="s">
        <v>129</v>
      </c>
      <c r="F151" s="16">
        <v>20</v>
      </c>
      <c r="G151" s="65">
        <v>26.75</v>
      </c>
      <c r="H151" s="65">
        <v>32.769999999999996</v>
      </c>
      <c r="I151" s="63">
        <v>655.4</v>
      </c>
      <c r="J151" s="83"/>
      <c r="K151" s="83"/>
      <c r="L151" s="65"/>
    </row>
    <row r="152" spans="1:12" ht="22.5" outlineLevel="1" x14ac:dyDescent="0.2">
      <c r="A152" s="46" t="s">
        <v>222</v>
      </c>
      <c r="B152" s="47" t="s">
        <v>217</v>
      </c>
      <c r="C152" s="746" t="s">
        <v>1432</v>
      </c>
      <c r="D152" s="22" t="s">
        <v>993</v>
      </c>
      <c r="E152" s="4" t="s">
        <v>129</v>
      </c>
      <c r="F152" s="16">
        <v>40</v>
      </c>
      <c r="G152" s="65">
        <v>69.719999999999985</v>
      </c>
      <c r="H152" s="65">
        <v>85.409999999999982</v>
      </c>
      <c r="I152" s="63">
        <v>3416.4</v>
      </c>
      <c r="J152" s="83"/>
      <c r="K152" s="83"/>
      <c r="L152" s="65"/>
    </row>
    <row r="153" spans="1:12" ht="35.25" customHeight="1" outlineLevel="1" x14ac:dyDescent="0.2">
      <c r="A153" s="46" t="s">
        <v>224</v>
      </c>
      <c r="B153" s="47" t="s">
        <v>217</v>
      </c>
      <c r="C153" s="746" t="s">
        <v>1433</v>
      </c>
      <c r="D153" s="22" t="s">
        <v>994</v>
      </c>
      <c r="E153" s="4" t="s">
        <v>129</v>
      </c>
      <c r="F153" s="16">
        <v>20</v>
      </c>
      <c r="G153" s="65">
        <v>1312.4199999999996</v>
      </c>
      <c r="H153" s="65">
        <v>1607.7099999999996</v>
      </c>
      <c r="I153" s="63">
        <v>32154.2</v>
      </c>
      <c r="J153" s="83"/>
      <c r="K153" s="83"/>
      <c r="L153" s="65"/>
    </row>
    <row r="154" spans="1:12" ht="22.5" outlineLevel="1" x14ac:dyDescent="0.2">
      <c r="A154" s="46" t="s">
        <v>225</v>
      </c>
      <c r="B154" s="47" t="s">
        <v>217</v>
      </c>
      <c r="C154" s="746" t="s">
        <v>1434</v>
      </c>
      <c r="D154" s="22" t="s">
        <v>1330</v>
      </c>
      <c r="E154" s="4" t="s">
        <v>129</v>
      </c>
      <c r="F154" s="16">
        <v>20</v>
      </c>
      <c r="G154" s="65">
        <v>227.36</v>
      </c>
      <c r="H154" s="65">
        <v>278.52</v>
      </c>
      <c r="I154" s="63">
        <v>5570.4</v>
      </c>
      <c r="J154" s="83"/>
      <c r="K154" s="83"/>
      <c r="L154" s="65"/>
    </row>
    <row r="155" spans="1:12" s="13" customFormat="1" x14ac:dyDescent="0.2">
      <c r="A155" s="14" t="s">
        <v>226</v>
      </c>
      <c r="B155" s="15" t="s">
        <v>227</v>
      </c>
      <c r="C155" s="58"/>
      <c r="D155" s="20"/>
      <c r="E155" s="19"/>
      <c r="F155" s="23"/>
      <c r="G155" s="68"/>
      <c r="H155" s="68"/>
      <c r="I155" s="68">
        <v>49610.000000000007</v>
      </c>
      <c r="J155" s="86">
        <v>2.1011219910962151E-2</v>
      </c>
      <c r="K155" s="86"/>
      <c r="L155" s="68"/>
    </row>
    <row r="156" spans="1:12" ht="22.5" outlineLevel="1" x14ac:dyDescent="0.2">
      <c r="A156" s="46" t="s">
        <v>228</v>
      </c>
      <c r="B156" s="47" t="s">
        <v>227</v>
      </c>
      <c r="C156" s="502">
        <v>103782</v>
      </c>
      <c r="D156" s="22" t="s">
        <v>229</v>
      </c>
      <c r="E156" s="21" t="s">
        <v>129</v>
      </c>
      <c r="F156" s="16">
        <v>140</v>
      </c>
      <c r="G156" s="65">
        <v>27.9</v>
      </c>
      <c r="H156" s="63">
        <v>34.18</v>
      </c>
      <c r="I156" s="63">
        <v>4785.2</v>
      </c>
      <c r="J156" s="83"/>
      <c r="K156" s="83"/>
      <c r="L156" s="65"/>
    </row>
    <row r="157" spans="1:12" ht="22.5" outlineLevel="1" x14ac:dyDescent="0.2">
      <c r="A157" s="46" t="s">
        <v>230</v>
      </c>
      <c r="B157" s="47" t="s">
        <v>227</v>
      </c>
      <c r="C157" s="502">
        <v>97610</v>
      </c>
      <c r="D157" s="22" t="s">
        <v>231</v>
      </c>
      <c r="E157" s="21" t="s">
        <v>129</v>
      </c>
      <c r="F157" s="16">
        <v>140</v>
      </c>
      <c r="G157" s="65">
        <v>12.78</v>
      </c>
      <c r="H157" s="63">
        <v>15.66</v>
      </c>
      <c r="I157" s="63">
        <v>2192.4</v>
      </c>
      <c r="J157" s="83"/>
      <c r="K157" s="83"/>
      <c r="L157" s="65"/>
    </row>
    <row r="158" spans="1:12" ht="22.5" outlineLevel="1" x14ac:dyDescent="0.2">
      <c r="A158" s="46" t="s">
        <v>232</v>
      </c>
      <c r="B158" s="47" t="s">
        <v>227</v>
      </c>
      <c r="C158" s="502">
        <v>91953</v>
      </c>
      <c r="D158" s="22" t="s">
        <v>233</v>
      </c>
      <c r="E158" s="21" t="s">
        <v>129</v>
      </c>
      <c r="F158" s="16">
        <v>80</v>
      </c>
      <c r="G158" s="65">
        <v>31.44</v>
      </c>
      <c r="H158" s="63">
        <v>38.51</v>
      </c>
      <c r="I158" s="63">
        <v>3080.8</v>
      </c>
      <c r="J158" s="83"/>
      <c r="K158" s="83"/>
      <c r="L158" s="65"/>
    </row>
    <row r="159" spans="1:12" ht="22.5" outlineLevel="1" x14ac:dyDescent="0.2">
      <c r="A159" s="46" t="s">
        <v>234</v>
      </c>
      <c r="B159" s="47" t="s">
        <v>227</v>
      </c>
      <c r="C159" s="502">
        <v>91959</v>
      </c>
      <c r="D159" s="22" t="s">
        <v>235</v>
      </c>
      <c r="E159" s="21" t="s">
        <v>129</v>
      </c>
      <c r="F159" s="16">
        <v>20</v>
      </c>
      <c r="G159" s="65">
        <v>48.1</v>
      </c>
      <c r="H159" s="63">
        <v>58.92</v>
      </c>
      <c r="I159" s="63">
        <v>1178.4000000000001</v>
      </c>
      <c r="J159" s="83"/>
      <c r="K159" s="83"/>
      <c r="L159" s="65"/>
    </row>
    <row r="160" spans="1:12" ht="22.5" hidden="1" outlineLevel="1" x14ac:dyDescent="0.2">
      <c r="A160" s="46" t="s">
        <v>236</v>
      </c>
      <c r="B160" s="47" t="s">
        <v>227</v>
      </c>
      <c r="C160" s="502">
        <v>92000</v>
      </c>
      <c r="D160" s="22" t="s">
        <v>237</v>
      </c>
      <c r="E160" s="21" t="s">
        <v>129</v>
      </c>
      <c r="F160" s="16">
        <v>0</v>
      </c>
      <c r="G160" s="65">
        <v>33.07</v>
      </c>
      <c r="H160" s="63">
        <v>40.51</v>
      </c>
      <c r="I160" s="63">
        <v>0</v>
      </c>
      <c r="J160" s="83"/>
      <c r="K160" s="83"/>
      <c r="L160" s="65"/>
    </row>
    <row r="161" spans="1:12" ht="22.5" outlineLevel="1" x14ac:dyDescent="0.2">
      <c r="A161" s="46" t="s">
        <v>236</v>
      </c>
      <c r="B161" s="47" t="s">
        <v>227</v>
      </c>
      <c r="C161" s="502">
        <v>91996</v>
      </c>
      <c r="D161" s="22" t="s">
        <v>239</v>
      </c>
      <c r="E161" s="21" t="s">
        <v>129</v>
      </c>
      <c r="F161" s="16">
        <v>100</v>
      </c>
      <c r="G161" s="65">
        <v>36.86</v>
      </c>
      <c r="H161" s="63">
        <v>45.15</v>
      </c>
      <c r="I161" s="63">
        <v>4515</v>
      </c>
      <c r="J161" s="83"/>
      <c r="K161" s="83"/>
      <c r="L161" s="65"/>
    </row>
    <row r="162" spans="1:12" ht="22.5" outlineLevel="1" x14ac:dyDescent="0.2">
      <c r="A162" s="46" t="s">
        <v>238</v>
      </c>
      <c r="B162" s="47" t="s">
        <v>227</v>
      </c>
      <c r="C162" s="502">
        <v>92004</v>
      </c>
      <c r="D162" s="22" t="s">
        <v>569</v>
      </c>
      <c r="E162" s="21" t="s">
        <v>129</v>
      </c>
      <c r="F162" s="16">
        <v>20</v>
      </c>
      <c r="G162" s="65">
        <v>58.93</v>
      </c>
      <c r="H162" s="63">
        <v>72.19</v>
      </c>
      <c r="I162" s="63">
        <v>1443.8</v>
      </c>
      <c r="J162" s="83"/>
      <c r="K162" s="83"/>
      <c r="L162" s="65"/>
    </row>
    <row r="163" spans="1:12" ht="22.5" outlineLevel="1" x14ac:dyDescent="0.2">
      <c r="A163" s="46" t="s">
        <v>240</v>
      </c>
      <c r="B163" s="47" t="s">
        <v>227</v>
      </c>
      <c r="C163" s="502">
        <v>92000</v>
      </c>
      <c r="D163" s="22" t="s">
        <v>237</v>
      </c>
      <c r="E163" s="21" t="s">
        <v>129</v>
      </c>
      <c r="F163" s="16">
        <v>20</v>
      </c>
      <c r="G163" s="65">
        <v>33.07</v>
      </c>
      <c r="H163" s="63">
        <v>40.51</v>
      </c>
      <c r="I163" s="63">
        <v>810.2</v>
      </c>
      <c r="J163" s="83"/>
      <c r="K163" s="83"/>
      <c r="L163" s="65"/>
    </row>
    <row r="164" spans="1:12" ht="22.5" outlineLevel="1" x14ac:dyDescent="0.2">
      <c r="A164" s="46" t="s">
        <v>242</v>
      </c>
      <c r="B164" s="47" t="s">
        <v>227</v>
      </c>
      <c r="C164" s="502">
        <v>92008</v>
      </c>
      <c r="D164" s="22" t="s">
        <v>568</v>
      </c>
      <c r="E164" s="21" t="s">
        <v>129</v>
      </c>
      <c r="F164" s="16">
        <v>180</v>
      </c>
      <c r="G164" s="65">
        <v>51.3</v>
      </c>
      <c r="H164" s="63">
        <v>62.84</v>
      </c>
      <c r="I164" s="63">
        <v>11311.2</v>
      </c>
      <c r="J164" s="83"/>
      <c r="K164" s="83"/>
      <c r="L164" s="65"/>
    </row>
    <row r="165" spans="1:12" ht="22.5" outlineLevel="1" x14ac:dyDescent="0.2">
      <c r="A165" s="46" t="s">
        <v>244</v>
      </c>
      <c r="B165" s="47" t="s">
        <v>227</v>
      </c>
      <c r="C165" s="662">
        <v>91993</v>
      </c>
      <c r="D165" s="22" t="s">
        <v>241</v>
      </c>
      <c r="E165" s="21" t="s">
        <v>129</v>
      </c>
      <c r="F165" s="16">
        <v>20</v>
      </c>
      <c r="G165" s="65">
        <v>49.23</v>
      </c>
      <c r="H165" s="63">
        <v>60.31</v>
      </c>
      <c r="I165" s="63">
        <v>1206.2</v>
      </c>
      <c r="J165" s="83"/>
      <c r="K165" s="83"/>
      <c r="L165" s="65"/>
    </row>
    <row r="166" spans="1:12" ht="22.5" outlineLevel="1" x14ac:dyDescent="0.2">
      <c r="A166" s="46" t="s">
        <v>246</v>
      </c>
      <c r="B166" s="47" t="s">
        <v>227</v>
      </c>
      <c r="C166" s="662">
        <v>91992</v>
      </c>
      <c r="D166" s="22" t="s">
        <v>567</v>
      </c>
      <c r="E166" s="21" t="s">
        <v>129</v>
      </c>
      <c r="F166" s="16">
        <v>20</v>
      </c>
      <c r="G166" s="65">
        <v>46.66</v>
      </c>
      <c r="H166" s="63">
        <v>57.16</v>
      </c>
      <c r="I166" s="63">
        <v>1143.2</v>
      </c>
      <c r="J166" s="83"/>
      <c r="K166" s="83"/>
      <c r="L166" s="65"/>
    </row>
    <row r="167" spans="1:12" ht="22.5" outlineLevel="1" x14ac:dyDescent="0.2">
      <c r="A167" s="46" t="s">
        <v>248</v>
      </c>
      <c r="B167" s="47" t="s">
        <v>227</v>
      </c>
      <c r="C167" s="662">
        <v>91985</v>
      </c>
      <c r="D167" s="22" t="s">
        <v>243</v>
      </c>
      <c r="E167" s="21" t="s">
        <v>129</v>
      </c>
      <c r="F167" s="16">
        <v>20</v>
      </c>
      <c r="G167" s="65">
        <v>30.14</v>
      </c>
      <c r="H167" s="63">
        <v>36.92</v>
      </c>
      <c r="I167" s="63">
        <v>738.4</v>
      </c>
      <c r="J167" s="83"/>
      <c r="K167" s="83"/>
      <c r="L167" s="65"/>
    </row>
    <row r="168" spans="1:12" ht="22.5" outlineLevel="1" x14ac:dyDescent="0.2">
      <c r="A168" s="46" t="s">
        <v>250</v>
      </c>
      <c r="B168" s="47" t="s">
        <v>227</v>
      </c>
      <c r="C168" s="662">
        <v>91987</v>
      </c>
      <c r="D168" s="22" t="s">
        <v>245</v>
      </c>
      <c r="E168" s="21" t="s">
        <v>129</v>
      </c>
      <c r="F168" s="16">
        <v>20</v>
      </c>
      <c r="G168" s="65">
        <v>51.53</v>
      </c>
      <c r="H168" s="63">
        <v>63.12</v>
      </c>
      <c r="I168" s="63">
        <v>1262.4000000000001</v>
      </c>
      <c r="J168" s="83"/>
      <c r="K168" s="83"/>
      <c r="L168" s="65"/>
    </row>
    <row r="169" spans="1:12" ht="22.5" hidden="1" outlineLevel="1" x14ac:dyDescent="0.2">
      <c r="A169" s="46" t="s">
        <v>252</v>
      </c>
      <c r="B169" s="47" t="s">
        <v>227</v>
      </c>
      <c r="C169" s="501" t="s">
        <v>247</v>
      </c>
      <c r="D169" s="22" t="s">
        <v>623</v>
      </c>
      <c r="E169" s="21" t="s">
        <v>129</v>
      </c>
      <c r="F169" s="16">
        <v>0</v>
      </c>
      <c r="G169" s="65">
        <v>9.2199999999999989</v>
      </c>
      <c r="H169" s="63">
        <v>11.29</v>
      </c>
      <c r="I169" s="63">
        <v>0</v>
      </c>
      <c r="J169" s="83"/>
      <c r="K169" s="83"/>
      <c r="L169" s="65"/>
    </row>
    <row r="170" spans="1:12" ht="22.5" outlineLevel="1" x14ac:dyDescent="0.2">
      <c r="A170" s="46" t="s">
        <v>252</v>
      </c>
      <c r="B170" s="47" t="s">
        <v>227</v>
      </c>
      <c r="C170" s="502">
        <v>92023</v>
      </c>
      <c r="D170" s="22" t="s">
        <v>566</v>
      </c>
      <c r="E170" s="21" t="s">
        <v>129</v>
      </c>
      <c r="F170" s="16">
        <v>20</v>
      </c>
      <c r="G170" s="65">
        <v>53.47</v>
      </c>
      <c r="H170" s="63">
        <v>65.5</v>
      </c>
      <c r="I170" s="63">
        <v>1310</v>
      </c>
      <c r="J170" s="83"/>
      <c r="K170" s="83"/>
      <c r="L170" s="65"/>
    </row>
    <row r="171" spans="1:12" ht="22.5" outlineLevel="1" x14ac:dyDescent="0.2">
      <c r="A171" s="46" t="s">
        <v>254</v>
      </c>
      <c r="B171" s="47" t="s">
        <v>227</v>
      </c>
      <c r="C171" s="746" t="s">
        <v>1435</v>
      </c>
      <c r="D171" s="22" t="s">
        <v>995</v>
      </c>
      <c r="E171" s="4" t="s">
        <v>129</v>
      </c>
      <c r="F171" s="16">
        <v>20</v>
      </c>
      <c r="G171" s="65">
        <v>4.5199999999999996</v>
      </c>
      <c r="H171" s="65">
        <v>5.5399999999999991</v>
      </c>
      <c r="I171" s="63">
        <v>110.8</v>
      </c>
      <c r="J171" s="83"/>
      <c r="K171" s="83"/>
      <c r="L171" s="65"/>
    </row>
    <row r="172" spans="1:12" ht="22.5" outlineLevel="1" x14ac:dyDescent="0.2">
      <c r="A172" s="46" t="s">
        <v>996</v>
      </c>
      <c r="B172" s="47" t="s">
        <v>227</v>
      </c>
      <c r="C172" s="502">
        <v>91941</v>
      </c>
      <c r="D172" s="22" t="s">
        <v>249</v>
      </c>
      <c r="E172" s="21" t="s">
        <v>129</v>
      </c>
      <c r="F172" s="16">
        <v>200</v>
      </c>
      <c r="G172" s="65">
        <v>11.23</v>
      </c>
      <c r="H172" s="63">
        <v>13.76</v>
      </c>
      <c r="I172" s="63">
        <v>2752</v>
      </c>
      <c r="J172" s="83"/>
      <c r="K172" s="83"/>
      <c r="L172" s="65"/>
    </row>
    <row r="173" spans="1:12" ht="22.5" outlineLevel="1" x14ac:dyDescent="0.2">
      <c r="A173" s="46" t="s">
        <v>997</v>
      </c>
      <c r="B173" s="47" t="s">
        <v>227</v>
      </c>
      <c r="C173" s="502">
        <v>91940</v>
      </c>
      <c r="D173" s="22" t="s">
        <v>251</v>
      </c>
      <c r="E173" s="21" t="s">
        <v>129</v>
      </c>
      <c r="F173" s="16">
        <v>280</v>
      </c>
      <c r="G173" s="65">
        <v>17.649999999999999</v>
      </c>
      <c r="H173" s="63">
        <v>21.62</v>
      </c>
      <c r="I173" s="63">
        <v>6053.6</v>
      </c>
      <c r="J173" s="83"/>
      <c r="K173" s="83"/>
      <c r="L173" s="65"/>
    </row>
    <row r="174" spans="1:12" ht="22.5" outlineLevel="1" x14ac:dyDescent="0.2">
      <c r="A174" s="46" t="s">
        <v>1325</v>
      </c>
      <c r="B174" s="47" t="s">
        <v>227</v>
      </c>
      <c r="C174" s="502">
        <v>91939</v>
      </c>
      <c r="D174" s="22" t="s">
        <v>253</v>
      </c>
      <c r="E174" s="21" t="s">
        <v>129</v>
      </c>
      <c r="F174" s="16">
        <v>60</v>
      </c>
      <c r="G174" s="65">
        <v>30.74</v>
      </c>
      <c r="H174" s="63">
        <v>37.659999999999997</v>
      </c>
      <c r="I174" s="63">
        <v>2259.6</v>
      </c>
      <c r="J174" s="83"/>
      <c r="K174" s="83"/>
      <c r="L174" s="65"/>
    </row>
    <row r="175" spans="1:12" ht="22.5" outlineLevel="1" x14ac:dyDescent="0.2">
      <c r="A175" s="46" t="s">
        <v>1326</v>
      </c>
      <c r="B175" s="47" t="s">
        <v>227</v>
      </c>
      <c r="C175" s="502">
        <v>91942</v>
      </c>
      <c r="D175" s="22" t="s">
        <v>564</v>
      </c>
      <c r="E175" s="21" t="s">
        <v>129</v>
      </c>
      <c r="F175" s="16">
        <v>20</v>
      </c>
      <c r="G175" s="65">
        <v>34.18</v>
      </c>
      <c r="H175" s="63">
        <v>41.87</v>
      </c>
      <c r="I175" s="63">
        <v>837.4</v>
      </c>
      <c r="J175" s="83"/>
      <c r="K175" s="83"/>
      <c r="L175" s="65"/>
    </row>
    <row r="176" spans="1:12" ht="22.5" outlineLevel="1" x14ac:dyDescent="0.2">
      <c r="A176" s="46" t="s">
        <v>1332</v>
      </c>
      <c r="B176" s="49" t="s">
        <v>227</v>
      </c>
      <c r="C176" s="747">
        <v>91937</v>
      </c>
      <c r="D176" s="22" t="s">
        <v>255</v>
      </c>
      <c r="E176" s="21" t="s">
        <v>129</v>
      </c>
      <c r="F176" s="16">
        <v>140</v>
      </c>
      <c r="G176" s="66">
        <v>15.27</v>
      </c>
      <c r="H176" s="63">
        <v>18.71</v>
      </c>
      <c r="I176" s="63">
        <v>2619.4</v>
      </c>
      <c r="J176" s="84"/>
      <c r="K176" s="571"/>
      <c r="L176" s="66"/>
    </row>
    <row r="177" spans="1:12" s="13" customFormat="1" x14ac:dyDescent="0.2">
      <c r="A177" s="14" t="s">
        <v>256</v>
      </c>
      <c r="B177" s="15" t="s">
        <v>257</v>
      </c>
      <c r="C177" s="58"/>
      <c r="D177" s="20"/>
      <c r="E177" s="19"/>
      <c r="F177" s="23"/>
      <c r="G177" s="68"/>
      <c r="H177" s="68"/>
      <c r="I177" s="68">
        <v>112504.4</v>
      </c>
      <c r="J177" s="86">
        <v>4.7648754068753268E-2</v>
      </c>
      <c r="K177" s="86"/>
      <c r="L177" s="68"/>
    </row>
    <row r="178" spans="1:12" ht="22.5" outlineLevel="1" x14ac:dyDescent="0.2">
      <c r="A178" s="46" t="s">
        <v>258</v>
      </c>
      <c r="B178" s="47" t="s">
        <v>257</v>
      </c>
      <c r="C178" s="502">
        <v>91924</v>
      </c>
      <c r="D178" s="22" t="s">
        <v>259</v>
      </c>
      <c r="E178" s="21" t="s">
        <v>104</v>
      </c>
      <c r="F178" s="16">
        <v>1800</v>
      </c>
      <c r="G178" s="65">
        <v>3.15</v>
      </c>
      <c r="H178" s="63">
        <v>3.86</v>
      </c>
      <c r="I178" s="63">
        <v>6948</v>
      </c>
      <c r="J178" s="83"/>
      <c r="K178" s="83"/>
      <c r="L178" s="65"/>
    </row>
    <row r="179" spans="1:12" ht="22.5" outlineLevel="1" x14ac:dyDescent="0.2">
      <c r="A179" s="46" t="s">
        <v>260</v>
      </c>
      <c r="B179" s="47" t="s">
        <v>257</v>
      </c>
      <c r="C179" s="502">
        <v>91926</v>
      </c>
      <c r="D179" s="22" t="s">
        <v>261</v>
      </c>
      <c r="E179" s="21" t="s">
        <v>104</v>
      </c>
      <c r="F179" s="16">
        <v>5920</v>
      </c>
      <c r="G179" s="65">
        <v>4.63</v>
      </c>
      <c r="H179" s="63">
        <v>5.67</v>
      </c>
      <c r="I179" s="63">
        <v>33566.400000000001</v>
      </c>
      <c r="J179" s="83"/>
      <c r="K179" s="83"/>
      <c r="L179" s="65"/>
    </row>
    <row r="180" spans="1:12" ht="22.5" outlineLevel="1" x14ac:dyDescent="0.2">
      <c r="A180" s="46" t="s">
        <v>262</v>
      </c>
      <c r="B180" s="47" t="s">
        <v>257</v>
      </c>
      <c r="C180" s="502">
        <v>91928</v>
      </c>
      <c r="D180" s="22" t="s">
        <v>263</v>
      </c>
      <c r="E180" s="21" t="s">
        <v>104</v>
      </c>
      <c r="F180" s="16">
        <v>700</v>
      </c>
      <c r="G180" s="65">
        <v>7.19</v>
      </c>
      <c r="H180" s="63">
        <v>8.81</v>
      </c>
      <c r="I180" s="63">
        <v>6167</v>
      </c>
      <c r="J180" s="83"/>
      <c r="K180" s="83"/>
      <c r="L180" s="65"/>
    </row>
    <row r="181" spans="1:12" ht="22.5" hidden="1" outlineLevel="1" x14ac:dyDescent="0.2">
      <c r="A181" s="46" t="s">
        <v>264</v>
      </c>
      <c r="B181" s="47" t="s">
        <v>257</v>
      </c>
      <c r="C181" s="502">
        <v>101884</v>
      </c>
      <c r="D181" s="22" t="s">
        <v>1338</v>
      </c>
      <c r="E181" s="21" t="s">
        <v>104</v>
      </c>
      <c r="F181" s="16">
        <v>0</v>
      </c>
      <c r="G181" s="65">
        <v>12.03</v>
      </c>
      <c r="H181" s="63">
        <v>14.74</v>
      </c>
      <c r="I181" s="63">
        <v>0</v>
      </c>
      <c r="J181" s="83"/>
      <c r="K181" s="83"/>
      <c r="L181" s="65"/>
    </row>
    <row r="182" spans="1:12" ht="22.5" outlineLevel="1" x14ac:dyDescent="0.2">
      <c r="A182" s="46" t="s">
        <v>264</v>
      </c>
      <c r="B182" s="47" t="s">
        <v>257</v>
      </c>
      <c r="C182" s="502">
        <v>91933</v>
      </c>
      <c r="D182" s="22" t="s">
        <v>563</v>
      </c>
      <c r="E182" s="21" t="s">
        <v>104</v>
      </c>
      <c r="F182" s="16">
        <v>900</v>
      </c>
      <c r="G182" s="65">
        <v>17.5</v>
      </c>
      <c r="H182" s="63">
        <v>21.44</v>
      </c>
      <c r="I182" s="63">
        <v>19296</v>
      </c>
      <c r="J182" s="83"/>
      <c r="K182" s="83"/>
      <c r="L182" s="65"/>
    </row>
    <row r="183" spans="1:12" ht="22.5" hidden="1" outlineLevel="1" x14ac:dyDescent="0.2">
      <c r="A183" s="46" t="s">
        <v>266</v>
      </c>
      <c r="B183" s="47" t="s">
        <v>257</v>
      </c>
      <c r="C183" s="502">
        <v>91834</v>
      </c>
      <c r="D183" s="22" t="s">
        <v>267</v>
      </c>
      <c r="E183" s="21" t="s">
        <v>104</v>
      </c>
      <c r="F183" s="16">
        <v>0</v>
      </c>
      <c r="G183" s="65">
        <v>18.739999999999998</v>
      </c>
      <c r="H183" s="63">
        <v>22.96</v>
      </c>
      <c r="I183" s="63">
        <v>0</v>
      </c>
      <c r="J183" s="83"/>
      <c r="K183" s="83"/>
      <c r="L183" s="65"/>
    </row>
    <row r="184" spans="1:12" ht="22.5" hidden="1" outlineLevel="1" x14ac:dyDescent="0.2">
      <c r="A184" s="46" t="s">
        <v>268</v>
      </c>
      <c r="B184" s="47" t="s">
        <v>257</v>
      </c>
      <c r="C184" s="502">
        <v>91854</v>
      </c>
      <c r="D184" s="22" t="s">
        <v>269</v>
      </c>
      <c r="E184" s="21" t="s">
        <v>104</v>
      </c>
      <c r="F184" s="16">
        <v>0</v>
      </c>
      <c r="G184" s="65">
        <v>9.52</v>
      </c>
      <c r="H184" s="63">
        <v>11.66</v>
      </c>
      <c r="I184" s="63">
        <v>0</v>
      </c>
      <c r="J184" s="83"/>
      <c r="K184" s="83"/>
      <c r="L184" s="65"/>
    </row>
    <row r="185" spans="1:12" ht="22.5" outlineLevel="1" x14ac:dyDescent="0.2">
      <c r="A185" s="46" t="s">
        <v>265</v>
      </c>
      <c r="B185" s="47" t="s">
        <v>257</v>
      </c>
      <c r="C185" s="502">
        <v>91845</v>
      </c>
      <c r="D185" s="22" t="s">
        <v>271</v>
      </c>
      <c r="E185" s="21" t="s">
        <v>104</v>
      </c>
      <c r="F185" s="16">
        <v>2020</v>
      </c>
      <c r="G185" s="65">
        <v>8.16</v>
      </c>
      <c r="H185" s="63">
        <v>10</v>
      </c>
      <c r="I185" s="63">
        <v>20200</v>
      </c>
      <c r="J185" s="83"/>
      <c r="K185" s="83"/>
      <c r="L185" s="65"/>
    </row>
    <row r="186" spans="1:12" ht="22.5" outlineLevel="1" x14ac:dyDescent="0.2">
      <c r="A186" s="46" t="s">
        <v>266</v>
      </c>
      <c r="B186" s="47" t="s">
        <v>257</v>
      </c>
      <c r="C186" s="502">
        <v>91847</v>
      </c>
      <c r="D186" s="22" t="s">
        <v>565</v>
      </c>
      <c r="E186" s="21" t="s">
        <v>104</v>
      </c>
      <c r="F186" s="16">
        <v>400</v>
      </c>
      <c r="G186" s="65">
        <v>13.16</v>
      </c>
      <c r="H186" s="63">
        <v>16.12</v>
      </c>
      <c r="I186" s="63">
        <v>6448</v>
      </c>
      <c r="J186" s="83"/>
      <c r="K186" s="83"/>
      <c r="L186" s="65"/>
    </row>
    <row r="187" spans="1:12" ht="22.5" outlineLevel="1" x14ac:dyDescent="0.2">
      <c r="A187" s="46" t="s">
        <v>268</v>
      </c>
      <c r="B187" s="47" t="s">
        <v>257</v>
      </c>
      <c r="C187" s="502">
        <v>90447</v>
      </c>
      <c r="D187" s="22" t="s">
        <v>273</v>
      </c>
      <c r="E187" s="21" t="s">
        <v>104</v>
      </c>
      <c r="F187" s="16">
        <v>500</v>
      </c>
      <c r="G187" s="65">
        <v>8.01</v>
      </c>
      <c r="H187" s="63">
        <v>9.81</v>
      </c>
      <c r="I187" s="63">
        <v>4905</v>
      </c>
      <c r="J187" s="83"/>
      <c r="K187" s="83"/>
      <c r="L187" s="65"/>
    </row>
    <row r="188" spans="1:12" ht="22.5" outlineLevel="1" x14ac:dyDescent="0.2">
      <c r="A188" s="46" t="s">
        <v>270</v>
      </c>
      <c r="B188" s="47" t="s">
        <v>257</v>
      </c>
      <c r="C188" s="502">
        <v>104766</v>
      </c>
      <c r="D188" s="22" t="s">
        <v>614</v>
      </c>
      <c r="E188" s="21" t="s">
        <v>104</v>
      </c>
      <c r="F188" s="16">
        <v>500</v>
      </c>
      <c r="G188" s="65">
        <v>15.91</v>
      </c>
      <c r="H188" s="63">
        <v>19.489999999999998</v>
      </c>
      <c r="I188" s="63">
        <v>9745</v>
      </c>
      <c r="J188" s="83"/>
      <c r="K188" s="83"/>
      <c r="L188" s="65"/>
    </row>
    <row r="189" spans="1:12" ht="22.5" outlineLevel="1" x14ac:dyDescent="0.2">
      <c r="A189" s="46" t="s">
        <v>272</v>
      </c>
      <c r="B189" s="47" t="s">
        <v>257</v>
      </c>
      <c r="C189" s="502">
        <v>90456</v>
      </c>
      <c r="D189" s="22" t="s">
        <v>615</v>
      </c>
      <c r="E189" s="21" t="s">
        <v>129</v>
      </c>
      <c r="F189" s="16">
        <v>760</v>
      </c>
      <c r="G189" s="65">
        <v>5.3</v>
      </c>
      <c r="H189" s="63">
        <v>6.49</v>
      </c>
      <c r="I189" s="63">
        <v>4932.3999999999996</v>
      </c>
      <c r="J189" s="83"/>
      <c r="K189" s="83"/>
      <c r="L189" s="65"/>
    </row>
    <row r="190" spans="1:12" ht="22.5" outlineLevel="1" x14ac:dyDescent="0.2">
      <c r="A190" s="46" t="s">
        <v>998</v>
      </c>
      <c r="B190" s="47" t="s">
        <v>257</v>
      </c>
      <c r="C190" s="502">
        <v>90457</v>
      </c>
      <c r="D190" s="22" t="s">
        <v>616</v>
      </c>
      <c r="E190" s="21" t="s">
        <v>129</v>
      </c>
      <c r="F190" s="568">
        <v>20</v>
      </c>
      <c r="G190" s="65">
        <v>12.11</v>
      </c>
      <c r="H190" s="63">
        <v>14.83</v>
      </c>
      <c r="I190" s="63">
        <v>296.60000000000002</v>
      </c>
      <c r="J190" s="83"/>
      <c r="K190" s="83"/>
      <c r="L190" s="65"/>
    </row>
    <row r="191" spans="1:12" s="13" customFormat="1" x14ac:dyDescent="0.2">
      <c r="A191" s="14" t="s">
        <v>999</v>
      </c>
      <c r="B191" s="15" t="s">
        <v>1000</v>
      </c>
      <c r="C191" s="58"/>
      <c r="D191" s="20"/>
      <c r="E191" s="19"/>
      <c r="F191" s="16"/>
      <c r="G191" s="68"/>
      <c r="H191" s="68"/>
      <c r="I191" s="68">
        <v>7603.8</v>
      </c>
      <c r="J191" s="86">
        <v>3.2204215674052406E-3</v>
      </c>
      <c r="K191" s="86"/>
      <c r="L191" s="68"/>
    </row>
    <row r="192" spans="1:12" ht="22.5" outlineLevel="1" x14ac:dyDescent="0.2">
      <c r="A192" s="46" t="s">
        <v>1001</v>
      </c>
      <c r="B192" s="47" t="s">
        <v>1000</v>
      </c>
      <c r="C192" s="746" t="s">
        <v>1435</v>
      </c>
      <c r="D192" s="22" t="s">
        <v>995</v>
      </c>
      <c r="E192" s="4" t="s">
        <v>129</v>
      </c>
      <c r="F192" s="16">
        <v>20</v>
      </c>
      <c r="G192" s="65">
        <v>4.5199999999999996</v>
      </c>
      <c r="H192" s="65">
        <v>5.5399999999999991</v>
      </c>
      <c r="I192" s="63">
        <v>110.8</v>
      </c>
      <c r="J192" s="83"/>
      <c r="K192" s="83"/>
      <c r="L192" s="65"/>
    </row>
    <row r="193" spans="1:12" ht="22.5" outlineLevel="1" x14ac:dyDescent="0.2">
      <c r="A193" s="46" t="s">
        <v>1002</v>
      </c>
      <c r="B193" s="47" t="s">
        <v>1000</v>
      </c>
      <c r="C193" s="746" t="s">
        <v>1436</v>
      </c>
      <c r="D193" s="22" t="s">
        <v>1006</v>
      </c>
      <c r="E193" s="4" t="s">
        <v>129</v>
      </c>
      <c r="F193" s="16">
        <v>40</v>
      </c>
      <c r="G193" s="65">
        <v>27.1</v>
      </c>
      <c r="H193" s="65">
        <v>33.200000000000003</v>
      </c>
      <c r="I193" s="63">
        <v>1328</v>
      </c>
      <c r="J193" s="83"/>
      <c r="K193" s="83"/>
      <c r="L193" s="65"/>
    </row>
    <row r="194" spans="1:12" ht="22.5" outlineLevel="1" x14ac:dyDescent="0.2">
      <c r="A194" s="46" t="s">
        <v>1003</v>
      </c>
      <c r="B194" s="47" t="s">
        <v>1000</v>
      </c>
      <c r="C194" s="502">
        <v>91941</v>
      </c>
      <c r="D194" s="22" t="s">
        <v>249</v>
      </c>
      <c r="E194" s="21" t="s">
        <v>129</v>
      </c>
      <c r="F194" s="16">
        <v>40</v>
      </c>
      <c r="G194" s="65">
        <v>11.23</v>
      </c>
      <c r="H194" s="63">
        <v>13.76</v>
      </c>
      <c r="I194" s="63">
        <v>550.4</v>
      </c>
      <c r="J194" s="83"/>
      <c r="K194" s="83"/>
      <c r="L194" s="65"/>
    </row>
    <row r="195" spans="1:12" ht="22.5" outlineLevel="1" x14ac:dyDescent="0.2">
      <c r="A195" s="46" t="s">
        <v>1004</v>
      </c>
      <c r="B195" s="47" t="s">
        <v>1000</v>
      </c>
      <c r="C195" s="502">
        <v>91942</v>
      </c>
      <c r="D195" s="22" t="s">
        <v>564</v>
      </c>
      <c r="E195" s="21" t="s">
        <v>129</v>
      </c>
      <c r="F195" s="16">
        <v>20</v>
      </c>
      <c r="G195" s="65">
        <v>34.18</v>
      </c>
      <c r="H195" s="63">
        <v>41.87</v>
      </c>
      <c r="I195" s="63">
        <v>837.4</v>
      </c>
      <c r="J195" s="83"/>
      <c r="K195" s="83"/>
      <c r="L195" s="65"/>
    </row>
    <row r="196" spans="1:12" ht="22.5" outlineLevel="1" x14ac:dyDescent="0.2">
      <c r="A196" s="46" t="s">
        <v>1005</v>
      </c>
      <c r="B196" s="47" t="s">
        <v>1000</v>
      </c>
      <c r="C196" s="502">
        <v>91845</v>
      </c>
      <c r="D196" s="22" t="s">
        <v>271</v>
      </c>
      <c r="E196" s="21" t="s">
        <v>104</v>
      </c>
      <c r="F196" s="16">
        <v>360</v>
      </c>
      <c r="G196" s="65">
        <v>8.16</v>
      </c>
      <c r="H196" s="63">
        <v>10</v>
      </c>
      <c r="I196" s="63">
        <v>3600</v>
      </c>
      <c r="J196" s="83"/>
      <c r="K196" s="83"/>
      <c r="L196" s="65"/>
    </row>
    <row r="197" spans="1:12" ht="22.5" outlineLevel="1" x14ac:dyDescent="0.2">
      <c r="A197" s="46" t="s">
        <v>1007</v>
      </c>
      <c r="B197" s="47" t="s">
        <v>1000</v>
      </c>
      <c r="C197" s="502">
        <v>90447</v>
      </c>
      <c r="D197" s="22" t="s">
        <v>273</v>
      </c>
      <c r="E197" s="21" t="s">
        <v>104</v>
      </c>
      <c r="F197" s="16">
        <v>120</v>
      </c>
      <c r="G197" s="65">
        <v>8.01</v>
      </c>
      <c r="H197" s="63">
        <v>9.81</v>
      </c>
      <c r="I197" s="63">
        <v>1177.2</v>
      </c>
      <c r="J197" s="83"/>
      <c r="K197" s="83"/>
      <c r="L197" s="65"/>
    </row>
    <row r="198" spans="1:12" s="36" customFormat="1" x14ac:dyDescent="0.2">
      <c r="A198" s="36" t="s">
        <v>274</v>
      </c>
      <c r="B198" s="36" t="s">
        <v>275</v>
      </c>
      <c r="C198" s="749"/>
      <c r="D198" s="43"/>
      <c r="E198" s="42"/>
      <c r="F198" s="44"/>
      <c r="G198" s="67"/>
      <c r="H198" s="67"/>
      <c r="I198" s="67">
        <v>83571.539999999994</v>
      </c>
      <c r="J198" s="85">
        <v>3.5394880170082028E-2</v>
      </c>
      <c r="K198" s="85"/>
      <c r="L198" s="67"/>
    </row>
    <row r="199" spans="1:12" s="13" customFormat="1" x14ac:dyDescent="0.2">
      <c r="A199" s="14" t="s">
        <v>276</v>
      </c>
      <c r="B199" s="15" t="s">
        <v>277</v>
      </c>
      <c r="C199" s="750"/>
      <c r="D199" s="20"/>
      <c r="E199" s="19"/>
      <c r="F199" s="23"/>
      <c r="G199" s="68"/>
      <c r="H199" s="68"/>
      <c r="I199" s="68">
        <v>38480.699999999997</v>
      </c>
      <c r="J199" s="86">
        <v>1.6297650675826669E-2</v>
      </c>
      <c r="K199" s="86"/>
      <c r="L199" s="68"/>
    </row>
    <row r="200" spans="1:12" ht="22.5" outlineLevel="1" x14ac:dyDescent="0.2">
      <c r="A200" s="46" t="s">
        <v>278</v>
      </c>
      <c r="B200" s="47" t="s">
        <v>277</v>
      </c>
      <c r="C200" s="502">
        <v>90373</v>
      </c>
      <c r="D200" s="22" t="s">
        <v>1273</v>
      </c>
      <c r="E200" s="21" t="s">
        <v>129</v>
      </c>
      <c r="F200" s="16">
        <v>20</v>
      </c>
      <c r="G200" s="65">
        <v>12.83</v>
      </c>
      <c r="H200" s="63">
        <v>15.72</v>
      </c>
      <c r="I200" s="63">
        <v>314.39999999999998</v>
      </c>
      <c r="J200" s="83"/>
      <c r="K200" s="83"/>
      <c r="L200" s="65"/>
    </row>
    <row r="201" spans="1:12" ht="22.5" outlineLevel="1" x14ac:dyDescent="0.2">
      <c r="A201" s="46" t="s">
        <v>279</v>
      </c>
      <c r="B201" s="47" t="s">
        <v>277</v>
      </c>
      <c r="C201" s="502">
        <v>89408</v>
      </c>
      <c r="D201" s="22" t="s">
        <v>311</v>
      </c>
      <c r="E201" s="21" t="s">
        <v>129</v>
      </c>
      <c r="F201" s="16">
        <v>200</v>
      </c>
      <c r="G201" s="65">
        <v>8.4700000000000006</v>
      </c>
      <c r="H201" s="63">
        <v>10.38</v>
      </c>
      <c r="I201" s="63">
        <v>2076</v>
      </c>
      <c r="J201" s="83"/>
      <c r="K201" s="83"/>
      <c r="L201" s="65"/>
    </row>
    <row r="202" spans="1:12" ht="22.5" outlineLevel="1" x14ac:dyDescent="0.2">
      <c r="A202" s="46" t="s">
        <v>281</v>
      </c>
      <c r="B202" s="47" t="s">
        <v>277</v>
      </c>
      <c r="C202" s="502">
        <v>89395</v>
      </c>
      <c r="D202" s="22" t="s">
        <v>282</v>
      </c>
      <c r="E202" s="21" t="s">
        <v>129</v>
      </c>
      <c r="F202" s="16">
        <v>100</v>
      </c>
      <c r="G202" s="65">
        <v>12.79</v>
      </c>
      <c r="H202" s="63">
        <v>15.67</v>
      </c>
      <c r="I202" s="63">
        <v>1567</v>
      </c>
      <c r="J202" s="83"/>
      <c r="K202" s="83"/>
      <c r="L202" s="65"/>
    </row>
    <row r="203" spans="1:12" ht="33.75" hidden="1" outlineLevel="1" x14ac:dyDescent="0.2">
      <c r="A203" s="46" t="s">
        <v>283</v>
      </c>
      <c r="B203" s="47" t="s">
        <v>277</v>
      </c>
      <c r="C203" s="502">
        <v>89383</v>
      </c>
      <c r="D203" s="22" t="s">
        <v>1269</v>
      </c>
      <c r="E203" s="21" t="s">
        <v>129</v>
      </c>
      <c r="F203" s="16">
        <v>0</v>
      </c>
      <c r="G203" s="65">
        <v>6.47</v>
      </c>
      <c r="H203" s="63">
        <v>7.93</v>
      </c>
      <c r="I203" s="63">
        <v>0</v>
      </c>
      <c r="J203" s="83"/>
      <c r="K203" s="83"/>
      <c r="L203" s="65"/>
    </row>
    <row r="204" spans="1:12" ht="22.5" hidden="1" outlineLevel="1" x14ac:dyDescent="0.2">
      <c r="A204" s="46" t="s">
        <v>284</v>
      </c>
      <c r="B204" s="47" t="s">
        <v>277</v>
      </c>
      <c r="C204" s="502">
        <v>89446</v>
      </c>
      <c r="D204" s="22" t="s">
        <v>285</v>
      </c>
      <c r="E204" s="21" t="s">
        <v>104</v>
      </c>
      <c r="F204" s="16">
        <v>0</v>
      </c>
      <c r="G204" s="65">
        <v>5.39</v>
      </c>
      <c r="H204" s="63">
        <v>6.6</v>
      </c>
      <c r="I204" s="63">
        <v>0</v>
      </c>
      <c r="J204" s="83"/>
      <c r="K204" s="83"/>
      <c r="L204" s="65"/>
    </row>
    <row r="205" spans="1:12" ht="22.5" outlineLevel="1" x14ac:dyDescent="0.2">
      <c r="A205" s="46" t="s">
        <v>283</v>
      </c>
      <c r="B205" s="47" t="s">
        <v>277</v>
      </c>
      <c r="C205" s="502">
        <v>89356</v>
      </c>
      <c r="D205" s="22" t="s">
        <v>287</v>
      </c>
      <c r="E205" s="21" t="s">
        <v>104</v>
      </c>
      <c r="F205" s="16">
        <v>410</v>
      </c>
      <c r="G205" s="65">
        <v>23.06</v>
      </c>
      <c r="H205" s="63">
        <v>28.25</v>
      </c>
      <c r="I205" s="63">
        <v>11582.5</v>
      </c>
      <c r="J205" s="83"/>
      <c r="K205" s="83"/>
      <c r="L205" s="65"/>
    </row>
    <row r="206" spans="1:12" ht="33.75" hidden="1" outlineLevel="1" x14ac:dyDescent="0.2">
      <c r="A206" s="46" t="s">
        <v>288</v>
      </c>
      <c r="B206" s="47" t="s">
        <v>277</v>
      </c>
      <c r="C206" s="502" t="s">
        <v>289</v>
      </c>
      <c r="D206" s="22" t="s">
        <v>290</v>
      </c>
      <c r="E206" s="21" t="s">
        <v>129</v>
      </c>
      <c r="F206" s="16">
        <v>0</v>
      </c>
      <c r="G206" s="65">
        <v>292.79999999999995</v>
      </c>
      <c r="H206" s="63">
        <v>358.68</v>
      </c>
      <c r="I206" s="63">
        <v>0</v>
      </c>
      <c r="J206" s="83"/>
      <c r="K206" s="83"/>
      <c r="L206" s="65"/>
    </row>
    <row r="207" spans="1:12" ht="22.5" outlineLevel="1" x14ac:dyDescent="0.2">
      <c r="A207" s="46" t="s">
        <v>284</v>
      </c>
      <c r="B207" s="47" t="s">
        <v>277</v>
      </c>
      <c r="C207" s="502">
        <v>94672</v>
      </c>
      <c r="D207" s="22" t="s">
        <v>1277</v>
      </c>
      <c r="E207" s="21" t="s">
        <v>129</v>
      </c>
      <c r="F207" s="16">
        <v>80</v>
      </c>
      <c r="G207" s="65">
        <v>5.87</v>
      </c>
      <c r="H207" s="63">
        <v>7.19</v>
      </c>
      <c r="I207" s="63">
        <v>575.20000000000005</v>
      </c>
      <c r="J207" s="83"/>
      <c r="K207" s="83"/>
      <c r="L207" s="65"/>
    </row>
    <row r="208" spans="1:12" ht="22.5" outlineLevel="1" x14ac:dyDescent="0.2">
      <c r="A208" s="46" t="s">
        <v>286</v>
      </c>
      <c r="B208" s="47" t="s">
        <v>277</v>
      </c>
      <c r="C208" s="746" t="s">
        <v>1437</v>
      </c>
      <c r="D208" s="22" t="s">
        <v>952</v>
      </c>
      <c r="E208" s="21" t="s">
        <v>129</v>
      </c>
      <c r="F208" s="16">
        <v>20</v>
      </c>
      <c r="G208" s="65">
        <v>912.88</v>
      </c>
      <c r="H208" s="65">
        <v>1118.28</v>
      </c>
      <c r="I208" s="63">
        <v>22365.599999999999</v>
      </c>
      <c r="J208" s="83"/>
      <c r="K208" s="83"/>
      <c r="L208" s="65"/>
    </row>
    <row r="209" spans="1:12" s="13" customFormat="1" x14ac:dyDescent="0.2">
      <c r="A209" s="14" t="s">
        <v>291</v>
      </c>
      <c r="B209" s="15" t="s">
        <v>292</v>
      </c>
      <c r="C209" s="750"/>
      <c r="D209" s="20"/>
      <c r="E209" s="19"/>
      <c r="F209" s="23"/>
      <c r="G209" s="68"/>
      <c r="H209" s="68"/>
      <c r="I209" s="68">
        <v>10901.999999999998</v>
      </c>
      <c r="J209" s="86">
        <v>4.6173013398369137E-3</v>
      </c>
      <c r="K209" s="86"/>
      <c r="L209" s="68"/>
    </row>
    <row r="210" spans="1:12" ht="22.5" outlineLevel="1" x14ac:dyDescent="0.2">
      <c r="A210" s="46" t="s">
        <v>293</v>
      </c>
      <c r="B210" s="47" t="s">
        <v>292</v>
      </c>
      <c r="C210" s="502">
        <v>89985</v>
      </c>
      <c r="D210" s="22" t="s">
        <v>294</v>
      </c>
      <c r="E210" s="21" t="s">
        <v>129</v>
      </c>
      <c r="F210" s="16">
        <v>20</v>
      </c>
      <c r="G210" s="65">
        <v>104.9</v>
      </c>
      <c r="H210" s="63">
        <v>128.5</v>
      </c>
      <c r="I210" s="63">
        <v>2570</v>
      </c>
      <c r="J210" s="83"/>
      <c r="K210" s="83"/>
      <c r="L210" s="65"/>
    </row>
    <row r="211" spans="1:12" ht="22.5" outlineLevel="1" x14ac:dyDescent="0.2">
      <c r="A211" s="46" t="s">
        <v>295</v>
      </c>
      <c r="B211" s="47" t="s">
        <v>292</v>
      </c>
      <c r="C211" s="502">
        <v>89987</v>
      </c>
      <c r="D211" s="22" t="s">
        <v>296</v>
      </c>
      <c r="E211" s="21" t="s">
        <v>129</v>
      </c>
      <c r="F211" s="16">
        <v>40</v>
      </c>
      <c r="G211" s="65">
        <v>110.57</v>
      </c>
      <c r="H211" s="63">
        <v>135.44999999999999</v>
      </c>
      <c r="I211" s="63">
        <v>5418</v>
      </c>
      <c r="J211" s="83"/>
      <c r="K211" s="83"/>
      <c r="L211" s="65"/>
    </row>
    <row r="212" spans="1:12" ht="22.5" hidden="1" outlineLevel="1" x14ac:dyDescent="0.2">
      <c r="A212" s="46" t="s">
        <v>297</v>
      </c>
      <c r="B212" s="47" t="s">
        <v>292</v>
      </c>
      <c r="C212" s="502">
        <v>94490</v>
      </c>
      <c r="D212" s="22" t="s">
        <v>1276</v>
      </c>
      <c r="E212" s="21" t="s">
        <v>129</v>
      </c>
      <c r="F212" s="16">
        <v>0</v>
      </c>
      <c r="G212" s="65">
        <v>53.27</v>
      </c>
      <c r="H212" s="63">
        <v>65.260000000000005</v>
      </c>
      <c r="I212" s="63">
        <v>0</v>
      </c>
      <c r="J212" s="83"/>
      <c r="K212" s="83"/>
      <c r="L212" s="65"/>
    </row>
    <row r="213" spans="1:12" ht="22.5" outlineLevel="1" x14ac:dyDescent="0.2">
      <c r="A213" s="46" t="s">
        <v>297</v>
      </c>
      <c r="B213" s="47" t="s">
        <v>292</v>
      </c>
      <c r="C213" s="502">
        <v>86885</v>
      </c>
      <c r="D213" s="22" t="s">
        <v>299</v>
      </c>
      <c r="E213" s="21" t="s">
        <v>129</v>
      </c>
      <c r="F213" s="16">
        <v>20</v>
      </c>
      <c r="G213" s="65">
        <v>11.46</v>
      </c>
      <c r="H213" s="63">
        <v>14.04</v>
      </c>
      <c r="I213" s="63">
        <v>280.8</v>
      </c>
      <c r="J213" s="83"/>
      <c r="K213" s="83"/>
      <c r="L213" s="65"/>
    </row>
    <row r="214" spans="1:12" ht="22.5" outlineLevel="1" x14ac:dyDescent="0.2">
      <c r="A214" s="46" t="s">
        <v>298</v>
      </c>
      <c r="B214" s="47" t="s">
        <v>292</v>
      </c>
      <c r="C214" s="502">
        <v>94495</v>
      </c>
      <c r="D214" s="22" t="s">
        <v>622</v>
      </c>
      <c r="E214" s="21" t="s">
        <v>129</v>
      </c>
      <c r="F214" s="16">
        <v>20</v>
      </c>
      <c r="G214" s="65">
        <v>71.91</v>
      </c>
      <c r="H214" s="63">
        <v>88.09</v>
      </c>
      <c r="I214" s="63">
        <v>1761.8</v>
      </c>
      <c r="J214" s="83"/>
      <c r="K214" s="83"/>
      <c r="L214" s="65"/>
    </row>
    <row r="215" spans="1:12" ht="22.5" outlineLevel="1" x14ac:dyDescent="0.2">
      <c r="A215" s="46" t="s">
        <v>1123</v>
      </c>
      <c r="B215" s="49" t="s">
        <v>292</v>
      </c>
      <c r="C215" s="502">
        <v>94489</v>
      </c>
      <c r="D215" s="22" t="s">
        <v>1275</v>
      </c>
      <c r="E215" s="21" t="s">
        <v>129</v>
      </c>
      <c r="F215" s="16">
        <v>20</v>
      </c>
      <c r="G215" s="66">
        <v>35.57</v>
      </c>
      <c r="H215" s="63">
        <v>43.57</v>
      </c>
      <c r="I215" s="63">
        <v>871.4</v>
      </c>
      <c r="J215" s="84"/>
      <c r="K215" s="571"/>
      <c r="L215" s="66"/>
    </row>
    <row r="216" spans="1:12" s="13" customFormat="1" x14ac:dyDescent="0.2">
      <c r="A216" s="14" t="s">
        <v>300</v>
      </c>
      <c r="B216" s="15" t="s">
        <v>301</v>
      </c>
      <c r="C216" s="750"/>
      <c r="D216" s="20"/>
      <c r="E216" s="19"/>
      <c r="F216" s="23"/>
      <c r="G216" s="68"/>
      <c r="H216" s="68"/>
      <c r="I216" s="68">
        <v>14414.6</v>
      </c>
      <c r="J216" s="86">
        <v>6.1049854974512194E-3</v>
      </c>
      <c r="K216" s="86"/>
      <c r="L216" s="68"/>
    </row>
    <row r="217" spans="1:12" ht="33.75" outlineLevel="1" x14ac:dyDescent="0.2">
      <c r="A217" s="46" t="s">
        <v>302</v>
      </c>
      <c r="B217" s="47" t="s">
        <v>301</v>
      </c>
      <c r="C217" s="502">
        <v>97741</v>
      </c>
      <c r="D217" s="22" t="s">
        <v>303</v>
      </c>
      <c r="E217" s="21" t="s">
        <v>129</v>
      </c>
      <c r="F217" s="16">
        <v>20</v>
      </c>
      <c r="G217" s="65">
        <v>172.9</v>
      </c>
      <c r="H217" s="63">
        <v>211.8</v>
      </c>
      <c r="I217" s="63">
        <v>4236</v>
      </c>
      <c r="J217" s="83"/>
      <c r="K217" s="83"/>
      <c r="L217" s="65"/>
    </row>
    <row r="218" spans="1:12" ht="22.5" outlineLevel="1" x14ac:dyDescent="0.2">
      <c r="A218" s="46" t="s">
        <v>304</v>
      </c>
      <c r="B218" s="47" t="s">
        <v>301</v>
      </c>
      <c r="C218" s="746" t="s">
        <v>1438</v>
      </c>
      <c r="D218" s="22" t="s">
        <v>1250</v>
      </c>
      <c r="E218" s="21" t="s">
        <v>129</v>
      </c>
      <c r="F218" s="16">
        <v>20</v>
      </c>
      <c r="G218" s="65">
        <v>173.81</v>
      </c>
      <c r="H218" s="65">
        <v>212.92000000000002</v>
      </c>
      <c r="I218" s="63">
        <v>4258.3999999999996</v>
      </c>
      <c r="J218" s="83"/>
      <c r="K218" s="83"/>
      <c r="L218" s="65"/>
    </row>
    <row r="219" spans="1:12" ht="22.5" hidden="1" outlineLevel="1" x14ac:dyDescent="0.2">
      <c r="A219" s="46" t="s">
        <v>306</v>
      </c>
      <c r="B219" s="47" t="s">
        <v>301</v>
      </c>
      <c r="C219" s="502">
        <v>89353</v>
      </c>
      <c r="D219" s="22" t="s">
        <v>307</v>
      </c>
      <c r="E219" s="21" t="s">
        <v>129</v>
      </c>
      <c r="F219" s="16">
        <v>0</v>
      </c>
      <c r="G219" s="65">
        <v>46.36</v>
      </c>
      <c r="H219" s="63">
        <v>56.79</v>
      </c>
      <c r="I219" s="63">
        <v>0</v>
      </c>
      <c r="J219" s="83"/>
      <c r="K219" s="83"/>
      <c r="L219" s="65"/>
    </row>
    <row r="220" spans="1:12" ht="22.5" outlineLevel="1" x14ac:dyDescent="0.2">
      <c r="A220" s="46" t="s">
        <v>306</v>
      </c>
      <c r="B220" s="47" t="s">
        <v>301</v>
      </c>
      <c r="C220" s="502">
        <v>89402</v>
      </c>
      <c r="D220" s="22" t="s">
        <v>309</v>
      </c>
      <c r="E220" s="21" t="s">
        <v>104</v>
      </c>
      <c r="F220" s="16">
        <v>324</v>
      </c>
      <c r="G220" s="65">
        <v>12.2</v>
      </c>
      <c r="H220" s="63">
        <v>14.95</v>
      </c>
      <c r="I220" s="63">
        <v>4843.8</v>
      </c>
      <c r="J220" s="83"/>
      <c r="K220" s="83"/>
      <c r="L220" s="65"/>
    </row>
    <row r="221" spans="1:12" ht="22.5" hidden="1" outlineLevel="1" x14ac:dyDescent="0.2">
      <c r="A221" s="46" t="s">
        <v>310</v>
      </c>
      <c r="B221" s="47" t="s">
        <v>301</v>
      </c>
      <c r="C221" s="502">
        <v>89446</v>
      </c>
      <c r="D221" s="22" t="s">
        <v>285</v>
      </c>
      <c r="E221" s="21" t="s">
        <v>104</v>
      </c>
      <c r="F221" s="16">
        <v>0</v>
      </c>
      <c r="G221" s="65">
        <v>5.39</v>
      </c>
      <c r="H221" s="63">
        <v>6.6</v>
      </c>
      <c r="I221" s="63">
        <v>0</v>
      </c>
      <c r="J221" s="83"/>
      <c r="K221" s="83"/>
      <c r="L221" s="65"/>
    </row>
    <row r="222" spans="1:12" ht="22.5" outlineLevel="1" x14ac:dyDescent="0.2">
      <c r="A222" s="46" t="s">
        <v>308</v>
      </c>
      <c r="B222" s="47" t="s">
        <v>301</v>
      </c>
      <c r="C222" s="502">
        <v>89408</v>
      </c>
      <c r="D222" s="22" t="s">
        <v>311</v>
      </c>
      <c r="E222" s="21" t="s">
        <v>129</v>
      </c>
      <c r="F222" s="16">
        <v>60</v>
      </c>
      <c r="G222" s="65">
        <v>8.4700000000000006</v>
      </c>
      <c r="H222" s="63">
        <v>10.38</v>
      </c>
      <c r="I222" s="63">
        <v>622.79999999999995</v>
      </c>
      <c r="J222" s="83"/>
      <c r="K222" s="83"/>
      <c r="L222" s="65"/>
    </row>
    <row r="223" spans="1:12" ht="22.5" hidden="1" outlineLevel="1" x14ac:dyDescent="0.2">
      <c r="A223" s="46" t="s">
        <v>312</v>
      </c>
      <c r="B223" s="47" t="s">
        <v>301</v>
      </c>
      <c r="C223" s="502">
        <v>89440</v>
      </c>
      <c r="D223" s="22" t="s">
        <v>313</v>
      </c>
      <c r="E223" s="21" t="s">
        <v>129</v>
      </c>
      <c r="F223" s="16">
        <v>0</v>
      </c>
      <c r="G223" s="65">
        <v>11.74</v>
      </c>
      <c r="H223" s="63">
        <v>14.38</v>
      </c>
      <c r="I223" s="63">
        <v>0</v>
      </c>
      <c r="J223" s="83"/>
      <c r="K223" s="83"/>
      <c r="L223" s="65"/>
    </row>
    <row r="224" spans="1:12" ht="22.5" outlineLevel="1" x14ac:dyDescent="0.2">
      <c r="A224" s="46" t="s">
        <v>310</v>
      </c>
      <c r="B224" s="49" t="s">
        <v>301</v>
      </c>
      <c r="C224" s="502">
        <v>89362</v>
      </c>
      <c r="D224" s="22" t="s">
        <v>280</v>
      </c>
      <c r="E224" s="21" t="s">
        <v>129</v>
      </c>
      <c r="F224" s="16">
        <v>40</v>
      </c>
      <c r="G224" s="65">
        <v>9.26</v>
      </c>
      <c r="H224" s="63">
        <v>11.34</v>
      </c>
      <c r="I224" s="63">
        <v>453.6</v>
      </c>
      <c r="J224" s="84"/>
      <c r="K224" s="571"/>
      <c r="L224" s="66"/>
    </row>
    <row r="225" spans="1:12" s="13" customFormat="1" x14ac:dyDescent="0.2">
      <c r="A225" s="14" t="s">
        <v>314</v>
      </c>
      <c r="B225" s="15" t="s">
        <v>315</v>
      </c>
      <c r="C225" s="750"/>
      <c r="D225" s="20"/>
      <c r="E225" s="19"/>
      <c r="F225" s="23"/>
      <c r="G225" s="68"/>
      <c r="H225" s="68"/>
      <c r="I225" s="68">
        <v>19774.240000000002</v>
      </c>
      <c r="J225" s="86">
        <v>8.3749426569672287E-3</v>
      </c>
      <c r="K225" s="86"/>
      <c r="L225" s="68"/>
    </row>
    <row r="226" spans="1:12" outlineLevel="1" x14ac:dyDescent="0.2">
      <c r="A226" s="46" t="s">
        <v>316</v>
      </c>
      <c r="B226" s="47" t="s">
        <v>315</v>
      </c>
      <c r="C226" s="502">
        <v>102605</v>
      </c>
      <c r="D226" s="22" t="s">
        <v>317</v>
      </c>
      <c r="E226" s="21" t="s">
        <v>129</v>
      </c>
      <c r="F226" s="16">
        <v>20</v>
      </c>
      <c r="G226" s="65">
        <v>329.17</v>
      </c>
      <c r="H226" s="63">
        <v>403.23</v>
      </c>
      <c r="I226" s="63">
        <v>8064.6</v>
      </c>
      <c r="J226" s="83"/>
      <c r="K226" s="83"/>
      <c r="L226" s="65"/>
    </row>
    <row r="227" spans="1:12" ht="22.5" outlineLevel="1" x14ac:dyDescent="0.2">
      <c r="A227" s="46" t="s">
        <v>318</v>
      </c>
      <c r="B227" s="47" t="s">
        <v>315</v>
      </c>
      <c r="C227" s="502">
        <v>102591</v>
      </c>
      <c r="D227" s="22" t="s">
        <v>319</v>
      </c>
      <c r="E227" s="21" t="s">
        <v>129</v>
      </c>
      <c r="F227" s="16">
        <v>40</v>
      </c>
      <c r="G227" s="65">
        <v>4.1399999999999997</v>
      </c>
      <c r="H227" s="63">
        <v>5.07</v>
      </c>
      <c r="I227" s="63">
        <v>202.8</v>
      </c>
      <c r="J227" s="63"/>
      <c r="K227" s="63"/>
      <c r="L227" s="65"/>
    </row>
    <row r="228" spans="1:12" ht="22.5" outlineLevel="1" x14ac:dyDescent="0.2">
      <c r="A228" s="46" t="s">
        <v>320</v>
      </c>
      <c r="B228" s="47" t="s">
        <v>315</v>
      </c>
      <c r="C228" s="502">
        <v>102593</v>
      </c>
      <c r="D228" s="22" t="s">
        <v>321</v>
      </c>
      <c r="E228" s="21" t="s">
        <v>129</v>
      </c>
      <c r="F228" s="16">
        <v>20</v>
      </c>
      <c r="G228" s="65">
        <v>4.67</v>
      </c>
      <c r="H228" s="63">
        <v>5.72</v>
      </c>
      <c r="I228" s="63">
        <v>114.4</v>
      </c>
      <c r="J228" s="83"/>
      <c r="K228" s="83"/>
      <c r="L228" s="65"/>
    </row>
    <row r="229" spans="1:12" ht="33.75" outlineLevel="1" x14ac:dyDescent="0.2">
      <c r="A229" s="46" t="s">
        <v>322</v>
      </c>
      <c r="B229" s="47" t="s">
        <v>315</v>
      </c>
      <c r="C229" s="502">
        <v>94703</v>
      </c>
      <c r="D229" s="22" t="s">
        <v>1278</v>
      </c>
      <c r="E229" s="21" t="s">
        <v>129</v>
      </c>
      <c r="F229" s="16">
        <v>60</v>
      </c>
      <c r="G229" s="65">
        <v>19.61</v>
      </c>
      <c r="H229" s="63">
        <v>24.02</v>
      </c>
      <c r="I229" s="63">
        <v>1441.2</v>
      </c>
      <c r="J229" s="83"/>
      <c r="K229" s="83"/>
      <c r="L229" s="65"/>
    </row>
    <row r="230" spans="1:12" ht="33.75" outlineLevel="1" x14ac:dyDescent="0.2">
      <c r="A230" s="46" t="s">
        <v>323</v>
      </c>
      <c r="B230" s="47" t="s">
        <v>315</v>
      </c>
      <c r="C230" s="502">
        <v>94704</v>
      </c>
      <c r="D230" s="22" t="s">
        <v>324</v>
      </c>
      <c r="E230" s="21" t="s">
        <v>129</v>
      </c>
      <c r="F230" s="16">
        <v>20</v>
      </c>
      <c r="G230" s="65">
        <v>26.37</v>
      </c>
      <c r="H230" s="63">
        <v>32.299999999999997</v>
      </c>
      <c r="I230" s="63">
        <v>646</v>
      </c>
      <c r="J230" s="83"/>
      <c r="K230" s="83"/>
      <c r="L230" s="65"/>
    </row>
    <row r="231" spans="1:12" ht="22.5" outlineLevel="1" x14ac:dyDescent="0.2">
      <c r="A231" s="46" t="s">
        <v>325</v>
      </c>
      <c r="B231" s="47" t="s">
        <v>315</v>
      </c>
      <c r="C231" s="502">
        <v>94796</v>
      </c>
      <c r="D231" s="22" t="s">
        <v>326</v>
      </c>
      <c r="E231" s="21" t="s">
        <v>129</v>
      </c>
      <c r="F231" s="16">
        <v>20</v>
      </c>
      <c r="G231" s="65">
        <v>43.76</v>
      </c>
      <c r="H231" s="63">
        <v>53.61</v>
      </c>
      <c r="I231" s="63">
        <v>1072.2</v>
      </c>
      <c r="J231" s="83"/>
      <c r="K231" s="83"/>
      <c r="L231" s="65"/>
    </row>
    <row r="232" spans="1:12" ht="22.5" hidden="1" outlineLevel="1" x14ac:dyDescent="0.2">
      <c r="A232" s="46" t="s">
        <v>327</v>
      </c>
      <c r="B232" s="47" t="s">
        <v>315</v>
      </c>
      <c r="C232" s="502">
        <v>89408</v>
      </c>
      <c r="D232" s="22" t="s">
        <v>311</v>
      </c>
      <c r="E232" s="21" t="s">
        <v>129</v>
      </c>
      <c r="F232" s="16">
        <v>0</v>
      </c>
      <c r="G232" s="65">
        <v>8.4700000000000006</v>
      </c>
      <c r="H232" s="63">
        <v>10.38</v>
      </c>
      <c r="I232" s="63">
        <v>0</v>
      </c>
      <c r="J232" s="83"/>
      <c r="K232" s="83"/>
      <c r="L232" s="65"/>
    </row>
    <row r="233" spans="1:12" ht="22.5" outlineLevel="1" x14ac:dyDescent="0.2">
      <c r="A233" s="46" t="s">
        <v>327</v>
      </c>
      <c r="B233" s="47" t="s">
        <v>315</v>
      </c>
      <c r="C233" s="502">
        <v>89413</v>
      </c>
      <c r="D233" s="22" t="s">
        <v>329</v>
      </c>
      <c r="E233" s="21" t="s">
        <v>129</v>
      </c>
      <c r="F233" s="16">
        <v>120</v>
      </c>
      <c r="G233" s="65">
        <v>11.88</v>
      </c>
      <c r="H233" s="63">
        <v>14.55</v>
      </c>
      <c r="I233" s="63">
        <v>1746</v>
      </c>
      <c r="J233" s="83"/>
      <c r="K233" s="83"/>
      <c r="L233" s="65"/>
    </row>
    <row r="234" spans="1:12" ht="22.5" hidden="1" outlineLevel="1" x14ac:dyDescent="0.2">
      <c r="A234" s="46" t="s">
        <v>330</v>
      </c>
      <c r="B234" s="47" t="s">
        <v>315</v>
      </c>
      <c r="C234" s="502">
        <v>89414</v>
      </c>
      <c r="D234" s="22" t="s">
        <v>331</v>
      </c>
      <c r="E234" s="21" t="s">
        <v>129</v>
      </c>
      <c r="F234" s="16">
        <v>0</v>
      </c>
      <c r="G234" s="65">
        <v>13.64</v>
      </c>
      <c r="H234" s="63">
        <v>16.71</v>
      </c>
      <c r="I234" s="63">
        <v>0</v>
      </c>
      <c r="J234" s="83"/>
      <c r="K234" s="83"/>
      <c r="L234" s="65"/>
    </row>
    <row r="235" spans="1:12" ht="22.5" outlineLevel="1" x14ac:dyDescent="0.2">
      <c r="A235" s="46" t="s">
        <v>328</v>
      </c>
      <c r="B235" s="47" t="s">
        <v>315</v>
      </c>
      <c r="C235" s="502">
        <v>103953</v>
      </c>
      <c r="D235" s="22" t="s">
        <v>333</v>
      </c>
      <c r="E235" s="21" t="s">
        <v>129</v>
      </c>
      <c r="F235" s="16">
        <v>20</v>
      </c>
      <c r="G235" s="65">
        <v>7.14</v>
      </c>
      <c r="H235" s="63">
        <v>8.75</v>
      </c>
      <c r="I235" s="63">
        <v>175</v>
      </c>
      <c r="J235" s="83"/>
      <c r="K235" s="83"/>
      <c r="L235" s="65"/>
    </row>
    <row r="236" spans="1:12" ht="22.5" outlineLevel="1" x14ac:dyDescent="0.2">
      <c r="A236" s="46" t="s">
        <v>330</v>
      </c>
      <c r="B236" s="47" t="s">
        <v>315</v>
      </c>
      <c r="C236" s="502">
        <v>89443</v>
      </c>
      <c r="D236" s="22" t="s">
        <v>335</v>
      </c>
      <c r="E236" s="21" t="s">
        <v>129</v>
      </c>
      <c r="F236" s="16">
        <v>60</v>
      </c>
      <c r="G236" s="65">
        <v>16.670000000000002</v>
      </c>
      <c r="H236" s="63">
        <v>20.420000000000002</v>
      </c>
      <c r="I236" s="63">
        <v>1225.2</v>
      </c>
      <c r="J236" s="83"/>
      <c r="K236" s="83"/>
      <c r="L236" s="65"/>
    </row>
    <row r="237" spans="1:12" ht="22.5" outlineLevel="1" x14ac:dyDescent="0.2">
      <c r="A237" s="46" t="s">
        <v>332</v>
      </c>
      <c r="B237" s="47" t="s">
        <v>315</v>
      </c>
      <c r="C237" s="502">
        <v>89445</v>
      </c>
      <c r="D237" s="22" t="s">
        <v>337</v>
      </c>
      <c r="E237" s="21" t="s">
        <v>129</v>
      </c>
      <c r="F237" s="16">
        <v>20</v>
      </c>
      <c r="G237" s="65">
        <v>18.5</v>
      </c>
      <c r="H237" s="63">
        <v>22.66</v>
      </c>
      <c r="I237" s="63">
        <v>453.2</v>
      </c>
      <c r="J237" s="83"/>
      <c r="K237" s="83"/>
      <c r="L237" s="65"/>
    </row>
    <row r="238" spans="1:12" ht="22.5" hidden="1" outlineLevel="1" x14ac:dyDescent="0.2">
      <c r="A238" s="46" t="s">
        <v>338</v>
      </c>
      <c r="B238" s="47" t="s">
        <v>315</v>
      </c>
      <c r="C238" s="502">
        <v>89402</v>
      </c>
      <c r="D238" s="22" t="s">
        <v>309</v>
      </c>
      <c r="E238" s="21" t="s">
        <v>104</v>
      </c>
      <c r="F238" s="16">
        <v>0</v>
      </c>
      <c r="G238" s="65">
        <v>12.2</v>
      </c>
      <c r="H238" s="63">
        <v>14.95</v>
      </c>
      <c r="I238" s="63">
        <v>0</v>
      </c>
      <c r="J238" s="83"/>
      <c r="K238" s="83"/>
      <c r="L238" s="65"/>
    </row>
    <row r="239" spans="1:12" ht="22.5" outlineLevel="1" x14ac:dyDescent="0.2">
      <c r="A239" s="46" t="s">
        <v>334</v>
      </c>
      <c r="B239" s="47" t="s">
        <v>315</v>
      </c>
      <c r="C239" s="502">
        <v>89403</v>
      </c>
      <c r="D239" s="22" t="s">
        <v>340</v>
      </c>
      <c r="E239" s="21" t="s">
        <v>104</v>
      </c>
      <c r="F239" s="16">
        <v>112</v>
      </c>
      <c r="G239" s="65">
        <v>18.87</v>
      </c>
      <c r="H239" s="63">
        <v>23.12</v>
      </c>
      <c r="I239" s="63">
        <v>2589.44</v>
      </c>
      <c r="J239" s="83"/>
      <c r="K239" s="83"/>
      <c r="L239" s="65"/>
    </row>
    <row r="240" spans="1:12" ht="33.75" outlineLevel="1" x14ac:dyDescent="0.2">
      <c r="A240" s="46" t="s">
        <v>336</v>
      </c>
      <c r="B240" s="47" t="s">
        <v>315</v>
      </c>
      <c r="C240" s="502">
        <v>89429</v>
      </c>
      <c r="D240" s="22" t="s">
        <v>1271</v>
      </c>
      <c r="E240" s="21" t="s">
        <v>129</v>
      </c>
      <c r="F240" s="16">
        <v>100</v>
      </c>
      <c r="G240" s="65">
        <v>6</v>
      </c>
      <c r="H240" s="63">
        <v>7.35</v>
      </c>
      <c r="I240" s="63">
        <v>735</v>
      </c>
      <c r="J240" s="83"/>
      <c r="K240" s="83"/>
      <c r="L240" s="65"/>
    </row>
    <row r="241" spans="1:12" ht="22.5" outlineLevel="1" x14ac:dyDescent="0.2">
      <c r="A241" s="46" t="s">
        <v>338</v>
      </c>
      <c r="B241" s="47" t="s">
        <v>315</v>
      </c>
      <c r="C241" s="502">
        <v>89553</v>
      </c>
      <c r="D241" s="22" t="s">
        <v>1272</v>
      </c>
      <c r="E241" s="21" t="s">
        <v>129</v>
      </c>
      <c r="F241" s="16">
        <v>40</v>
      </c>
      <c r="G241" s="65">
        <v>5.66</v>
      </c>
      <c r="H241" s="63">
        <v>6.93</v>
      </c>
      <c r="I241" s="63">
        <v>277.2</v>
      </c>
      <c r="J241" s="83"/>
      <c r="K241" s="83"/>
      <c r="L241" s="65"/>
    </row>
    <row r="242" spans="1:12" ht="33.75" outlineLevel="1" x14ac:dyDescent="0.2">
      <c r="A242" s="46" t="s">
        <v>339</v>
      </c>
      <c r="B242" s="47" t="s">
        <v>315</v>
      </c>
      <c r="C242" s="502">
        <v>89396</v>
      </c>
      <c r="D242" s="22" t="s">
        <v>1270</v>
      </c>
      <c r="E242" s="21" t="s">
        <v>129</v>
      </c>
      <c r="F242" s="16">
        <v>20</v>
      </c>
      <c r="G242" s="65">
        <v>20.21</v>
      </c>
      <c r="H242" s="63">
        <v>24.76</v>
      </c>
      <c r="I242" s="63">
        <v>495.2</v>
      </c>
      <c r="J242" s="83"/>
      <c r="K242" s="83"/>
      <c r="L242" s="65"/>
    </row>
    <row r="243" spans="1:12" ht="33.75" outlineLevel="1" x14ac:dyDescent="0.2">
      <c r="A243" s="48" t="s">
        <v>1122</v>
      </c>
      <c r="B243" s="657" t="s">
        <v>315</v>
      </c>
      <c r="C243" s="748">
        <v>90374</v>
      </c>
      <c r="D243" s="567" t="s">
        <v>1274</v>
      </c>
      <c r="E243" s="659" t="s">
        <v>129</v>
      </c>
      <c r="F243" s="16">
        <v>20</v>
      </c>
      <c r="G243" s="569">
        <v>21.91</v>
      </c>
      <c r="H243" s="570">
        <v>26.84</v>
      </c>
      <c r="I243" s="570">
        <v>536.79999999999995</v>
      </c>
      <c r="J243" s="571"/>
      <c r="K243" s="571"/>
      <c r="L243" s="66"/>
    </row>
    <row r="244" spans="1:12" s="499" customFormat="1" x14ac:dyDescent="0.2">
      <c r="A244" s="499" t="s">
        <v>341</v>
      </c>
      <c r="B244" s="499" t="s">
        <v>342</v>
      </c>
      <c r="C244" s="749"/>
      <c r="D244" s="772"/>
      <c r="E244" s="773"/>
      <c r="F244" s="774"/>
      <c r="G244" s="664"/>
      <c r="H244" s="664"/>
      <c r="I244" s="664">
        <v>164503.32</v>
      </c>
      <c r="J244" s="663">
        <v>6.9671748288719568E-2</v>
      </c>
      <c r="K244" s="663"/>
      <c r="L244" s="664"/>
    </row>
    <row r="245" spans="1:12" s="13" customFormat="1" x14ac:dyDescent="0.2">
      <c r="A245" s="14" t="s">
        <v>343</v>
      </c>
      <c r="B245" s="15" t="s">
        <v>277</v>
      </c>
      <c r="C245" s="750"/>
      <c r="D245" s="20"/>
      <c r="E245" s="19"/>
      <c r="F245" s="23"/>
      <c r="G245" s="68"/>
      <c r="H245" s="68"/>
      <c r="I245" s="68">
        <v>56047.12000000001</v>
      </c>
      <c r="J245" s="86">
        <v>2.3737519929370794E-2</v>
      </c>
      <c r="K245" s="86"/>
      <c r="L245" s="68"/>
    </row>
    <row r="246" spans="1:12" ht="33.75" outlineLevel="1" x14ac:dyDescent="0.2">
      <c r="A246" s="46" t="s">
        <v>344</v>
      </c>
      <c r="B246" s="47" t="s">
        <v>277</v>
      </c>
      <c r="C246" s="502">
        <v>89726</v>
      </c>
      <c r="D246" s="775" t="s">
        <v>345</v>
      </c>
      <c r="E246" s="21" t="s">
        <v>129</v>
      </c>
      <c r="F246" s="16">
        <v>40</v>
      </c>
      <c r="G246" s="65">
        <v>10.16</v>
      </c>
      <c r="H246" s="63">
        <v>12.45</v>
      </c>
      <c r="I246" s="63">
        <v>498</v>
      </c>
      <c r="J246" s="83"/>
      <c r="K246" s="83"/>
      <c r="L246" s="65"/>
    </row>
    <row r="247" spans="1:12" ht="33.75" outlineLevel="1" x14ac:dyDescent="0.2">
      <c r="A247" s="46" t="s">
        <v>346</v>
      </c>
      <c r="B247" s="47" t="s">
        <v>277</v>
      </c>
      <c r="C247" s="502">
        <v>89732</v>
      </c>
      <c r="D247" s="775" t="s">
        <v>347</v>
      </c>
      <c r="E247" s="21" t="s">
        <v>129</v>
      </c>
      <c r="F247" s="16">
        <v>100</v>
      </c>
      <c r="G247" s="65">
        <v>15.88</v>
      </c>
      <c r="H247" s="63">
        <v>19.45</v>
      </c>
      <c r="I247" s="63">
        <v>1945</v>
      </c>
      <c r="J247" s="83"/>
      <c r="K247" s="83"/>
      <c r="L247" s="65"/>
    </row>
    <row r="248" spans="1:12" ht="33.75" hidden="1" outlineLevel="1" x14ac:dyDescent="0.2">
      <c r="A248" s="46" t="s">
        <v>348</v>
      </c>
      <c r="B248" s="47" t="s">
        <v>277</v>
      </c>
      <c r="C248" s="502">
        <v>89724</v>
      </c>
      <c r="D248" s="775" t="s">
        <v>349</v>
      </c>
      <c r="E248" s="21" t="s">
        <v>129</v>
      </c>
      <c r="F248" s="16">
        <v>0</v>
      </c>
      <c r="G248" s="65">
        <v>9.9499999999999993</v>
      </c>
      <c r="H248" s="63">
        <v>12.19</v>
      </c>
      <c r="I248" s="63">
        <v>0</v>
      </c>
      <c r="J248" s="83"/>
      <c r="K248" s="83"/>
      <c r="L248" s="65"/>
    </row>
    <row r="249" spans="1:12" ht="33.75" outlineLevel="1" x14ac:dyDescent="0.2">
      <c r="A249" s="46" t="s">
        <v>348</v>
      </c>
      <c r="B249" s="47" t="s">
        <v>277</v>
      </c>
      <c r="C249" s="502">
        <v>89731</v>
      </c>
      <c r="D249" s="775" t="s">
        <v>351</v>
      </c>
      <c r="E249" s="21" t="s">
        <v>129</v>
      </c>
      <c r="F249" s="16">
        <v>420</v>
      </c>
      <c r="G249" s="65">
        <v>15.21</v>
      </c>
      <c r="H249" s="63">
        <v>18.63</v>
      </c>
      <c r="I249" s="63">
        <v>7824.6</v>
      </c>
      <c r="J249" s="83"/>
      <c r="K249" s="83"/>
      <c r="L249" s="65"/>
    </row>
    <row r="250" spans="1:12" ht="33.75" hidden="1" outlineLevel="1" x14ac:dyDescent="0.2">
      <c r="A250" s="46" t="s">
        <v>352</v>
      </c>
      <c r="B250" s="47" t="s">
        <v>277</v>
      </c>
      <c r="C250" s="502">
        <v>89744</v>
      </c>
      <c r="D250" s="775" t="s">
        <v>353</v>
      </c>
      <c r="E250" s="21" t="s">
        <v>129</v>
      </c>
      <c r="F250" s="16">
        <v>0</v>
      </c>
      <c r="G250" s="65">
        <v>27.89</v>
      </c>
      <c r="H250" s="63">
        <v>34.17</v>
      </c>
      <c r="I250" s="63">
        <v>0</v>
      </c>
      <c r="J250" s="83"/>
      <c r="K250" s="83"/>
      <c r="L250" s="65"/>
    </row>
    <row r="251" spans="1:12" ht="22.5" outlineLevel="1" x14ac:dyDescent="0.2">
      <c r="A251" s="46" t="s">
        <v>350</v>
      </c>
      <c r="B251" s="47" t="s">
        <v>277</v>
      </c>
      <c r="C251" s="502">
        <v>89784</v>
      </c>
      <c r="D251" s="775" t="s">
        <v>355</v>
      </c>
      <c r="E251" s="21" t="s">
        <v>129</v>
      </c>
      <c r="F251" s="16">
        <v>140</v>
      </c>
      <c r="G251" s="65">
        <v>24.44</v>
      </c>
      <c r="H251" s="63">
        <v>29.94</v>
      </c>
      <c r="I251" s="63">
        <v>4191.6000000000004</v>
      </c>
      <c r="J251" s="83"/>
      <c r="K251" s="83"/>
      <c r="L251" s="65"/>
    </row>
    <row r="252" spans="1:12" ht="33.75" hidden="1" outlineLevel="1" x14ac:dyDescent="0.2">
      <c r="A252" s="46" t="s">
        <v>356</v>
      </c>
      <c r="B252" s="47" t="s">
        <v>277</v>
      </c>
      <c r="C252" s="502">
        <v>104345</v>
      </c>
      <c r="D252" s="775" t="s">
        <v>357</v>
      </c>
      <c r="E252" s="21" t="s">
        <v>129</v>
      </c>
      <c r="F252" s="16">
        <v>0</v>
      </c>
      <c r="G252" s="65">
        <v>42.72</v>
      </c>
      <c r="H252" s="63">
        <v>52.33</v>
      </c>
      <c r="I252" s="63">
        <v>0</v>
      </c>
      <c r="J252" s="83"/>
      <c r="K252" s="83"/>
      <c r="L252" s="65"/>
    </row>
    <row r="253" spans="1:12" ht="33.75" outlineLevel="1" x14ac:dyDescent="0.2">
      <c r="A253" s="46" t="s">
        <v>352</v>
      </c>
      <c r="B253" s="47" t="s">
        <v>277</v>
      </c>
      <c r="C253" s="502">
        <v>104348</v>
      </c>
      <c r="D253" s="775" t="s">
        <v>359</v>
      </c>
      <c r="E253" s="21" t="s">
        <v>129</v>
      </c>
      <c r="F253" s="16">
        <v>40</v>
      </c>
      <c r="G253" s="65">
        <v>10.4</v>
      </c>
      <c r="H253" s="63">
        <v>12.74</v>
      </c>
      <c r="I253" s="63">
        <v>509.6</v>
      </c>
      <c r="J253" s="83"/>
      <c r="K253" s="83"/>
      <c r="L253" s="65"/>
    </row>
    <row r="254" spans="1:12" ht="22.5" outlineLevel="1" x14ac:dyDescent="0.2">
      <c r="A254" s="46" t="s">
        <v>354</v>
      </c>
      <c r="B254" s="47" t="s">
        <v>277</v>
      </c>
      <c r="C254" s="502">
        <v>89711</v>
      </c>
      <c r="D254" s="775" t="s">
        <v>361</v>
      </c>
      <c r="E254" s="21" t="s">
        <v>104</v>
      </c>
      <c r="F254" s="16">
        <v>80</v>
      </c>
      <c r="G254" s="65">
        <v>20.64</v>
      </c>
      <c r="H254" s="63">
        <v>25.28</v>
      </c>
      <c r="I254" s="63">
        <v>2022.4</v>
      </c>
      <c r="J254" s="83"/>
      <c r="K254" s="83"/>
      <c r="L254" s="65"/>
    </row>
    <row r="255" spans="1:12" ht="22.5" outlineLevel="1" x14ac:dyDescent="0.2">
      <c r="A255" s="46" t="s">
        <v>356</v>
      </c>
      <c r="B255" s="47" t="s">
        <v>277</v>
      </c>
      <c r="C255" s="502">
        <v>89712</v>
      </c>
      <c r="D255" s="775" t="s">
        <v>363</v>
      </c>
      <c r="E255" s="21" t="s">
        <v>104</v>
      </c>
      <c r="F255" s="16">
        <v>452</v>
      </c>
      <c r="G255" s="65">
        <v>26.03</v>
      </c>
      <c r="H255" s="63">
        <v>31.89</v>
      </c>
      <c r="I255" s="63">
        <v>14414.28</v>
      </c>
      <c r="J255" s="83"/>
      <c r="K255" s="83"/>
      <c r="L255" s="65"/>
    </row>
    <row r="256" spans="1:12" ht="22.5" hidden="1" outlineLevel="1" x14ac:dyDescent="0.2">
      <c r="A256" s="46" t="s">
        <v>364</v>
      </c>
      <c r="B256" s="47" t="s">
        <v>277</v>
      </c>
      <c r="C256" s="502">
        <v>89798</v>
      </c>
      <c r="D256" s="775" t="s">
        <v>365</v>
      </c>
      <c r="E256" s="21" t="s">
        <v>104</v>
      </c>
      <c r="F256" s="16">
        <v>0</v>
      </c>
      <c r="G256" s="65">
        <v>12.62</v>
      </c>
      <c r="H256" s="63">
        <v>15.46</v>
      </c>
      <c r="I256" s="63">
        <v>0</v>
      </c>
      <c r="J256" s="83"/>
      <c r="K256" s="83"/>
      <c r="L256" s="65"/>
    </row>
    <row r="257" spans="1:12" ht="22.5" outlineLevel="1" x14ac:dyDescent="0.2">
      <c r="A257" s="46" t="s">
        <v>358</v>
      </c>
      <c r="B257" s="47" t="s">
        <v>277</v>
      </c>
      <c r="C257" s="502">
        <v>89714</v>
      </c>
      <c r="D257" s="775" t="s">
        <v>367</v>
      </c>
      <c r="E257" s="21" t="s">
        <v>104</v>
      </c>
      <c r="F257" s="16">
        <v>452</v>
      </c>
      <c r="G257" s="65">
        <v>36.26</v>
      </c>
      <c r="H257" s="63">
        <v>44.42</v>
      </c>
      <c r="I257" s="63">
        <v>20077.84</v>
      </c>
      <c r="J257" s="83"/>
      <c r="K257" s="83"/>
      <c r="L257" s="65"/>
    </row>
    <row r="258" spans="1:12" ht="22.5" hidden="1" outlineLevel="1" x14ac:dyDescent="0.2">
      <c r="A258" s="46" t="s">
        <v>362</v>
      </c>
      <c r="B258" s="47" t="s">
        <v>277</v>
      </c>
      <c r="C258" s="502">
        <v>89713</v>
      </c>
      <c r="D258" s="775" t="s">
        <v>575</v>
      </c>
      <c r="E258" s="21" t="s">
        <v>104</v>
      </c>
      <c r="F258" s="16">
        <v>0</v>
      </c>
      <c r="G258" s="65">
        <v>32.4</v>
      </c>
      <c r="H258" s="63">
        <v>39.69</v>
      </c>
      <c r="I258" s="63">
        <v>0</v>
      </c>
      <c r="J258" s="83"/>
      <c r="K258" s="83"/>
      <c r="L258" s="65"/>
    </row>
    <row r="259" spans="1:12" ht="33.75" outlineLevel="1" x14ac:dyDescent="0.2">
      <c r="A259" s="46" t="s">
        <v>360</v>
      </c>
      <c r="B259" s="47" t="s">
        <v>277</v>
      </c>
      <c r="C259" s="502">
        <v>89748</v>
      </c>
      <c r="D259" s="775" t="s">
        <v>572</v>
      </c>
      <c r="E259" s="21" t="s">
        <v>129</v>
      </c>
      <c r="F259" s="16">
        <v>20</v>
      </c>
      <c r="G259" s="65">
        <v>41.9</v>
      </c>
      <c r="H259" s="63">
        <v>51.33</v>
      </c>
      <c r="I259" s="63">
        <v>1026.5999999999999</v>
      </c>
      <c r="J259" s="83"/>
      <c r="K259" s="83"/>
      <c r="L259" s="65"/>
    </row>
    <row r="260" spans="1:12" ht="33.75" outlineLevel="1" x14ac:dyDescent="0.2">
      <c r="A260" s="46" t="s">
        <v>362</v>
      </c>
      <c r="B260" s="47" t="s">
        <v>277</v>
      </c>
      <c r="C260" s="502">
        <v>89728</v>
      </c>
      <c r="D260" s="775" t="s">
        <v>573</v>
      </c>
      <c r="E260" s="21" t="s">
        <v>129</v>
      </c>
      <c r="F260" s="16">
        <v>40</v>
      </c>
      <c r="G260" s="65">
        <v>12.67</v>
      </c>
      <c r="H260" s="63">
        <v>15.52</v>
      </c>
      <c r="I260" s="63">
        <v>620.79999999999995</v>
      </c>
      <c r="J260" s="83"/>
      <c r="K260" s="83"/>
      <c r="L260" s="65"/>
    </row>
    <row r="261" spans="1:12" ht="33.75" outlineLevel="1" x14ac:dyDescent="0.2">
      <c r="A261" s="46" t="s">
        <v>364</v>
      </c>
      <c r="B261" s="47" t="s">
        <v>277</v>
      </c>
      <c r="C261" s="502">
        <v>89827</v>
      </c>
      <c r="D261" s="775" t="s">
        <v>574</v>
      </c>
      <c r="E261" s="21" t="s">
        <v>129</v>
      </c>
      <c r="F261" s="16">
        <v>40</v>
      </c>
      <c r="G261" s="65">
        <v>19.920000000000002</v>
      </c>
      <c r="H261" s="63">
        <v>24.4</v>
      </c>
      <c r="I261" s="63">
        <v>976</v>
      </c>
      <c r="J261" s="83"/>
      <c r="K261" s="83"/>
      <c r="L261" s="65"/>
    </row>
    <row r="262" spans="1:12" ht="22.5" outlineLevel="1" x14ac:dyDescent="0.2">
      <c r="A262" s="46" t="s">
        <v>366</v>
      </c>
      <c r="B262" s="47" t="s">
        <v>277</v>
      </c>
      <c r="C262" s="746" t="s">
        <v>1439</v>
      </c>
      <c r="D262" s="775" t="s">
        <v>1295</v>
      </c>
      <c r="E262" s="21" t="s">
        <v>129</v>
      </c>
      <c r="F262" s="16">
        <v>20</v>
      </c>
      <c r="G262" s="65">
        <v>47.989999999999995</v>
      </c>
      <c r="H262" s="65">
        <v>58.789999999999992</v>
      </c>
      <c r="I262" s="63">
        <v>1175.8</v>
      </c>
      <c r="J262" s="83"/>
      <c r="K262" s="83"/>
      <c r="L262" s="65"/>
    </row>
    <row r="263" spans="1:12" ht="22.5" outlineLevel="1" x14ac:dyDescent="0.2">
      <c r="A263" s="46" t="s">
        <v>1124</v>
      </c>
      <c r="B263" s="47"/>
      <c r="C263" s="746" t="s">
        <v>1440</v>
      </c>
      <c r="D263" s="775" t="s">
        <v>1307</v>
      </c>
      <c r="E263" s="21" t="s">
        <v>129</v>
      </c>
      <c r="F263" s="16">
        <v>20</v>
      </c>
      <c r="G263" s="65">
        <v>23.279999999999998</v>
      </c>
      <c r="H263" s="65">
        <v>28.519999999999996</v>
      </c>
      <c r="I263" s="63">
        <v>570.4</v>
      </c>
      <c r="J263" s="83"/>
      <c r="K263" s="83"/>
      <c r="L263" s="65"/>
    </row>
    <row r="264" spans="1:12" ht="22.5" outlineLevel="1" x14ac:dyDescent="0.2">
      <c r="A264" s="46" t="s">
        <v>1125</v>
      </c>
      <c r="B264" s="47"/>
      <c r="C264" s="746" t="s">
        <v>1441</v>
      </c>
      <c r="D264" s="775" t="s">
        <v>1308</v>
      </c>
      <c r="E264" s="21" t="s">
        <v>129</v>
      </c>
      <c r="F264" s="16">
        <v>20</v>
      </c>
      <c r="G264" s="65">
        <v>7.93</v>
      </c>
      <c r="H264" s="65">
        <v>9.7099999999999991</v>
      </c>
      <c r="I264" s="63">
        <v>194.2</v>
      </c>
      <c r="J264" s="83"/>
      <c r="K264" s="83"/>
      <c r="L264" s="65"/>
    </row>
    <row r="265" spans="1:12" ht="22.5" hidden="1" outlineLevel="1" x14ac:dyDescent="0.2">
      <c r="A265" s="46" t="s">
        <v>1126</v>
      </c>
      <c r="B265" s="47" t="s">
        <v>277</v>
      </c>
      <c r="C265" s="746" t="s">
        <v>1438</v>
      </c>
      <c r="D265" s="775" t="s">
        <v>1150</v>
      </c>
      <c r="E265" s="21" t="s">
        <v>129</v>
      </c>
      <c r="F265" s="16">
        <v>0</v>
      </c>
      <c r="G265" s="65">
        <v>6.46</v>
      </c>
      <c r="H265" s="65">
        <v>7.91</v>
      </c>
      <c r="I265" s="63">
        <v>0</v>
      </c>
      <c r="J265" s="83"/>
      <c r="K265" s="83"/>
      <c r="L265" s="65"/>
    </row>
    <row r="266" spans="1:12" ht="22.5" hidden="1" outlineLevel="1" x14ac:dyDescent="0.2">
      <c r="A266" s="46" t="s">
        <v>1127</v>
      </c>
      <c r="B266" s="49" t="s">
        <v>277</v>
      </c>
      <c r="C266" s="746" t="s">
        <v>1439</v>
      </c>
      <c r="D266" s="775" t="s">
        <v>1151</v>
      </c>
      <c r="E266" s="21" t="s">
        <v>129</v>
      </c>
      <c r="F266" s="25">
        <v>0</v>
      </c>
      <c r="G266" s="66">
        <v>4.8100000000000005</v>
      </c>
      <c r="H266" s="66">
        <v>5.8900000000000006</v>
      </c>
      <c r="I266" s="63">
        <v>0</v>
      </c>
      <c r="J266" s="84"/>
      <c r="K266" s="571"/>
      <c r="L266" s="66"/>
    </row>
    <row r="267" spans="1:12" s="13" customFormat="1" x14ac:dyDescent="0.2">
      <c r="A267" s="14" t="s">
        <v>368</v>
      </c>
      <c r="B267" s="15" t="s">
        <v>369</v>
      </c>
      <c r="C267" s="750"/>
      <c r="D267" s="776"/>
      <c r="E267" s="19"/>
      <c r="F267" s="23"/>
      <c r="G267" s="68"/>
      <c r="H267" s="68"/>
      <c r="I267" s="68">
        <v>108456.2</v>
      </c>
      <c r="J267" s="86">
        <v>4.593422835934878E-2</v>
      </c>
      <c r="K267" s="86"/>
      <c r="L267" s="68"/>
    </row>
    <row r="268" spans="1:12" ht="22.5" hidden="1" outlineLevel="1" x14ac:dyDescent="0.2">
      <c r="A268" s="46" t="s">
        <v>370</v>
      </c>
      <c r="B268" s="47" t="s">
        <v>369</v>
      </c>
      <c r="C268" s="502">
        <v>97902</v>
      </c>
      <c r="D268" s="775" t="s">
        <v>371</v>
      </c>
      <c r="E268" s="21" t="s">
        <v>129</v>
      </c>
      <c r="F268" s="16">
        <v>0</v>
      </c>
      <c r="G268" s="65">
        <v>602.20000000000005</v>
      </c>
      <c r="H268" s="63">
        <v>737.7</v>
      </c>
      <c r="I268" s="63">
        <v>0</v>
      </c>
      <c r="J268" s="83"/>
      <c r="K268" s="83"/>
      <c r="L268" s="65"/>
    </row>
    <row r="269" spans="1:12" ht="22.5" hidden="1" outlineLevel="1" x14ac:dyDescent="0.2">
      <c r="A269" s="46" t="s">
        <v>372</v>
      </c>
      <c r="B269" s="47" t="s">
        <v>369</v>
      </c>
      <c r="C269" s="502">
        <v>89707</v>
      </c>
      <c r="D269" s="775" t="s">
        <v>373</v>
      </c>
      <c r="E269" s="21" t="s">
        <v>129</v>
      </c>
      <c r="F269" s="16">
        <v>0</v>
      </c>
      <c r="G269" s="65">
        <v>47.76</v>
      </c>
      <c r="H269" s="63">
        <v>58.51</v>
      </c>
      <c r="I269" s="63">
        <v>0</v>
      </c>
      <c r="J269" s="83"/>
      <c r="K269" s="83"/>
      <c r="L269" s="65"/>
    </row>
    <row r="270" spans="1:12" ht="22.5" outlineLevel="1" x14ac:dyDescent="0.2">
      <c r="A270" s="46" t="s">
        <v>370</v>
      </c>
      <c r="B270" s="47" t="s">
        <v>369</v>
      </c>
      <c r="C270" s="502">
        <v>104327</v>
      </c>
      <c r="D270" s="775" t="s">
        <v>375</v>
      </c>
      <c r="E270" s="21" t="s">
        <v>129</v>
      </c>
      <c r="F270" s="16">
        <v>20</v>
      </c>
      <c r="G270" s="65">
        <v>18.670000000000002</v>
      </c>
      <c r="H270" s="63">
        <v>22.87</v>
      </c>
      <c r="I270" s="63">
        <v>457.4</v>
      </c>
      <c r="J270" s="83"/>
      <c r="K270" s="83"/>
      <c r="L270" s="65"/>
    </row>
    <row r="271" spans="1:12" ht="22.5" hidden="1" outlineLevel="1" x14ac:dyDescent="0.2">
      <c r="A271" s="46" t="s">
        <v>376</v>
      </c>
      <c r="B271" s="47" t="s">
        <v>369</v>
      </c>
      <c r="C271" s="502">
        <v>104326</v>
      </c>
      <c r="D271" s="775" t="s">
        <v>377</v>
      </c>
      <c r="E271" s="21" t="s">
        <v>129</v>
      </c>
      <c r="F271" s="16">
        <v>0</v>
      </c>
      <c r="G271" s="65">
        <v>19.579999999999998</v>
      </c>
      <c r="H271" s="63">
        <v>23.99</v>
      </c>
      <c r="I271" s="63">
        <v>0</v>
      </c>
      <c r="J271" s="83"/>
      <c r="K271" s="83"/>
      <c r="L271" s="65"/>
    </row>
    <row r="272" spans="1:12" ht="33.75" outlineLevel="1" x14ac:dyDescent="0.2">
      <c r="A272" s="46" t="s">
        <v>372</v>
      </c>
      <c r="B272" s="47" t="s">
        <v>369</v>
      </c>
      <c r="C272" s="502">
        <v>98107</v>
      </c>
      <c r="D272" s="775" t="s">
        <v>545</v>
      </c>
      <c r="E272" s="21" t="s">
        <v>129</v>
      </c>
      <c r="F272" s="16">
        <v>20</v>
      </c>
      <c r="G272" s="65">
        <v>278.38</v>
      </c>
      <c r="H272" s="63">
        <v>341.02</v>
      </c>
      <c r="I272" s="63">
        <v>6820.4</v>
      </c>
      <c r="J272" s="83"/>
      <c r="K272" s="83"/>
      <c r="L272" s="65"/>
    </row>
    <row r="273" spans="1:12" ht="22.5" outlineLevel="1" x14ac:dyDescent="0.2">
      <c r="A273" s="46" t="s">
        <v>374</v>
      </c>
      <c r="B273" s="47" t="s">
        <v>369</v>
      </c>
      <c r="C273" s="746" t="s">
        <v>1442</v>
      </c>
      <c r="D273" s="775" t="s">
        <v>1153</v>
      </c>
      <c r="E273" s="21" t="s">
        <v>129</v>
      </c>
      <c r="F273" s="16">
        <v>20</v>
      </c>
      <c r="G273" s="65">
        <v>39.92</v>
      </c>
      <c r="H273" s="65">
        <v>48.900000000000006</v>
      </c>
      <c r="I273" s="63">
        <v>978</v>
      </c>
      <c r="J273" s="83"/>
      <c r="K273" s="83"/>
      <c r="L273" s="65"/>
    </row>
    <row r="274" spans="1:12" ht="22.5" outlineLevel="1" x14ac:dyDescent="0.2">
      <c r="A274" s="46" t="s">
        <v>376</v>
      </c>
      <c r="B274" s="47" t="s">
        <v>369</v>
      </c>
      <c r="C274" s="746" t="s">
        <v>1443</v>
      </c>
      <c r="D274" s="775" t="s">
        <v>1172</v>
      </c>
      <c r="E274" s="21" t="s">
        <v>129</v>
      </c>
      <c r="F274" s="16">
        <v>60</v>
      </c>
      <c r="G274" s="65">
        <v>117.8</v>
      </c>
      <c r="H274" s="65">
        <v>144.31</v>
      </c>
      <c r="I274" s="63">
        <v>8658.6</v>
      </c>
      <c r="J274" s="83"/>
      <c r="K274" s="83"/>
      <c r="L274" s="65"/>
    </row>
    <row r="275" spans="1:12" ht="22.5" outlineLevel="1" x14ac:dyDescent="0.2">
      <c r="A275" s="46" t="s">
        <v>378</v>
      </c>
      <c r="B275" s="47" t="s">
        <v>369</v>
      </c>
      <c r="C275" s="746" t="s">
        <v>1444</v>
      </c>
      <c r="D275" s="775" t="s">
        <v>1301</v>
      </c>
      <c r="E275" s="21" t="s">
        <v>129</v>
      </c>
      <c r="F275" s="16">
        <v>20</v>
      </c>
      <c r="G275" s="65">
        <v>117.33</v>
      </c>
      <c r="H275" s="65">
        <v>143.72999999999999</v>
      </c>
      <c r="I275" s="63">
        <v>2874.6</v>
      </c>
      <c r="J275" s="83"/>
      <c r="K275" s="83"/>
      <c r="L275" s="65"/>
    </row>
    <row r="276" spans="1:12" ht="33.75" outlineLevel="1" x14ac:dyDescent="0.2">
      <c r="A276" s="46" t="s">
        <v>1296</v>
      </c>
      <c r="B276" s="47" t="s">
        <v>369</v>
      </c>
      <c r="C276" s="502">
        <v>104328</v>
      </c>
      <c r="D276" s="775" t="s">
        <v>571</v>
      </c>
      <c r="E276" s="21" t="s">
        <v>129</v>
      </c>
      <c r="F276" s="16">
        <v>20</v>
      </c>
      <c r="G276" s="65">
        <v>69.03</v>
      </c>
      <c r="H276" s="63">
        <v>84.56</v>
      </c>
      <c r="I276" s="63">
        <v>1691.2</v>
      </c>
      <c r="J276" s="83"/>
      <c r="K276" s="83"/>
      <c r="L276" s="65"/>
    </row>
    <row r="277" spans="1:12" ht="22.5" outlineLevel="1" x14ac:dyDescent="0.2">
      <c r="A277" s="46" t="s">
        <v>1300</v>
      </c>
      <c r="B277" s="47" t="s">
        <v>369</v>
      </c>
      <c r="C277" s="746" t="s">
        <v>1445</v>
      </c>
      <c r="D277" s="775" t="s">
        <v>1152</v>
      </c>
      <c r="E277" s="21" t="s">
        <v>129</v>
      </c>
      <c r="F277" s="16">
        <v>20</v>
      </c>
      <c r="G277" s="66">
        <v>3550.04</v>
      </c>
      <c r="H277" s="66">
        <v>4348.8</v>
      </c>
      <c r="I277" s="63">
        <v>86976</v>
      </c>
      <c r="J277" s="84"/>
      <c r="K277" s="571"/>
      <c r="L277" s="66"/>
    </row>
    <row r="278" spans="1:12" s="36" customFormat="1" x14ac:dyDescent="0.2">
      <c r="A278" s="37" t="s">
        <v>379</v>
      </c>
      <c r="B278" s="38" t="s">
        <v>380</v>
      </c>
      <c r="C278" s="751"/>
      <c r="D278" s="777"/>
      <c r="E278" s="39"/>
      <c r="F278" s="41"/>
      <c r="G278" s="64"/>
      <c r="H278" s="64"/>
      <c r="I278" s="64">
        <v>61717.36</v>
      </c>
      <c r="J278" s="82">
        <v>2.6139024859585139E-2</v>
      </c>
      <c r="K278" s="82"/>
      <c r="L278" s="64"/>
    </row>
    <row r="279" spans="1:12" ht="22.5" outlineLevel="1" x14ac:dyDescent="0.2">
      <c r="A279" s="46" t="s">
        <v>381</v>
      </c>
      <c r="B279" s="47" t="s">
        <v>380</v>
      </c>
      <c r="C279" s="502">
        <v>86931</v>
      </c>
      <c r="D279" s="775" t="s">
        <v>1258</v>
      </c>
      <c r="E279" s="21" t="s">
        <v>129</v>
      </c>
      <c r="F279" s="16">
        <v>20</v>
      </c>
      <c r="G279" s="65">
        <v>519.32000000000005</v>
      </c>
      <c r="H279" s="63">
        <v>636.16999999999996</v>
      </c>
      <c r="I279" s="63">
        <v>12723.4</v>
      </c>
      <c r="J279" s="83"/>
      <c r="K279" s="83"/>
      <c r="L279" s="65"/>
    </row>
    <row r="280" spans="1:12" ht="45" outlineLevel="1" x14ac:dyDescent="0.2">
      <c r="A280" s="46" t="s">
        <v>382</v>
      </c>
      <c r="B280" s="47" t="s">
        <v>380</v>
      </c>
      <c r="C280" s="502">
        <v>86943</v>
      </c>
      <c r="D280" s="775" t="s">
        <v>1328</v>
      </c>
      <c r="E280" s="21" t="s">
        <v>129</v>
      </c>
      <c r="F280" s="16">
        <v>20</v>
      </c>
      <c r="G280" s="65">
        <v>269.67</v>
      </c>
      <c r="H280" s="63">
        <v>330.35</v>
      </c>
      <c r="I280" s="63">
        <v>6607</v>
      </c>
      <c r="J280" s="83"/>
      <c r="K280" s="83"/>
      <c r="L280" s="65"/>
    </row>
    <row r="281" spans="1:12" ht="45" outlineLevel="1" x14ac:dyDescent="0.2">
      <c r="A281" s="46" t="s">
        <v>383</v>
      </c>
      <c r="B281" s="47" t="s">
        <v>380</v>
      </c>
      <c r="C281" s="502">
        <v>86934</v>
      </c>
      <c r="D281" s="775" t="s">
        <v>1329</v>
      </c>
      <c r="E281" s="21" t="s">
        <v>129</v>
      </c>
      <c r="F281" s="16">
        <v>20</v>
      </c>
      <c r="G281" s="65">
        <v>502.5</v>
      </c>
      <c r="H281" s="63">
        <v>615.55999999999995</v>
      </c>
      <c r="I281" s="63">
        <v>12311.2</v>
      </c>
      <c r="J281" s="83"/>
      <c r="K281" s="83"/>
      <c r="L281" s="65"/>
    </row>
    <row r="282" spans="1:12" ht="33.75" outlineLevel="1" x14ac:dyDescent="0.2">
      <c r="A282" s="46" t="s">
        <v>384</v>
      </c>
      <c r="B282" s="47" t="s">
        <v>380</v>
      </c>
      <c r="C282" s="502">
        <v>86925</v>
      </c>
      <c r="D282" s="775" t="s">
        <v>1327</v>
      </c>
      <c r="E282" s="21" t="s">
        <v>129</v>
      </c>
      <c r="F282" s="16">
        <v>20</v>
      </c>
      <c r="G282" s="65">
        <v>732.49</v>
      </c>
      <c r="H282" s="63">
        <v>897.3</v>
      </c>
      <c r="I282" s="63">
        <v>17946</v>
      </c>
      <c r="J282" s="83"/>
      <c r="K282" s="83"/>
      <c r="L282" s="65"/>
    </row>
    <row r="283" spans="1:12" ht="22.5" outlineLevel="1" x14ac:dyDescent="0.2">
      <c r="A283" s="46" t="s">
        <v>385</v>
      </c>
      <c r="B283" s="47" t="s">
        <v>380</v>
      </c>
      <c r="C283" s="502">
        <v>100860</v>
      </c>
      <c r="D283" s="775" t="s">
        <v>597</v>
      </c>
      <c r="E283" s="21" t="s">
        <v>129</v>
      </c>
      <c r="F283" s="16">
        <v>18</v>
      </c>
      <c r="G283" s="65">
        <v>113.89</v>
      </c>
      <c r="H283" s="63">
        <v>139.52000000000001</v>
      </c>
      <c r="I283" s="63">
        <v>2511.36</v>
      </c>
      <c r="J283" s="83"/>
      <c r="K283" s="83"/>
      <c r="L283" s="65"/>
    </row>
    <row r="284" spans="1:12" outlineLevel="1" x14ac:dyDescent="0.2">
      <c r="A284" s="46" t="s">
        <v>1128</v>
      </c>
      <c r="B284" s="47" t="s">
        <v>380</v>
      </c>
      <c r="C284" s="502">
        <v>100849</v>
      </c>
      <c r="D284" s="22" t="s">
        <v>593</v>
      </c>
      <c r="E284" s="21" t="s">
        <v>129</v>
      </c>
      <c r="F284" s="16">
        <v>20</v>
      </c>
      <c r="G284" s="65">
        <v>45.64</v>
      </c>
      <c r="H284" s="63">
        <v>55.91</v>
      </c>
      <c r="I284" s="63">
        <v>1118.2</v>
      </c>
      <c r="J284" s="83"/>
      <c r="K284" s="83"/>
      <c r="L284" s="65"/>
    </row>
    <row r="285" spans="1:12" ht="22.5" hidden="1" outlineLevel="1" x14ac:dyDescent="0.2">
      <c r="A285" s="46" t="s">
        <v>1129</v>
      </c>
      <c r="B285" s="47" t="s">
        <v>380</v>
      </c>
      <c r="C285" s="502">
        <v>95547</v>
      </c>
      <c r="D285" s="22" t="s">
        <v>598</v>
      </c>
      <c r="E285" s="21" t="s">
        <v>129</v>
      </c>
      <c r="F285" s="16">
        <v>0</v>
      </c>
      <c r="G285" s="65">
        <v>60.39</v>
      </c>
      <c r="H285" s="63">
        <v>73.98</v>
      </c>
      <c r="I285" s="63">
        <v>0</v>
      </c>
      <c r="J285" s="83"/>
      <c r="K285" s="83"/>
      <c r="L285" s="65"/>
    </row>
    <row r="286" spans="1:12" ht="22.5" outlineLevel="1" x14ac:dyDescent="0.2">
      <c r="A286" s="46" t="s">
        <v>1129</v>
      </c>
      <c r="B286" s="47" t="s">
        <v>380</v>
      </c>
      <c r="C286" s="746" t="s">
        <v>1446</v>
      </c>
      <c r="D286" s="22" t="s">
        <v>1176</v>
      </c>
      <c r="E286" s="21" t="s">
        <v>129</v>
      </c>
      <c r="F286" s="16">
        <v>20</v>
      </c>
      <c r="G286" s="65">
        <v>346.95</v>
      </c>
      <c r="H286" s="65">
        <v>425.01</v>
      </c>
      <c r="I286" s="63">
        <v>8500.2000000000007</v>
      </c>
      <c r="J286" s="83"/>
      <c r="K286" s="83"/>
      <c r="L286" s="65"/>
    </row>
    <row r="287" spans="1:12" ht="22.5" hidden="1" outlineLevel="1" x14ac:dyDescent="0.2">
      <c r="A287" s="46" t="s">
        <v>1130</v>
      </c>
      <c r="B287" s="47" t="s">
        <v>380</v>
      </c>
      <c r="C287" s="746" t="s">
        <v>1443</v>
      </c>
      <c r="D287" s="22" t="s">
        <v>1154</v>
      </c>
      <c r="E287" s="21" t="s">
        <v>129</v>
      </c>
      <c r="F287" s="16">
        <v>0</v>
      </c>
      <c r="G287" s="65">
        <v>70.489999999999995</v>
      </c>
      <c r="H287" s="65">
        <v>86.35</v>
      </c>
      <c r="I287" s="63">
        <v>0</v>
      </c>
      <c r="J287" s="83"/>
      <c r="K287" s="83"/>
      <c r="L287" s="65"/>
    </row>
    <row r="288" spans="1:12" ht="22.5" hidden="1" outlineLevel="1" x14ac:dyDescent="0.2">
      <c r="A288" s="46" t="s">
        <v>1131</v>
      </c>
      <c r="B288" s="47" t="s">
        <v>380</v>
      </c>
      <c r="C288" s="746" t="s">
        <v>1444</v>
      </c>
      <c r="D288" s="22" t="s">
        <v>1155</v>
      </c>
      <c r="E288" s="21" t="s">
        <v>129</v>
      </c>
      <c r="F288" s="16">
        <v>0</v>
      </c>
      <c r="G288" s="65">
        <v>220.01999999999998</v>
      </c>
      <c r="H288" s="65">
        <v>269.52</v>
      </c>
      <c r="I288" s="63">
        <v>0</v>
      </c>
      <c r="J288" s="83"/>
      <c r="K288" s="83"/>
      <c r="L288" s="65"/>
    </row>
    <row r="289" spans="1:13" s="36" customFormat="1" x14ac:dyDescent="0.2">
      <c r="A289" s="37" t="s">
        <v>386</v>
      </c>
      <c r="B289" s="38" t="s">
        <v>387</v>
      </c>
      <c r="C289" s="751"/>
      <c r="D289" s="40"/>
      <c r="E289" s="39"/>
      <c r="F289" s="41"/>
      <c r="G289" s="64"/>
      <c r="H289" s="64"/>
      <c r="I289" s="64">
        <v>0</v>
      </c>
      <c r="J289" s="82">
        <v>0</v>
      </c>
      <c r="K289" s="82"/>
      <c r="L289" s="64"/>
    </row>
    <row r="290" spans="1:13" s="36" customFormat="1" x14ac:dyDescent="0.2">
      <c r="A290" s="37" t="s">
        <v>388</v>
      </c>
      <c r="B290" s="38" t="s">
        <v>389</v>
      </c>
      <c r="C290" s="751"/>
      <c r="D290" s="40"/>
      <c r="E290" s="39"/>
      <c r="F290" s="41"/>
      <c r="G290" s="64"/>
      <c r="H290" s="64"/>
      <c r="I290" s="64">
        <v>0</v>
      </c>
      <c r="J290" s="82">
        <v>0</v>
      </c>
      <c r="K290" s="82"/>
      <c r="L290" s="64"/>
    </row>
    <row r="291" spans="1:13" s="36" customFormat="1" x14ac:dyDescent="0.2">
      <c r="A291" s="37" t="s">
        <v>390</v>
      </c>
      <c r="B291" s="38" t="s">
        <v>391</v>
      </c>
      <c r="C291" s="751"/>
      <c r="D291" s="40"/>
      <c r="E291" s="39"/>
      <c r="F291" s="41"/>
      <c r="G291" s="64"/>
      <c r="H291" s="64"/>
      <c r="I291" s="64">
        <v>0</v>
      </c>
      <c r="J291" s="82">
        <v>0</v>
      </c>
      <c r="K291" s="82"/>
      <c r="L291" s="64"/>
    </row>
    <row r="292" spans="1:13" s="36" customFormat="1" x14ac:dyDescent="0.2">
      <c r="A292" s="37" t="s">
        <v>392</v>
      </c>
      <c r="B292" s="38" t="s">
        <v>393</v>
      </c>
      <c r="C292" s="55"/>
      <c r="D292" s="40"/>
      <c r="E292" s="39"/>
      <c r="F292" s="41"/>
      <c r="G292" s="64"/>
      <c r="H292" s="64"/>
      <c r="I292" s="64">
        <v>0</v>
      </c>
      <c r="J292" s="82">
        <v>0</v>
      </c>
      <c r="K292" s="82"/>
      <c r="L292" s="64"/>
    </row>
    <row r="293" spans="1:13" s="12" customFormat="1" ht="12" x14ac:dyDescent="0.2">
      <c r="A293" s="27" t="s">
        <v>394</v>
      </c>
      <c r="B293" s="27" t="s">
        <v>395</v>
      </c>
      <c r="C293" s="53"/>
      <c r="D293" s="29"/>
      <c r="E293" s="28"/>
      <c r="F293" s="30"/>
      <c r="G293" s="61"/>
      <c r="H293" s="61"/>
      <c r="I293" s="61">
        <v>11632.45</v>
      </c>
      <c r="J293" s="76">
        <v>4.9266673060526433E-3</v>
      </c>
      <c r="K293" s="752">
        <v>14395.749999999998</v>
      </c>
      <c r="L293" s="61" t="s">
        <v>1424</v>
      </c>
      <c r="M293" s="218">
        <v>11057.130000000001</v>
      </c>
    </row>
    <row r="294" spans="1:13" s="36" customFormat="1" x14ac:dyDescent="0.2">
      <c r="A294" s="31" t="s">
        <v>396</v>
      </c>
      <c r="B294" s="32" t="s">
        <v>397</v>
      </c>
      <c r="C294" s="54"/>
      <c r="D294" s="34"/>
      <c r="E294" s="33"/>
      <c r="F294" s="35"/>
      <c r="G294" s="62"/>
      <c r="H294" s="62"/>
      <c r="I294" s="62">
        <v>11632.45</v>
      </c>
      <c r="J294" s="77">
        <v>4.9266673060526433E-3</v>
      </c>
      <c r="K294" s="753">
        <v>-2763.2999999999975</v>
      </c>
      <c r="L294" s="62"/>
    </row>
    <row r="295" spans="1:13" ht="20.45" customHeight="1" outlineLevel="1" x14ac:dyDescent="0.2">
      <c r="A295" s="46" t="s">
        <v>398</v>
      </c>
      <c r="B295" s="47" t="s">
        <v>397</v>
      </c>
      <c r="C295" s="52">
        <v>99818</v>
      </c>
      <c r="D295" s="22" t="s">
        <v>399</v>
      </c>
      <c r="E295" s="21" t="s">
        <v>129</v>
      </c>
      <c r="F295" s="16">
        <v>20</v>
      </c>
      <c r="G295" s="65">
        <v>7.17</v>
      </c>
      <c r="H295" s="63">
        <v>8.7799999999999994</v>
      </c>
      <c r="I295" s="63">
        <v>175.6</v>
      </c>
      <c r="J295" s="83"/>
      <c r="K295" s="83"/>
      <c r="L295" s="65"/>
    </row>
    <row r="296" spans="1:13" ht="20.45" customHeight="1" outlineLevel="1" x14ac:dyDescent="0.2">
      <c r="A296" s="46" t="s">
        <v>400</v>
      </c>
      <c r="B296" s="47" t="s">
        <v>397</v>
      </c>
      <c r="C296" s="52">
        <v>99819</v>
      </c>
      <c r="D296" s="22" t="s">
        <v>401</v>
      </c>
      <c r="E296" s="21" t="s">
        <v>1259</v>
      </c>
      <c r="F296" s="16">
        <v>14.4</v>
      </c>
      <c r="G296" s="65">
        <v>17.16</v>
      </c>
      <c r="H296" s="63">
        <v>21.02</v>
      </c>
      <c r="I296" s="63">
        <v>302.69</v>
      </c>
      <c r="J296" s="83"/>
      <c r="K296" s="83"/>
      <c r="L296" s="65"/>
    </row>
    <row r="297" spans="1:13" ht="20.45" customHeight="1" outlineLevel="1" x14ac:dyDescent="0.2">
      <c r="A297" s="46" t="s">
        <v>402</v>
      </c>
      <c r="B297" s="47" t="s">
        <v>397</v>
      </c>
      <c r="C297" s="52">
        <v>99811</v>
      </c>
      <c r="D297" s="22" t="s">
        <v>403</v>
      </c>
      <c r="E297" s="21" t="s">
        <v>1259</v>
      </c>
      <c r="F297" s="16">
        <v>323</v>
      </c>
      <c r="G297" s="65">
        <v>3.58</v>
      </c>
      <c r="H297" s="63">
        <v>4.3899999999999997</v>
      </c>
      <c r="I297" s="63">
        <v>1417.97</v>
      </c>
      <c r="J297" s="83"/>
      <c r="K297" s="83"/>
      <c r="L297" s="65"/>
    </row>
    <row r="298" spans="1:13" ht="20.45" customHeight="1" outlineLevel="1" x14ac:dyDescent="0.2">
      <c r="A298" s="46" t="s">
        <v>404</v>
      </c>
      <c r="B298" s="47" t="s">
        <v>397</v>
      </c>
      <c r="C298" s="52">
        <v>99826</v>
      </c>
      <c r="D298" s="22" t="s">
        <v>405</v>
      </c>
      <c r="E298" s="21" t="s">
        <v>1259</v>
      </c>
      <c r="F298" s="16">
        <v>718</v>
      </c>
      <c r="G298" s="65">
        <v>1.56</v>
      </c>
      <c r="H298" s="63">
        <v>1.91</v>
      </c>
      <c r="I298" s="63">
        <v>1371.38</v>
      </c>
      <c r="J298" s="83"/>
      <c r="K298" s="83"/>
      <c r="L298" s="65"/>
    </row>
    <row r="299" spans="1:13" ht="20.45" customHeight="1" outlineLevel="1" x14ac:dyDescent="0.2">
      <c r="A299" s="46" t="s">
        <v>406</v>
      </c>
      <c r="B299" s="47" t="s">
        <v>397</v>
      </c>
      <c r="C299" s="52">
        <v>99821</v>
      </c>
      <c r="D299" s="22" t="s">
        <v>407</v>
      </c>
      <c r="E299" s="21" t="s">
        <v>1259</v>
      </c>
      <c r="F299" s="16">
        <v>80</v>
      </c>
      <c r="G299" s="65">
        <v>3.69</v>
      </c>
      <c r="H299" s="63">
        <v>4.5199999999999996</v>
      </c>
      <c r="I299" s="63">
        <v>361.6</v>
      </c>
      <c r="J299" s="83"/>
      <c r="K299" s="83"/>
      <c r="L299" s="65"/>
    </row>
    <row r="300" spans="1:13" ht="20.45" customHeight="1" outlineLevel="1" x14ac:dyDescent="0.2">
      <c r="A300" s="46" t="s">
        <v>408</v>
      </c>
      <c r="B300" s="47" t="s">
        <v>397</v>
      </c>
      <c r="C300" s="52">
        <v>99804</v>
      </c>
      <c r="D300" s="22" t="s">
        <v>409</v>
      </c>
      <c r="E300" s="21" t="s">
        <v>1259</v>
      </c>
      <c r="F300" s="16">
        <v>949.2</v>
      </c>
      <c r="G300" s="65">
        <v>5.49</v>
      </c>
      <c r="H300" s="63">
        <v>6.73</v>
      </c>
      <c r="I300" s="63">
        <v>6388.12</v>
      </c>
      <c r="J300" s="83"/>
      <c r="K300" s="83"/>
      <c r="L300" s="65"/>
    </row>
    <row r="301" spans="1:13" ht="20.45" customHeight="1" outlineLevel="1" x14ac:dyDescent="0.2">
      <c r="A301" s="46" t="s">
        <v>410</v>
      </c>
      <c r="B301" s="47" t="s">
        <v>397</v>
      </c>
      <c r="C301" s="52">
        <v>99822</v>
      </c>
      <c r="D301" s="22" t="s">
        <v>411</v>
      </c>
      <c r="E301" s="21" t="s">
        <v>1259</v>
      </c>
      <c r="F301" s="16">
        <v>336</v>
      </c>
      <c r="G301" s="65">
        <v>1.02</v>
      </c>
      <c r="H301" s="63">
        <v>1.25</v>
      </c>
      <c r="I301" s="63">
        <v>420</v>
      </c>
      <c r="J301" s="83"/>
      <c r="K301" s="83"/>
      <c r="L301" s="65"/>
    </row>
    <row r="302" spans="1:13" ht="20.45" customHeight="1" outlineLevel="1" x14ac:dyDescent="0.2">
      <c r="A302" s="46" t="s">
        <v>412</v>
      </c>
      <c r="B302" s="47" t="s">
        <v>397</v>
      </c>
      <c r="C302" s="52">
        <v>99807</v>
      </c>
      <c r="D302" s="22" t="s">
        <v>413</v>
      </c>
      <c r="E302" s="21" t="s">
        <v>1259</v>
      </c>
      <c r="F302" s="16">
        <v>318.39999999999998</v>
      </c>
      <c r="G302" s="65">
        <v>1.69</v>
      </c>
      <c r="H302" s="63">
        <v>2.0699999999999998</v>
      </c>
      <c r="I302" s="63">
        <v>659.09</v>
      </c>
      <c r="J302" s="83"/>
      <c r="K302" s="83"/>
      <c r="L302" s="65"/>
    </row>
    <row r="303" spans="1:13" ht="20.45" customHeight="1" outlineLevel="1" x14ac:dyDescent="0.2">
      <c r="A303" s="46" t="s">
        <v>414</v>
      </c>
      <c r="B303" s="49" t="s">
        <v>397</v>
      </c>
      <c r="C303" s="56">
        <v>99816</v>
      </c>
      <c r="D303" s="22" t="s">
        <v>415</v>
      </c>
      <c r="E303" s="21" t="s">
        <v>129</v>
      </c>
      <c r="F303" s="16">
        <v>40</v>
      </c>
      <c r="G303" s="66">
        <v>10.94</v>
      </c>
      <c r="H303" s="63">
        <v>13.4</v>
      </c>
      <c r="I303" s="63">
        <v>536</v>
      </c>
      <c r="J303" s="84"/>
      <c r="K303" s="571"/>
      <c r="L303" s="66"/>
    </row>
    <row r="304" spans="1:13" s="36" customFormat="1" x14ac:dyDescent="0.2">
      <c r="A304" s="37" t="s">
        <v>416</v>
      </c>
      <c r="B304" s="38" t="s">
        <v>417</v>
      </c>
      <c r="C304" s="55"/>
      <c r="D304" s="40"/>
      <c r="E304" s="39"/>
      <c r="F304" s="41"/>
      <c r="G304" s="64"/>
      <c r="H304" s="64"/>
      <c r="I304" s="64"/>
      <c r="J304" s="82"/>
      <c r="K304" s="82"/>
      <c r="L304" s="64"/>
    </row>
    <row r="305" spans="1:12" s="36" customFormat="1" x14ac:dyDescent="0.2">
      <c r="A305" s="37" t="s">
        <v>418</v>
      </c>
      <c r="B305" s="38" t="s">
        <v>419</v>
      </c>
      <c r="C305" s="55"/>
      <c r="D305" s="40"/>
      <c r="E305" s="39"/>
      <c r="F305" s="41"/>
      <c r="G305" s="64"/>
      <c r="H305" s="64"/>
      <c r="I305" s="64"/>
      <c r="J305" s="82"/>
      <c r="K305" s="82"/>
      <c r="L305" s="64"/>
    </row>
    <row r="308" spans="1:12" x14ac:dyDescent="0.2">
      <c r="F308" s="26" t="e">
        <v>#REF!</v>
      </c>
      <c r="H308" s="26"/>
      <c r="I308" s="26" t="e">
        <v>#REF!</v>
      </c>
    </row>
    <row r="309" spans="1:12" x14ac:dyDescent="0.2">
      <c r="F309" s="26" t="e">
        <v>#REF!</v>
      </c>
      <c r="I309" s="60" t="e">
        <v>#REF!</v>
      </c>
    </row>
  </sheetData>
  <autoFilter ref="A7:I305" xr:uid="{1AE9EB10-A1B2-4F1E-818E-25C4BA5640C2}"/>
  <sortState xmlns:xlrd2="http://schemas.microsoft.com/office/spreadsheetml/2017/richdata2" ref="A9:B305">
    <sortCondition ref="A9:A305"/>
  </sortState>
  <mergeCells count="1">
    <mergeCell ref="A1:L1"/>
  </mergeCells>
  <phoneticPr fontId="2" type="noConversion"/>
  <dataValidations disablePrompts="1" count="1">
    <dataValidation type="list" allowBlank="1" showInputMessage="1" showErrorMessage="1" prompt="Escolha a UF:" sqref="A5:A6" xr:uid="{C07E0D2D-5F3D-49AA-9D3A-A2257391B59A}">
      <formula1>"AC,AL,AM,AP,BA,CE,DF,ES,GO,MA,MG,MS,MT,PA,PB,PE,PI,PR,RJ,RN,RO,RR,RS,SC,SE,SP,TO"</formula1>
    </dataValidation>
  </dataValidations>
  <printOptions horizontalCentered="1"/>
  <pageMargins left="0.51181102362204722" right="0.51181102362204722" top="0.78740157480314965" bottom="0.78740157480314965" header="0.31496062992125984" footer="0.31496062992125984"/>
  <pageSetup paperSize="9" scale="70" orientation="landscape" r:id="rId1"/>
  <headerFooter>
    <oddFooter>&amp;R&amp;G</oddFooter>
  </headerFooter>
  <rowBreaks count="10" manualBreakCount="10">
    <brk id="62" max="9" man="1"/>
    <brk id="86" max="9" man="1"/>
    <brk id="104" max="9" man="1"/>
    <brk id="126" max="9" man="1"/>
    <brk id="154" max="9" man="1"/>
    <brk id="184" max="9" man="1"/>
    <brk id="208" max="9" man="1"/>
    <brk id="236" max="9" man="1"/>
    <brk id="259" max="9" man="1"/>
    <brk id="286" max="9" man="1"/>
  </row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4004-7C4D-48A2-979C-1D5ACDE57B16}">
  <sheetPr codeName="Plan6">
    <tabColor rgb="FFFFFF00"/>
  </sheetPr>
  <dimension ref="B1:V172"/>
  <sheetViews>
    <sheetView tabSelected="1" view="pageBreakPreview" topLeftCell="A83" zoomScale="85" zoomScaleNormal="75" zoomScaleSheetLayoutView="85" workbookViewId="0">
      <selection activeCell="B51" sqref="B51"/>
    </sheetView>
  </sheetViews>
  <sheetFormatPr defaultRowHeight="12.75" x14ac:dyDescent="0.25"/>
  <cols>
    <col min="1" max="1" width="2" style="508" customWidth="1"/>
    <col min="2" max="2" width="6.28515625" style="506" customWidth="1"/>
    <col min="3" max="3" width="50.140625" style="506" customWidth="1"/>
    <col min="4" max="4" width="14.42578125" style="505" bestFit="1" customWidth="1"/>
    <col min="5" max="5" width="8.7109375" style="506" bestFit="1" customWidth="1"/>
    <col min="6" max="6" width="7.7109375" style="506" bestFit="1" customWidth="1"/>
    <col min="7" max="7" width="9.42578125" style="506" bestFit="1" customWidth="1"/>
    <col min="8" max="8" width="10.28515625" style="506" customWidth="1"/>
    <col min="9" max="9" width="10.7109375" style="506" bestFit="1" customWidth="1"/>
    <col min="10" max="10" width="9.140625" style="506"/>
    <col min="11" max="12" width="9.5703125" style="506" bestFit="1" customWidth="1"/>
    <col min="13" max="13" width="12.140625" style="506" customWidth="1"/>
    <col min="14" max="15" width="10.85546875" style="506" customWidth="1"/>
    <col min="16" max="16" width="12" style="506" customWidth="1"/>
    <col min="17" max="17" width="10.28515625" style="508" bestFit="1" customWidth="1"/>
    <col min="18" max="18" width="8" style="508" bestFit="1" customWidth="1"/>
    <col min="19" max="254" width="9.140625" style="508"/>
    <col min="255" max="255" width="2" style="508" customWidth="1"/>
    <col min="256" max="256" width="6.28515625" style="508" customWidth="1"/>
    <col min="257" max="257" width="40" style="508" customWidth="1"/>
    <col min="258" max="258" width="11.7109375" style="508" customWidth="1"/>
    <col min="259" max="259" width="8.7109375" style="508" bestFit="1" customWidth="1"/>
    <col min="260" max="260" width="7.7109375" style="508" bestFit="1" customWidth="1"/>
    <col min="261" max="261" width="0" style="508" hidden="1" customWidth="1"/>
    <col min="262" max="262" width="9.42578125" style="508" bestFit="1" customWidth="1"/>
    <col min="263" max="263" width="10.28515625" style="508" customWidth="1"/>
    <col min="264" max="264" width="10.7109375" style="508" bestFit="1" customWidth="1"/>
    <col min="265" max="265" width="9.140625" style="508"/>
    <col min="266" max="267" width="9.5703125" style="508" bestFit="1" customWidth="1"/>
    <col min="268" max="268" width="12" style="508" customWidth="1"/>
    <col min="269" max="269" width="10.85546875" style="508" customWidth="1"/>
    <col min="270" max="270" width="12" style="508" customWidth="1"/>
    <col min="271" max="271" width="21.5703125" style="508" customWidth="1"/>
    <col min="272" max="272" width="1.5703125" style="508" customWidth="1"/>
    <col min="273" max="273" width="10.28515625" style="508" bestFit="1" customWidth="1"/>
    <col min="274" max="274" width="8" style="508" bestFit="1" customWidth="1"/>
    <col min="275" max="510" width="9.140625" style="508"/>
    <col min="511" max="511" width="2" style="508" customWidth="1"/>
    <col min="512" max="512" width="6.28515625" style="508" customWidth="1"/>
    <col min="513" max="513" width="40" style="508" customWidth="1"/>
    <col min="514" max="514" width="11.7109375" style="508" customWidth="1"/>
    <col min="515" max="515" width="8.7109375" style="508" bestFit="1" customWidth="1"/>
    <col min="516" max="516" width="7.7109375" style="508" bestFit="1" customWidth="1"/>
    <col min="517" max="517" width="0" style="508" hidden="1" customWidth="1"/>
    <col min="518" max="518" width="9.42578125" style="508" bestFit="1" customWidth="1"/>
    <col min="519" max="519" width="10.28515625" style="508" customWidth="1"/>
    <col min="520" max="520" width="10.7109375" style="508" bestFit="1" customWidth="1"/>
    <col min="521" max="521" width="9.140625" style="508"/>
    <col min="522" max="523" width="9.5703125" style="508" bestFit="1" customWidth="1"/>
    <col min="524" max="524" width="12" style="508" customWidth="1"/>
    <col min="525" max="525" width="10.85546875" style="508" customWidth="1"/>
    <col min="526" max="526" width="12" style="508" customWidth="1"/>
    <col min="527" max="527" width="21.5703125" style="508" customWidth="1"/>
    <col min="528" max="528" width="1.5703125" style="508" customWidth="1"/>
    <col min="529" max="529" width="10.28515625" style="508" bestFit="1" customWidth="1"/>
    <col min="530" max="530" width="8" style="508" bestFit="1" customWidth="1"/>
    <col min="531" max="766" width="9.140625" style="508"/>
    <col min="767" max="767" width="2" style="508" customWidth="1"/>
    <col min="768" max="768" width="6.28515625" style="508" customWidth="1"/>
    <col min="769" max="769" width="40" style="508" customWidth="1"/>
    <col min="770" max="770" width="11.7109375" style="508" customWidth="1"/>
    <col min="771" max="771" width="8.7109375" style="508" bestFit="1" customWidth="1"/>
    <col min="772" max="772" width="7.7109375" style="508" bestFit="1" customWidth="1"/>
    <col min="773" max="773" width="0" style="508" hidden="1" customWidth="1"/>
    <col min="774" max="774" width="9.42578125" style="508" bestFit="1" customWidth="1"/>
    <col min="775" max="775" width="10.28515625" style="508" customWidth="1"/>
    <col min="776" max="776" width="10.7109375" style="508" bestFit="1" customWidth="1"/>
    <col min="777" max="777" width="9.140625" style="508"/>
    <col min="778" max="779" width="9.5703125" style="508" bestFit="1" customWidth="1"/>
    <col min="780" max="780" width="12" style="508" customWidth="1"/>
    <col min="781" max="781" width="10.85546875" style="508" customWidth="1"/>
    <col min="782" max="782" width="12" style="508" customWidth="1"/>
    <col min="783" max="783" width="21.5703125" style="508" customWidth="1"/>
    <col min="784" max="784" width="1.5703125" style="508" customWidth="1"/>
    <col min="785" max="785" width="10.28515625" style="508" bestFit="1" customWidth="1"/>
    <col min="786" max="786" width="8" style="508" bestFit="1" customWidth="1"/>
    <col min="787" max="1022" width="9.140625" style="508"/>
    <col min="1023" max="1023" width="2" style="508" customWidth="1"/>
    <col min="1024" max="1024" width="6.28515625" style="508" customWidth="1"/>
    <col min="1025" max="1025" width="40" style="508" customWidth="1"/>
    <col min="1026" max="1026" width="11.7109375" style="508" customWidth="1"/>
    <col min="1027" max="1027" width="8.7109375" style="508" bestFit="1" customWidth="1"/>
    <col min="1028" max="1028" width="7.7109375" style="508" bestFit="1" customWidth="1"/>
    <col min="1029" max="1029" width="0" style="508" hidden="1" customWidth="1"/>
    <col min="1030" max="1030" width="9.42578125" style="508" bestFit="1" customWidth="1"/>
    <col min="1031" max="1031" width="10.28515625" style="508" customWidth="1"/>
    <col min="1032" max="1032" width="10.7109375" style="508" bestFit="1" customWidth="1"/>
    <col min="1033" max="1033" width="9.140625" style="508"/>
    <col min="1034" max="1035" width="9.5703125" style="508" bestFit="1" customWidth="1"/>
    <col min="1036" max="1036" width="12" style="508" customWidth="1"/>
    <col min="1037" max="1037" width="10.85546875" style="508" customWidth="1"/>
    <col min="1038" max="1038" width="12" style="508" customWidth="1"/>
    <col min="1039" max="1039" width="21.5703125" style="508" customWidth="1"/>
    <col min="1040" max="1040" width="1.5703125" style="508" customWidth="1"/>
    <col min="1041" max="1041" width="10.28515625" style="508" bestFit="1" customWidth="1"/>
    <col min="1042" max="1042" width="8" style="508" bestFit="1" customWidth="1"/>
    <col min="1043" max="1278" width="9.140625" style="508"/>
    <col min="1279" max="1279" width="2" style="508" customWidth="1"/>
    <col min="1280" max="1280" width="6.28515625" style="508" customWidth="1"/>
    <col min="1281" max="1281" width="40" style="508" customWidth="1"/>
    <col min="1282" max="1282" width="11.7109375" style="508" customWidth="1"/>
    <col min="1283" max="1283" width="8.7109375" style="508" bestFit="1" customWidth="1"/>
    <col min="1284" max="1284" width="7.7109375" style="508" bestFit="1" customWidth="1"/>
    <col min="1285" max="1285" width="0" style="508" hidden="1" customWidth="1"/>
    <col min="1286" max="1286" width="9.42578125" style="508" bestFit="1" customWidth="1"/>
    <col min="1287" max="1287" width="10.28515625" style="508" customWidth="1"/>
    <col min="1288" max="1288" width="10.7109375" style="508" bestFit="1" customWidth="1"/>
    <col min="1289" max="1289" width="9.140625" style="508"/>
    <col min="1290" max="1291" width="9.5703125" style="508" bestFit="1" customWidth="1"/>
    <col min="1292" max="1292" width="12" style="508" customWidth="1"/>
    <col min="1293" max="1293" width="10.85546875" style="508" customWidth="1"/>
    <col min="1294" max="1294" width="12" style="508" customWidth="1"/>
    <col min="1295" max="1295" width="21.5703125" style="508" customWidth="1"/>
    <col min="1296" max="1296" width="1.5703125" style="508" customWidth="1"/>
    <col min="1297" max="1297" width="10.28515625" style="508" bestFit="1" customWidth="1"/>
    <col min="1298" max="1298" width="8" style="508" bestFit="1" customWidth="1"/>
    <col min="1299" max="1534" width="9.140625" style="508"/>
    <col min="1535" max="1535" width="2" style="508" customWidth="1"/>
    <col min="1536" max="1536" width="6.28515625" style="508" customWidth="1"/>
    <col min="1537" max="1537" width="40" style="508" customWidth="1"/>
    <col min="1538" max="1538" width="11.7109375" style="508" customWidth="1"/>
    <col min="1539" max="1539" width="8.7109375" style="508" bestFit="1" customWidth="1"/>
    <col min="1540" max="1540" width="7.7109375" style="508" bestFit="1" customWidth="1"/>
    <col min="1541" max="1541" width="0" style="508" hidden="1" customWidth="1"/>
    <col min="1542" max="1542" width="9.42578125" style="508" bestFit="1" customWidth="1"/>
    <col min="1543" max="1543" width="10.28515625" style="508" customWidth="1"/>
    <col min="1544" max="1544" width="10.7109375" style="508" bestFit="1" customWidth="1"/>
    <col min="1545" max="1545" width="9.140625" style="508"/>
    <col min="1546" max="1547" width="9.5703125" style="508" bestFit="1" customWidth="1"/>
    <col min="1548" max="1548" width="12" style="508" customWidth="1"/>
    <col min="1549" max="1549" width="10.85546875" style="508" customWidth="1"/>
    <col min="1550" max="1550" width="12" style="508" customWidth="1"/>
    <col min="1551" max="1551" width="21.5703125" style="508" customWidth="1"/>
    <col min="1552" max="1552" width="1.5703125" style="508" customWidth="1"/>
    <col min="1553" max="1553" width="10.28515625" style="508" bestFit="1" customWidth="1"/>
    <col min="1554" max="1554" width="8" style="508" bestFit="1" customWidth="1"/>
    <col min="1555" max="1790" width="9.140625" style="508"/>
    <col min="1791" max="1791" width="2" style="508" customWidth="1"/>
    <col min="1792" max="1792" width="6.28515625" style="508" customWidth="1"/>
    <col min="1793" max="1793" width="40" style="508" customWidth="1"/>
    <col min="1794" max="1794" width="11.7109375" style="508" customWidth="1"/>
    <col min="1795" max="1795" width="8.7109375" style="508" bestFit="1" customWidth="1"/>
    <col min="1796" max="1796" width="7.7109375" style="508" bestFit="1" customWidth="1"/>
    <col min="1797" max="1797" width="0" style="508" hidden="1" customWidth="1"/>
    <col min="1798" max="1798" width="9.42578125" style="508" bestFit="1" customWidth="1"/>
    <col min="1799" max="1799" width="10.28515625" style="508" customWidth="1"/>
    <col min="1800" max="1800" width="10.7109375" style="508" bestFit="1" customWidth="1"/>
    <col min="1801" max="1801" width="9.140625" style="508"/>
    <col min="1802" max="1803" width="9.5703125" style="508" bestFit="1" customWidth="1"/>
    <col min="1804" max="1804" width="12" style="508" customWidth="1"/>
    <col min="1805" max="1805" width="10.85546875" style="508" customWidth="1"/>
    <col min="1806" max="1806" width="12" style="508" customWidth="1"/>
    <col min="1807" max="1807" width="21.5703125" style="508" customWidth="1"/>
    <col min="1808" max="1808" width="1.5703125" style="508" customWidth="1"/>
    <col min="1809" max="1809" width="10.28515625" style="508" bestFit="1" customWidth="1"/>
    <col min="1810" max="1810" width="8" style="508" bestFit="1" customWidth="1"/>
    <col min="1811" max="2046" width="9.140625" style="508"/>
    <col min="2047" max="2047" width="2" style="508" customWidth="1"/>
    <col min="2048" max="2048" width="6.28515625" style="508" customWidth="1"/>
    <col min="2049" max="2049" width="40" style="508" customWidth="1"/>
    <col min="2050" max="2050" width="11.7109375" style="508" customWidth="1"/>
    <col min="2051" max="2051" width="8.7109375" style="508" bestFit="1" customWidth="1"/>
    <col min="2052" max="2052" width="7.7109375" style="508" bestFit="1" customWidth="1"/>
    <col min="2053" max="2053" width="0" style="508" hidden="1" customWidth="1"/>
    <col min="2054" max="2054" width="9.42578125" style="508" bestFit="1" customWidth="1"/>
    <col min="2055" max="2055" width="10.28515625" style="508" customWidth="1"/>
    <col min="2056" max="2056" width="10.7109375" style="508" bestFit="1" customWidth="1"/>
    <col min="2057" max="2057" width="9.140625" style="508"/>
    <col min="2058" max="2059" width="9.5703125" style="508" bestFit="1" customWidth="1"/>
    <col min="2060" max="2060" width="12" style="508" customWidth="1"/>
    <col min="2061" max="2061" width="10.85546875" style="508" customWidth="1"/>
    <col min="2062" max="2062" width="12" style="508" customWidth="1"/>
    <col min="2063" max="2063" width="21.5703125" style="508" customWidth="1"/>
    <col min="2064" max="2064" width="1.5703125" style="508" customWidth="1"/>
    <col min="2065" max="2065" width="10.28515625" style="508" bestFit="1" customWidth="1"/>
    <col min="2066" max="2066" width="8" style="508" bestFit="1" customWidth="1"/>
    <col min="2067" max="2302" width="9.140625" style="508"/>
    <col min="2303" max="2303" width="2" style="508" customWidth="1"/>
    <col min="2304" max="2304" width="6.28515625" style="508" customWidth="1"/>
    <col min="2305" max="2305" width="40" style="508" customWidth="1"/>
    <col min="2306" max="2306" width="11.7109375" style="508" customWidth="1"/>
    <col min="2307" max="2307" width="8.7109375" style="508" bestFit="1" customWidth="1"/>
    <col min="2308" max="2308" width="7.7109375" style="508" bestFit="1" customWidth="1"/>
    <col min="2309" max="2309" width="0" style="508" hidden="1" customWidth="1"/>
    <col min="2310" max="2310" width="9.42578125" style="508" bestFit="1" customWidth="1"/>
    <col min="2311" max="2311" width="10.28515625" style="508" customWidth="1"/>
    <col min="2312" max="2312" width="10.7109375" style="508" bestFit="1" customWidth="1"/>
    <col min="2313" max="2313" width="9.140625" style="508"/>
    <col min="2314" max="2315" width="9.5703125" style="508" bestFit="1" customWidth="1"/>
    <col min="2316" max="2316" width="12" style="508" customWidth="1"/>
    <col min="2317" max="2317" width="10.85546875" style="508" customWidth="1"/>
    <col min="2318" max="2318" width="12" style="508" customWidth="1"/>
    <col min="2319" max="2319" width="21.5703125" style="508" customWidth="1"/>
    <col min="2320" max="2320" width="1.5703125" style="508" customWidth="1"/>
    <col min="2321" max="2321" width="10.28515625" style="508" bestFit="1" customWidth="1"/>
    <col min="2322" max="2322" width="8" style="508" bestFit="1" customWidth="1"/>
    <col min="2323" max="2558" width="9.140625" style="508"/>
    <col min="2559" max="2559" width="2" style="508" customWidth="1"/>
    <col min="2560" max="2560" width="6.28515625" style="508" customWidth="1"/>
    <col min="2561" max="2561" width="40" style="508" customWidth="1"/>
    <col min="2562" max="2562" width="11.7109375" style="508" customWidth="1"/>
    <col min="2563" max="2563" width="8.7109375" style="508" bestFit="1" customWidth="1"/>
    <col min="2564" max="2564" width="7.7109375" style="508" bestFit="1" customWidth="1"/>
    <col min="2565" max="2565" width="0" style="508" hidden="1" customWidth="1"/>
    <col min="2566" max="2566" width="9.42578125" style="508" bestFit="1" customWidth="1"/>
    <col min="2567" max="2567" width="10.28515625" style="508" customWidth="1"/>
    <col min="2568" max="2568" width="10.7109375" style="508" bestFit="1" customWidth="1"/>
    <col min="2569" max="2569" width="9.140625" style="508"/>
    <col min="2570" max="2571" width="9.5703125" style="508" bestFit="1" customWidth="1"/>
    <col min="2572" max="2572" width="12" style="508" customWidth="1"/>
    <col min="2573" max="2573" width="10.85546875" style="508" customWidth="1"/>
    <col min="2574" max="2574" width="12" style="508" customWidth="1"/>
    <col min="2575" max="2575" width="21.5703125" style="508" customWidth="1"/>
    <col min="2576" max="2576" width="1.5703125" style="508" customWidth="1"/>
    <col min="2577" max="2577" width="10.28515625" style="508" bestFit="1" customWidth="1"/>
    <col min="2578" max="2578" width="8" style="508" bestFit="1" customWidth="1"/>
    <col min="2579" max="2814" width="9.140625" style="508"/>
    <col min="2815" max="2815" width="2" style="508" customWidth="1"/>
    <col min="2816" max="2816" width="6.28515625" style="508" customWidth="1"/>
    <col min="2817" max="2817" width="40" style="508" customWidth="1"/>
    <col min="2818" max="2818" width="11.7109375" style="508" customWidth="1"/>
    <col min="2819" max="2819" width="8.7109375" style="508" bestFit="1" customWidth="1"/>
    <col min="2820" max="2820" width="7.7109375" style="508" bestFit="1" customWidth="1"/>
    <col min="2821" max="2821" width="0" style="508" hidden="1" customWidth="1"/>
    <col min="2822" max="2822" width="9.42578125" style="508" bestFit="1" customWidth="1"/>
    <col min="2823" max="2823" width="10.28515625" style="508" customWidth="1"/>
    <col min="2824" max="2824" width="10.7109375" style="508" bestFit="1" customWidth="1"/>
    <col min="2825" max="2825" width="9.140625" style="508"/>
    <col min="2826" max="2827" width="9.5703125" style="508" bestFit="1" customWidth="1"/>
    <col min="2828" max="2828" width="12" style="508" customWidth="1"/>
    <col min="2829" max="2829" width="10.85546875" style="508" customWidth="1"/>
    <col min="2830" max="2830" width="12" style="508" customWidth="1"/>
    <col min="2831" max="2831" width="21.5703125" style="508" customWidth="1"/>
    <col min="2832" max="2832" width="1.5703125" style="508" customWidth="1"/>
    <col min="2833" max="2833" width="10.28515625" style="508" bestFit="1" customWidth="1"/>
    <col min="2834" max="2834" width="8" style="508" bestFit="1" customWidth="1"/>
    <col min="2835" max="3070" width="9.140625" style="508"/>
    <col min="3071" max="3071" width="2" style="508" customWidth="1"/>
    <col min="3072" max="3072" width="6.28515625" style="508" customWidth="1"/>
    <col min="3073" max="3073" width="40" style="508" customWidth="1"/>
    <col min="3074" max="3074" width="11.7109375" style="508" customWidth="1"/>
    <col min="3075" max="3075" width="8.7109375" style="508" bestFit="1" customWidth="1"/>
    <col min="3076" max="3076" width="7.7109375" style="508" bestFit="1" customWidth="1"/>
    <col min="3077" max="3077" width="0" style="508" hidden="1" customWidth="1"/>
    <col min="3078" max="3078" width="9.42578125" style="508" bestFit="1" customWidth="1"/>
    <col min="3079" max="3079" width="10.28515625" style="508" customWidth="1"/>
    <col min="3080" max="3080" width="10.7109375" style="508" bestFit="1" customWidth="1"/>
    <col min="3081" max="3081" width="9.140625" style="508"/>
    <col min="3082" max="3083" width="9.5703125" style="508" bestFit="1" customWidth="1"/>
    <col min="3084" max="3084" width="12" style="508" customWidth="1"/>
    <col min="3085" max="3085" width="10.85546875" style="508" customWidth="1"/>
    <col min="3086" max="3086" width="12" style="508" customWidth="1"/>
    <col min="3087" max="3087" width="21.5703125" style="508" customWidth="1"/>
    <col min="3088" max="3088" width="1.5703125" style="508" customWidth="1"/>
    <col min="3089" max="3089" width="10.28515625" style="508" bestFit="1" customWidth="1"/>
    <col min="3090" max="3090" width="8" style="508" bestFit="1" customWidth="1"/>
    <col min="3091" max="3326" width="9.140625" style="508"/>
    <col min="3327" max="3327" width="2" style="508" customWidth="1"/>
    <col min="3328" max="3328" width="6.28515625" style="508" customWidth="1"/>
    <col min="3329" max="3329" width="40" style="508" customWidth="1"/>
    <col min="3330" max="3330" width="11.7109375" style="508" customWidth="1"/>
    <col min="3331" max="3331" width="8.7109375" style="508" bestFit="1" customWidth="1"/>
    <col min="3332" max="3332" width="7.7109375" style="508" bestFit="1" customWidth="1"/>
    <col min="3333" max="3333" width="0" style="508" hidden="1" customWidth="1"/>
    <col min="3334" max="3334" width="9.42578125" style="508" bestFit="1" customWidth="1"/>
    <col min="3335" max="3335" width="10.28515625" style="508" customWidth="1"/>
    <col min="3336" max="3336" width="10.7109375" style="508" bestFit="1" customWidth="1"/>
    <col min="3337" max="3337" width="9.140625" style="508"/>
    <col min="3338" max="3339" width="9.5703125" style="508" bestFit="1" customWidth="1"/>
    <col min="3340" max="3340" width="12" style="508" customWidth="1"/>
    <col min="3341" max="3341" width="10.85546875" style="508" customWidth="1"/>
    <col min="3342" max="3342" width="12" style="508" customWidth="1"/>
    <col min="3343" max="3343" width="21.5703125" style="508" customWidth="1"/>
    <col min="3344" max="3344" width="1.5703125" style="508" customWidth="1"/>
    <col min="3345" max="3345" width="10.28515625" style="508" bestFit="1" customWidth="1"/>
    <col min="3346" max="3346" width="8" style="508" bestFit="1" customWidth="1"/>
    <col min="3347" max="3582" width="9.140625" style="508"/>
    <col min="3583" max="3583" width="2" style="508" customWidth="1"/>
    <col min="3584" max="3584" width="6.28515625" style="508" customWidth="1"/>
    <col min="3585" max="3585" width="40" style="508" customWidth="1"/>
    <col min="3586" max="3586" width="11.7109375" style="508" customWidth="1"/>
    <col min="3587" max="3587" width="8.7109375" style="508" bestFit="1" customWidth="1"/>
    <col min="3588" max="3588" width="7.7109375" style="508" bestFit="1" customWidth="1"/>
    <col min="3589" max="3589" width="0" style="508" hidden="1" customWidth="1"/>
    <col min="3590" max="3590" width="9.42578125" style="508" bestFit="1" customWidth="1"/>
    <col min="3591" max="3591" width="10.28515625" style="508" customWidth="1"/>
    <col min="3592" max="3592" width="10.7109375" style="508" bestFit="1" customWidth="1"/>
    <col min="3593" max="3593" width="9.140625" style="508"/>
    <col min="3594" max="3595" width="9.5703125" style="508" bestFit="1" customWidth="1"/>
    <col min="3596" max="3596" width="12" style="508" customWidth="1"/>
    <col min="3597" max="3597" width="10.85546875" style="508" customWidth="1"/>
    <col min="3598" max="3598" width="12" style="508" customWidth="1"/>
    <col min="3599" max="3599" width="21.5703125" style="508" customWidth="1"/>
    <col min="3600" max="3600" width="1.5703125" style="508" customWidth="1"/>
    <col min="3601" max="3601" width="10.28515625" style="508" bestFit="1" customWidth="1"/>
    <col min="3602" max="3602" width="8" style="508" bestFit="1" customWidth="1"/>
    <col min="3603" max="3838" width="9.140625" style="508"/>
    <col min="3839" max="3839" width="2" style="508" customWidth="1"/>
    <col min="3840" max="3840" width="6.28515625" style="508" customWidth="1"/>
    <col min="3841" max="3841" width="40" style="508" customWidth="1"/>
    <col min="3842" max="3842" width="11.7109375" style="508" customWidth="1"/>
    <col min="3843" max="3843" width="8.7109375" style="508" bestFit="1" customWidth="1"/>
    <col min="3844" max="3844" width="7.7109375" style="508" bestFit="1" customWidth="1"/>
    <col min="3845" max="3845" width="0" style="508" hidden="1" customWidth="1"/>
    <col min="3846" max="3846" width="9.42578125" style="508" bestFit="1" customWidth="1"/>
    <col min="3847" max="3847" width="10.28515625" style="508" customWidth="1"/>
    <col min="3848" max="3848" width="10.7109375" style="508" bestFit="1" customWidth="1"/>
    <col min="3849" max="3849" width="9.140625" style="508"/>
    <col min="3850" max="3851" width="9.5703125" style="508" bestFit="1" customWidth="1"/>
    <col min="3852" max="3852" width="12" style="508" customWidth="1"/>
    <col min="3853" max="3853" width="10.85546875" style="508" customWidth="1"/>
    <col min="3854" max="3854" width="12" style="508" customWidth="1"/>
    <col min="3855" max="3855" width="21.5703125" style="508" customWidth="1"/>
    <col min="3856" max="3856" width="1.5703125" style="508" customWidth="1"/>
    <col min="3857" max="3857" width="10.28515625" style="508" bestFit="1" customWidth="1"/>
    <col min="3858" max="3858" width="8" style="508" bestFit="1" customWidth="1"/>
    <col min="3859" max="4094" width="9.140625" style="508"/>
    <col min="4095" max="4095" width="2" style="508" customWidth="1"/>
    <col min="4096" max="4096" width="6.28515625" style="508" customWidth="1"/>
    <col min="4097" max="4097" width="40" style="508" customWidth="1"/>
    <col min="4098" max="4098" width="11.7109375" style="508" customWidth="1"/>
    <col min="4099" max="4099" width="8.7109375" style="508" bestFit="1" customWidth="1"/>
    <col min="4100" max="4100" width="7.7109375" style="508" bestFit="1" customWidth="1"/>
    <col min="4101" max="4101" width="0" style="508" hidden="1" customWidth="1"/>
    <col min="4102" max="4102" width="9.42578125" style="508" bestFit="1" customWidth="1"/>
    <col min="4103" max="4103" width="10.28515625" style="508" customWidth="1"/>
    <col min="4104" max="4104" width="10.7109375" style="508" bestFit="1" customWidth="1"/>
    <col min="4105" max="4105" width="9.140625" style="508"/>
    <col min="4106" max="4107" width="9.5703125" style="508" bestFit="1" customWidth="1"/>
    <col min="4108" max="4108" width="12" style="508" customWidth="1"/>
    <col min="4109" max="4109" width="10.85546875" style="508" customWidth="1"/>
    <col min="4110" max="4110" width="12" style="508" customWidth="1"/>
    <col min="4111" max="4111" width="21.5703125" style="508" customWidth="1"/>
    <col min="4112" max="4112" width="1.5703125" style="508" customWidth="1"/>
    <col min="4113" max="4113" width="10.28515625" style="508" bestFit="1" customWidth="1"/>
    <col min="4114" max="4114" width="8" style="508" bestFit="1" customWidth="1"/>
    <col min="4115" max="4350" width="9.140625" style="508"/>
    <col min="4351" max="4351" width="2" style="508" customWidth="1"/>
    <col min="4352" max="4352" width="6.28515625" style="508" customWidth="1"/>
    <col min="4353" max="4353" width="40" style="508" customWidth="1"/>
    <col min="4354" max="4354" width="11.7109375" style="508" customWidth="1"/>
    <col min="4355" max="4355" width="8.7109375" style="508" bestFit="1" customWidth="1"/>
    <col min="4356" max="4356" width="7.7109375" style="508" bestFit="1" customWidth="1"/>
    <col min="4357" max="4357" width="0" style="508" hidden="1" customWidth="1"/>
    <col min="4358" max="4358" width="9.42578125" style="508" bestFit="1" customWidth="1"/>
    <col min="4359" max="4359" width="10.28515625" style="508" customWidth="1"/>
    <col min="4360" max="4360" width="10.7109375" style="508" bestFit="1" customWidth="1"/>
    <col min="4361" max="4361" width="9.140625" style="508"/>
    <col min="4362" max="4363" width="9.5703125" style="508" bestFit="1" customWidth="1"/>
    <col min="4364" max="4364" width="12" style="508" customWidth="1"/>
    <col min="4365" max="4365" width="10.85546875" style="508" customWidth="1"/>
    <col min="4366" max="4366" width="12" style="508" customWidth="1"/>
    <col min="4367" max="4367" width="21.5703125" style="508" customWidth="1"/>
    <col min="4368" max="4368" width="1.5703125" style="508" customWidth="1"/>
    <col min="4369" max="4369" width="10.28515625" style="508" bestFit="1" customWidth="1"/>
    <col min="4370" max="4370" width="8" style="508" bestFit="1" customWidth="1"/>
    <col min="4371" max="4606" width="9.140625" style="508"/>
    <col min="4607" max="4607" width="2" style="508" customWidth="1"/>
    <col min="4608" max="4608" width="6.28515625" style="508" customWidth="1"/>
    <col min="4609" max="4609" width="40" style="508" customWidth="1"/>
    <col min="4610" max="4610" width="11.7109375" style="508" customWidth="1"/>
    <col min="4611" max="4611" width="8.7109375" style="508" bestFit="1" customWidth="1"/>
    <col min="4612" max="4612" width="7.7109375" style="508" bestFit="1" customWidth="1"/>
    <col min="4613" max="4613" width="0" style="508" hidden="1" customWidth="1"/>
    <col min="4614" max="4614" width="9.42578125" style="508" bestFit="1" customWidth="1"/>
    <col min="4615" max="4615" width="10.28515625" style="508" customWidth="1"/>
    <col min="4616" max="4616" width="10.7109375" style="508" bestFit="1" customWidth="1"/>
    <col min="4617" max="4617" width="9.140625" style="508"/>
    <col min="4618" max="4619" width="9.5703125" style="508" bestFit="1" customWidth="1"/>
    <col min="4620" max="4620" width="12" style="508" customWidth="1"/>
    <col min="4621" max="4621" width="10.85546875" style="508" customWidth="1"/>
    <col min="4622" max="4622" width="12" style="508" customWidth="1"/>
    <col min="4623" max="4623" width="21.5703125" style="508" customWidth="1"/>
    <col min="4624" max="4624" width="1.5703125" style="508" customWidth="1"/>
    <col min="4625" max="4625" width="10.28515625" style="508" bestFit="1" customWidth="1"/>
    <col min="4626" max="4626" width="8" style="508" bestFit="1" customWidth="1"/>
    <col min="4627" max="4862" width="9.140625" style="508"/>
    <col min="4863" max="4863" width="2" style="508" customWidth="1"/>
    <col min="4864" max="4864" width="6.28515625" style="508" customWidth="1"/>
    <col min="4865" max="4865" width="40" style="508" customWidth="1"/>
    <col min="4866" max="4866" width="11.7109375" style="508" customWidth="1"/>
    <col min="4867" max="4867" width="8.7109375" style="508" bestFit="1" customWidth="1"/>
    <col min="4868" max="4868" width="7.7109375" style="508" bestFit="1" customWidth="1"/>
    <col min="4869" max="4869" width="0" style="508" hidden="1" customWidth="1"/>
    <col min="4870" max="4870" width="9.42578125" style="508" bestFit="1" customWidth="1"/>
    <col min="4871" max="4871" width="10.28515625" style="508" customWidth="1"/>
    <col min="4872" max="4872" width="10.7109375" style="508" bestFit="1" customWidth="1"/>
    <col min="4873" max="4873" width="9.140625" style="508"/>
    <col min="4874" max="4875" width="9.5703125" style="508" bestFit="1" customWidth="1"/>
    <col min="4876" max="4876" width="12" style="508" customWidth="1"/>
    <col min="4877" max="4877" width="10.85546875" style="508" customWidth="1"/>
    <col min="4878" max="4878" width="12" style="508" customWidth="1"/>
    <col min="4879" max="4879" width="21.5703125" style="508" customWidth="1"/>
    <col min="4880" max="4880" width="1.5703125" style="508" customWidth="1"/>
    <col min="4881" max="4881" width="10.28515625" style="508" bestFit="1" customWidth="1"/>
    <col min="4882" max="4882" width="8" style="508" bestFit="1" customWidth="1"/>
    <col min="4883" max="5118" width="9.140625" style="508"/>
    <col min="5119" max="5119" width="2" style="508" customWidth="1"/>
    <col min="5120" max="5120" width="6.28515625" style="508" customWidth="1"/>
    <col min="5121" max="5121" width="40" style="508" customWidth="1"/>
    <col min="5122" max="5122" width="11.7109375" style="508" customWidth="1"/>
    <col min="5123" max="5123" width="8.7109375" style="508" bestFit="1" customWidth="1"/>
    <col min="5124" max="5124" width="7.7109375" style="508" bestFit="1" customWidth="1"/>
    <col min="5125" max="5125" width="0" style="508" hidden="1" customWidth="1"/>
    <col min="5126" max="5126" width="9.42578125" style="508" bestFit="1" customWidth="1"/>
    <col min="5127" max="5127" width="10.28515625" style="508" customWidth="1"/>
    <col min="5128" max="5128" width="10.7109375" style="508" bestFit="1" customWidth="1"/>
    <col min="5129" max="5129" width="9.140625" style="508"/>
    <col min="5130" max="5131" width="9.5703125" style="508" bestFit="1" customWidth="1"/>
    <col min="5132" max="5132" width="12" style="508" customWidth="1"/>
    <col min="5133" max="5133" width="10.85546875" style="508" customWidth="1"/>
    <col min="5134" max="5134" width="12" style="508" customWidth="1"/>
    <col min="5135" max="5135" width="21.5703125" style="508" customWidth="1"/>
    <col min="5136" max="5136" width="1.5703125" style="508" customWidth="1"/>
    <col min="5137" max="5137" width="10.28515625" style="508" bestFit="1" customWidth="1"/>
    <col min="5138" max="5138" width="8" style="508" bestFit="1" customWidth="1"/>
    <col min="5139" max="5374" width="9.140625" style="508"/>
    <col min="5375" max="5375" width="2" style="508" customWidth="1"/>
    <col min="5376" max="5376" width="6.28515625" style="508" customWidth="1"/>
    <col min="5377" max="5377" width="40" style="508" customWidth="1"/>
    <col min="5378" max="5378" width="11.7109375" style="508" customWidth="1"/>
    <col min="5379" max="5379" width="8.7109375" style="508" bestFit="1" customWidth="1"/>
    <col min="5380" max="5380" width="7.7109375" style="508" bestFit="1" customWidth="1"/>
    <col min="5381" max="5381" width="0" style="508" hidden="1" customWidth="1"/>
    <col min="5382" max="5382" width="9.42578125" style="508" bestFit="1" customWidth="1"/>
    <col min="5383" max="5383" width="10.28515625" style="508" customWidth="1"/>
    <col min="5384" max="5384" width="10.7109375" style="508" bestFit="1" customWidth="1"/>
    <col min="5385" max="5385" width="9.140625" style="508"/>
    <col min="5386" max="5387" width="9.5703125" style="508" bestFit="1" customWidth="1"/>
    <col min="5388" max="5388" width="12" style="508" customWidth="1"/>
    <col min="5389" max="5389" width="10.85546875" style="508" customWidth="1"/>
    <col min="5390" max="5390" width="12" style="508" customWidth="1"/>
    <col min="5391" max="5391" width="21.5703125" style="508" customWidth="1"/>
    <col min="5392" max="5392" width="1.5703125" style="508" customWidth="1"/>
    <col min="5393" max="5393" width="10.28515625" style="508" bestFit="1" customWidth="1"/>
    <col min="5394" max="5394" width="8" style="508" bestFit="1" customWidth="1"/>
    <col min="5395" max="5630" width="9.140625" style="508"/>
    <col min="5631" max="5631" width="2" style="508" customWidth="1"/>
    <col min="5632" max="5632" width="6.28515625" style="508" customWidth="1"/>
    <col min="5633" max="5633" width="40" style="508" customWidth="1"/>
    <col min="5634" max="5634" width="11.7109375" style="508" customWidth="1"/>
    <col min="5635" max="5635" width="8.7109375" style="508" bestFit="1" customWidth="1"/>
    <col min="5636" max="5636" width="7.7109375" style="508" bestFit="1" customWidth="1"/>
    <col min="5637" max="5637" width="0" style="508" hidden="1" customWidth="1"/>
    <col min="5638" max="5638" width="9.42578125" style="508" bestFit="1" customWidth="1"/>
    <col min="5639" max="5639" width="10.28515625" style="508" customWidth="1"/>
    <col min="5640" max="5640" width="10.7109375" style="508" bestFit="1" customWidth="1"/>
    <col min="5641" max="5641" width="9.140625" style="508"/>
    <col min="5642" max="5643" width="9.5703125" style="508" bestFit="1" customWidth="1"/>
    <col min="5644" max="5644" width="12" style="508" customWidth="1"/>
    <col min="5645" max="5645" width="10.85546875" style="508" customWidth="1"/>
    <col min="5646" max="5646" width="12" style="508" customWidth="1"/>
    <col min="5647" max="5647" width="21.5703125" style="508" customWidth="1"/>
    <col min="5648" max="5648" width="1.5703125" style="508" customWidth="1"/>
    <col min="5649" max="5649" width="10.28515625" style="508" bestFit="1" customWidth="1"/>
    <col min="5650" max="5650" width="8" style="508" bestFit="1" customWidth="1"/>
    <col min="5651" max="5886" width="9.140625" style="508"/>
    <col min="5887" max="5887" width="2" style="508" customWidth="1"/>
    <col min="5888" max="5888" width="6.28515625" style="508" customWidth="1"/>
    <col min="5889" max="5889" width="40" style="508" customWidth="1"/>
    <col min="5890" max="5890" width="11.7109375" style="508" customWidth="1"/>
    <col min="5891" max="5891" width="8.7109375" style="508" bestFit="1" customWidth="1"/>
    <col min="5892" max="5892" width="7.7109375" style="508" bestFit="1" customWidth="1"/>
    <col min="5893" max="5893" width="0" style="508" hidden="1" customWidth="1"/>
    <col min="5894" max="5894" width="9.42578125" style="508" bestFit="1" customWidth="1"/>
    <col min="5895" max="5895" width="10.28515625" style="508" customWidth="1"/>
    <col min="5896" max="5896" width="10.7109375" style="508" bestFit="1" customWidth="1"/>
    <col min="5897" max="5897" width="9.140625" style="508"/>
    <col min="5898" max="5899" width="9.5703125" style="508" bestFit="1" customWidth="1"/>
    <col min="5900" max="5900" width="12" style="508" customWidth="1"/>
    <col min="5901" max="5901" width="10.85546875" style="508" customWidth="1"/>
    <col min="5902" max="5902" width="12" style="508" customWidth="1"/>
    <col min="5903" max="5903" width="21.5703125" style="508" customWidth="1"/>
    <col min="5904" max="5904" width="1.5703125" style="508" customWidth="1"/>
    <col min="5905" max="5905" width="10.28515625" style="508" bestFit="1" customWidth="1"/>
    <col min="5906" max="5906" width="8" style="508" bestFit="1" customWidth="1"/>
    <col min="5907" max="6142" width="9.140625" style="508"/>
    <col min="6143" max="6143" width="2" style="508" customWidth="1"/>
    <col min="6144" max="6144" width="6.28515625" style="508" customWidth="1"/>
    <col min="6145" max="6145" width="40" style="508" customWidth="1"/>
    <col min="6146" max="6146" width="11.7109375" style="508" customWidth="1"/>
    <col min="6147" max="6147" width="8.7109375" style="508" bestFit="1" customWidth="1"/>
    <col min="6148" max="6148" width="7.7109375" style="508" bestFit="1" customWidth="1"/>
    <col min="6149" max="6149" width="0" style="508" hidden="1" customWidth="1"/>
    <col min="6150" max="6150" width="9.42578125" style="508" bestFit="1" customWidth="1"/>
    <col min="6151" max="6151" width="10.28515625" style="508" customWidth="1"/>
    <col min="6152" max="6152" width="10.7109375" style="508" bestFit="1" customWidth="1"/>
    <col min="6153" max="6153" width="9.140625" style="508"/>
    <col min="6154" max="6155" width="9.5703125" style="508" bestFit="1" customWidth="1"/>
    <col min="6156" max="6156" width="12" style="508" customWidth="1"/>
    <col min="6157" max="6157" width="10.85546875" style="508" customWidth="1"/>
    <col min="6158" max="6158" width="12" style="508" customWidth="1"/>
    <col min="6159" max="6159" width="21.5703125" style="508" customWidth="1"/>
    <col min="6160" max="6160" width="1.5703125" style="508" customWidth="1"/>
    <col min="6161" max="6161" width="10.28515625" style="508" bestFit="1" customWidth="1"/>
    <col min="6162" max="6162" width="8" style="508" bestFit="1" customWidth="1"/>
    <col min="6163" max="6398" width="9.140625" style="508"/>
    <col min="6399" max="6399" width="2" style="508" customWidth="1"/>
    <col min="6400" max="6400" width="6.28515625" style="508" customWidth="1"/>
    <col min="6401" max="6401" width="40" style="508" customWidth="1"/>
    <col min="6402" max="6402" width="11.7109375" style="508" customWidth="1"/>
    <col min="6403" max="6403" width="8.7109375" style="508" bestFit="1" customWidth="1"/>
    <col min="6404" max="6404" width="7.7109375" style="508" bestFit="1" customWidth="1"/>
    <col min="6405" max="6405" width="0" style="508" hidden="1" customWidth="1"/>
    <col min="6406" max="6406" width="9.42578125" style="508" bestFit="1" customWidth="1"/>
    <col min="6407" max="6407" width="10.28515625" style="508" customWidth="1"/>
    <col min="6408" max="6408" width="10.7109375" style="508" bestFit="1" customWidth="1"/>
    <col min="6409" max="6409" width="9.140625" style="508"/>
    <col min="6410" max="6411" width="9.5703125" style="508" bestFit="1" customWidth="1"/>
    <col min="6412" max="6412" width="12" style="508" customWidth="1"/>
    <col min="6413" max="6413" width="10.85546875" style="508" customWidth="1"/>
    <col min="6414" max="6414" width="12" style="508" customWidth="1"/>
    <col min="6415" max="6415" width="21.5703125" style="508" customWidth="1"/>
    <col min="6416" max="6416" width="1.5703125" style="508" customWidth="1"/>
    <col min="6417" max="6417" width="10.28515625" style="508" bestFit="1" customWidth="1"/>
    <col min="6418" max="6418" width="8" style="508" bestFit="1" customWidth="1"/>
    <col min="6419" max="6654" width="9.140625" style="508"/>
    <col min="6655" max="6655" width="2" style="508" customWidth="1"/>
    <col min="6656" max="6656" width="6.28515625" style="508" customWidth="1"/>
    <col min="6657" max="6657" width="40" style="508" customWidth="1"/>
    <col min="6658" max="6658" width="11.7109375" style="508" customWidth="1"/>
    <col min="6659" max="6659" width="8.7109375" style="508" bestFit="1" customWidth="1"/>
    <col min="6660" max="6660" width="7.7109375" style="508" bestFit="1" customWidth="1"/>
    <col min="6661" max="6661" width="0" style="508" hidden="1" customWidth="1"/>
    <col min="6662" max="6662" width="9.42578125" style="508" bestFit="1" customWidth="1"/>
    <col min="6663" max="6663" width="10.28515625" style="508" customWidth="1"/>
    <col min="6664" max="6664" width="10.7109375" style="508" bestFit="1" customWidth="1"/>
    <col min="6665" max="6665" width="9.140625" style="508"/>
    <col min="6666" max="6667" width="9.5703125" style="508" bestFit="1" customWidth="1"/>
    <col min="6668" max="6668" width="12" style="508" customWidth="1"/>
    <col min="6669" max="6669" width="10.85546875" style="508" customWidth="1"/>
    <col min="6670" max="6670" width="12" style="508" customWidth="1"/>
    <col min="6671" max="6671" width="21.5703125" style="508" customWidth="1"/>
    <col min="6672" max="6672" width="1.5703125" style="508" customWidth="1"/>
    <col min="6673" max="6673" width="10.28515625" style="508" bestFit="1" customWidth="1"/>
    <col min="6674" max="6674" width="8" style="508" bestFit="1" customWidth="1"/>
    <col min="6675" max="6910" width="9.140625" style="508"/>
    <col min="6911" max="6911" width="2" style="508" customWidth="1"/>
    <col min="6912" max="6912" width="6.28515625" style="508" customWidth="1"/>
    <col min="6913" max="6913" width="40" style="508" customWidth="1"/>
    <col min="6914" max="6914" width="11.7109375" style="508" customWidth="1"/>
    <col min="6915" max="6915" width="8.7109375" style="508" bestFit="1" customWidth="1"/>
    <col min="6916" max="6916" width="7.7109375" style="508" bestFit="1" customWidth="1"/>
    <col min="6917" max="6917" width="0" style="508" hidden="1" customWidth="1"/>
    <col min="6918" max="6918" width="9.42578125" style="508" bestFit="1" customWidth="1"/>
    <col min="6919" max="6919" width="10.28515625" style="508" customWidth="1"/>
    <col min="6920" max="6920" width="10.7109375" style="508" bestFit="1" customWidth="1"/>
    <col min="6921" max="6921" width="9.140625" style="508"/>
    <col min="6922" max="6923" width="9.5703125" style="508" bestFit="1" customWidth="1"/>
    <col min="6924" max="6924" width="12" style="508" customWidth="1"/>
    <col min="6925" max="6925" width="10.85546875" style="508" customWidth="1"/>
    <col min="6926" max="6926" width="12" style="508" customWidth="1"/>
    <col min="6927" max="6927" width="21.5703125" style="508" customWidth="1"/>
    <col min="6928" max="6928" width="1.5703125" style="508" customWidth="1"/>
    <col min="6929" max="6929" width="10.28515625" style="508" bestFit="1" customWidth="1"/>
    <col min="6930" max="6930" width="8" style="508" bestFit="1" customWidth="1"/>
    <col min="6931" max="7166" width="9.140625" style="508"/>
    <col min="7167" max="7167" width="2" style="508" customWidth="1"/>
    <col min="7168" max="7168" width="6.28515625" style="508" customWidth="1"/>
    <col min="7169" max="7169" width="40" style="508" customWidth="1"/>
    <col min="7170" max="7170" width="11.7109375" style="508" customWidth="1"/>
    <col min="7171" max="7171" width="8.7109375" style="508" bestFit="1" customWidth="1"/>
    <col min="7172" max="7172" width="7.7109375" style="508" bestFit="1" customWidth="1"/>
    <col min="7173" max="7173" width="0" style="508" hidden="1" customWidth="1"/>
    <col min="7174" max="7174" width="9.42578125" style="508" bestFit="1" customWidth="1"/>
    <col min="7175" max="7175" width="10.28515625" style="508" customWidth="1"/>
    <col min="7176" max="7176" width="10.7109375" style="508" bestFit="1" customWidth="1"/>
    <col min="7177" max="7177" width="9.140625" style="508"/>
    <col min="7178" max="7179" width="9.5703125" style="508" bestFit="1" customWidth="1"/>
    <col min="7180" max="7180" width="12" style="508" customWidth="1"/>
    <col min="7181" max="7181" width="10.85546875" style="508" customWidth="1"/>
    <col min="7182" max="7182" width="12" style="508" customWidth="1"/>
    <col min="7183" max="7183" width="21.5703125" style="508" customWidth="1"/>
    <col min="7184" max="7184" width="1.5703125" style="508" customWidth="1"/>
    <col min="7185" max="7185" width="10.28515625" style="508" bestFit="1" customWidth="1"/>
    <col min="7186" max="7186" width="8" style="508" bestFit="1" customWidth="1"/>
    <col min="7187" max="7422" width="9.140625" style="508"/>
    <col min="7423" max="7423" width="2" style="508" customWidth="1"/>
    <col min="7424" max="7424" width="6.28515625" style="508" customWidth="1"/>
    <col min="7425" max="7425" width="40" style="508" customWidth="1"/>
    <col min="7426" max="7426" width="11.7109375" style="508" customWidth="1"/>
    <col min="7427" max="7427" width="8.7109375" style="508" bestFit="1" customWidth="1"/>
    <col min="7428" max="7428" width="7.7109375" style="508" bestFit="1" customWidth="1"/>
    <col min="7429" max="7429" width="0" style="508" hidden="1" customWidth="1"/>
    <col min="7430" max="7430" width="9.42578125" style="508" bestFit="1" customWidth="1"/>
    <col min="7431" max="7431" width="10.28515625" style="508" customWidth="1"/>
    <col min="7432" max="7432" width="10.7109375" style="508" bestFit="1" customWidth="1"/>
    <col min="7433" max="7433" width="9.140625" style="508"/>
    <col min="7434" max="7435" width="9.5703125" style="508" bestFit="1" customWidth="1"/>
    <col min="7436" max="7436" width="12" style="508" customWidth="1"/>
    <col min="7437" max="7437" width="10.85546875" style="508" customWidth="1"/>
    <col min="7438" max="7438" width="12" style="508" customWidth="1"/>
    <col min="7439" max="7439" width="21.5703125" style="508" customWidth="1"/>
    <col min="7440" max="7440" width="1.5703125" style="508" customWidth="1"/>
    <col min="7441" max="7441" width="10.28515625" style="508" bestFit="1" customWidth="1"/>
    <col min="7442" max="7442" width="8" style="508" bestFit="1" customWidth="1"/>
    <col min="7443" max="7678" width="9.140625" style="508"/>
    <col min="7679" max="7679" width="2" style="508" customWidth="1"/>
    <col min="7680" max="7680" width="6.28515625" style="508" customWidth="1"/>
    <col min="7681" max="7681" width="40" style="508" customWidth="1"/>
    <col min="7682" max="7682" width="11.7109375" style="508" customWidth="1"/>
    <col min="7683" max="7683" width="8.7109375" style="508" bestFit="1" customWidth="1"/>
    <col min="7684" max="7684" width="7.7109375" style="508" bestFit="1" customWidth="1"/>
    <col min="7685" max="7685" width="0" style="508" hidden="1" customWidth="1"/>
    <col min="7686" max="7686" width="9.42578125" style="508" bestFit="1" customWidth="1"/>
    <col min="7687" max="7687" width="10.28515625" style="508" customWidth="1"/>
    <col min="7688" max="7688" width="10.7109375" style="508" bestFit="1" customWidth="1"/>
    <col min="7689" max="7689" width="9.140625" style="508"/>
    <col min="7690" max="7691" width="9.5703125" style="508" bestFit="1" customWidth="1"/>
    <col min="7692" max="7692" width="12" style="508" customWidth="1"/>
    <col min="7693" max="7693" width="10.85546875" style="508" customWidth="1"/>
    <col min="7694" max="7694" width="12" style="508" customWidth="1"/>
    <col min="7695" max="7695" width="21.5703125" style="508" customWidth="1"/>
    <col min="7696" max="7696" width="1.5703125" style="508" customWidth="1"/>
    <col min="7697" max="7697" width="10.28515625" style="508" bestFit="1" customWidth="1"/>
    <col min="7698" max="7698" width="8" style="508" bestFit="1" customWidth="1"/>
    <col min="7699" max="7934" width="9.140625" style="508"/>
    <col min="7935" max="7935" width="2" style="508" customWidth="1"/>
    <col min="7936" max="7936" width="6.28515625" style="508" customWidth="1"/>
    <col min="7937" max="7937" width="40" style="508" customWidth="1"/>
    <col min="7938" max="7938" width="11.7109375" style="508" customWidth="1"/>
    <col min="7939" max="7939" width="8.7109375" style="508" bestFit="1" customWidth="1"/>
    <col min="7940" max="7940" width="7.7109375" style="508" bestFit="1" customWidth="1"/>
    <col min="7941" max="7941" width="0" style="508" hidden="1" customWidth="1"/>
    <col min="7942" max="7942" width="9.42578125" style="508" bestFit="1" customWidth="1"/>
    <col min="7943" max="7943" width="10.28515625" style="508" customWidth="1"/>
    <col min="7944" max="7944" width="10.7109375" style="508" bestFit="1" customWidth="1"/>
    <col min="7945" max="7945" width="9.140625" style="508"/>
    <col min="7946" max="7947" width="9.5703125" style="508" bestFit="1" customWidth="1"/>
    <col min="7948" max="7948" width="12" style="508" customWidth="1"/>
    <col min="7949" max="7949" width="10.85546875" style="508" customWidth="1"/>
    <col min="7950" max="7950" width="12" style="508" customWidth="1"/>
    <col min="7951" max="7951" width="21.5703125" style="508" customWidth="1"/>
    <col min="7952" max="7952" width="1.5703125" style="508" customWidth="1"/>
    <col min="7953" max="7953" width="10.28515625" style="508" bestFit="1" customWidth="1"/>
    <col min="7954" max="7954" width="8" style="508" bestFit="1" customWidth="1"/>
    <col min="7955" max="8190" width="9.140625" style="508"/>
    <col min="8191" max="8191" width="2" style="508" customWidth="1"/>
    <col min="8192" max="8192" width="6.28515625" style="508" customWidth="1"/>
    <col min="8193" max="8193" width="40" style="508" customWidth="1"/>
    <col min="8194" max="8194" width="11.7109375" style="508" customWidth="1"/>
    <col min="8195" max="8195" width="8.7109375" style="508" bestFit="1" customWidth="1"/>
    <col min="8196" max="8196" width="7.7109375" style="508" bestFit="1" customWidth="1"/>
    <col min="8197" max="8197" width="0" style="508" hidden="1" customWidth="1"/>
    <col min="8198" max="8198" width="9.42578125" style="508" bestFit="1" customWidth="1"/>
    <col min="8199" max="8199" width="10.28515625" style="508" customWidth="1"/>
    <col min="8200" max="8200" width="10.7109375" style="508" bestFit="1" customWidth="1"/>
    <col min="8201" max="8201" width="9.140625" style="508"/>
    <col min="8202" max="8203" width="9.5703125" style="508" bestFit="1" customWidth="1"/>
    <col min="8204" max="8204" width="12" style="508" customWidth="1"/>
    <col min="8205" max="8205" width="10.85546875" style="508" customWidth="1"/>
    <col min="8206" max="8206" width="12" style="508" customWidth="1"/>
    <col min="8207" max="8207" width="21.5703125" style="508" customWidth="1"/>
    <col min="8208" max="8208" width="1.5703125" style="508" customWidth="1"/>
    <col min="8209" max="8209" width="10.28515625" style="508" bestFit="1" customWidth="1"/>
    <col min="8210" max="8210" width="8" style="508" bestFit="1" customWidth="1"/>
    <col min="8211" max="8446" width="9.140625" style="508"/>
    <col min="8447" max="8447" width="2" style="508" customWidth="1"/>
    <col min="8448" max="8448" width="6.28515625" style="508" customWidth="1"/>
    <col min="8449" max="8449" width="40" style="508" customWidth="1"/>
    <col min="8450" max="8450" width="11.7109375" style="508" customWidth="1"/>
    <col min="8451" max="8451" width="8.7109375" style="508" bestFit="1" customWidth="1"/>
    <col min="8452" max="8452" width="7.7109375" style="508" bestFit="1" customWidth="1"/>
    <col min="8453" max="8453" width="0" style="508" hidden="1" customWidth="1"/>
    <col min="8454" max="8454" width="9.42578125" style="508" bestFit="1" customWidth="1"/>
    <col min="8455" max="8455" width="10.28515625" style="508" customWidth="1"/>
    <col min="8456" max="8456" width="10.7109375" style="508" bestFit="1" customWidth="1"/>
    <col min="8457" max="8457" width="9.140625" style="508"/>
    <col min="8458" max="8459" width="9.5703125" style="508" bestFit="1" customWidth="1"/>
    <col min="8460" max="8460" width="12" style="508" customWidth="1"/>
    <col min="8461" max="8461" width="10.85546875" style="508" customWidth="1"/>
    <col min="8462" max="8462" width="12" style="508" customWidth="1"/>
    <col min="8463" max="8463" width="21.5703125" style="508" customWidth="1"/>
    <col min="8464" max="8464" width="1.5703125" style="508" customWidth="1"/>
    <col min="8465" max="8465" width="10.28515625" style="508" bestFit="1" customWidth="1"/>
    <col min="8466" max="8466" width="8" style="508" bestFit="1" customWidth="1"/>
    <col min="8467" max="8702" width="9.140625" style="508"/>
    <col min="8703" max="8703" width="2" style="508" customWidth="1"/>
    <col min="8704" max="8704" width="6.28515625" style="508" customWidth="1"/>
    <col min="8705" max="8705" width="40" style="508" customWidth="1"/>
    <col min="8706" max="8706" width="11.7109375" style="508" customWidth="1"/>
    <col min="8707" max="8707" width="8.7109375" style="508" bestFit="1" customWidth="1"/>
    <col min="8708" max="8708" width="7.7109375" style="508" bestFit="1" customWidth="1"/>
    <col min="8709" max="8709" width="0" style="508" hidden="1" customWidth="1"/>
    <col min="8710" max="8710" width="9.42578125" style="508" bestFit="1" customWidth="1"/>
    <col min="8711" max="8711" width="10.28515625" style="508" customWidth="1"/>
    <col min="8712" max="8712" width="10.7109375" style="508" bestFit="1" customWidth="1"/>
    <col min="8713" max="8713" width="9.140625" style="508"/>
    <col min="8714" max="8715" width="9.5703125" style="508" bestFit="1" customWidth="1"/>
    <col min="8716" max="8716" width="12" style="508" customWidth="1"/>
    <col min="8717" max="8717" width="10.85546875" style="508" customWidth="1"/>
    <col min="8718" max="8718" width="12" style="508" customWidth="1"/>
    <col min="8719" max="8719" width="21.5703125" style="508" customWidth="1"/>
    <col min="8720" max="8720" width="1.5703125" style="508" customWidth="1"/>
    <col min="8721" max="8721" width="10.28515625" style="508" bestFit="1" customWidth="1"/>
    <col min="8722" max="8722" width="8" style="508" bestFit="1" customWidth="1"/>
    <col min="8723" max="8958" width="9.140625" style="508"/>
    <col min="8959" max="8959" width="2" style="508" customWidth="1"/>
    <col min="8960" max="8960" width="6.28515625" style="508" customWidth="1"/>
    <col min="8961" max="8961" width="40" style="508" customWidth="1"/>
    <col min="8962" max="8962" width="11.7109375" style="508" customWidth="1"/>
    <col min="8963" max="8963" width="8.7109375" style="508" bestFit="1" customWidth="1"/>
    <col min="8964" max="8964" width="7.7109375" style="508" bestFit="1" customWidth="1"/>
    <col min="8965" max="8965" width="0" style="508" hidden="1" customWidth="1"/>
    <col min="8966" max="8966" width="9.42578125" style="508" bestFit="1" customWidth="1"/>
    <col min="8967" max="8967" width="10.28515625" style="508" customWidth="1"/>
    <col min="8968" max="8968" width="10.7109375" style="508" bestFit="1" customWidth="1"/>
    <col min="8969" max="8969" width="9.140625" style="508"/>
    <col min="8970" max="8971" width="9.5703125" style="508" bestFit="1" customWidth="1"/>
    <col min="8972" max="8972" width="12" style="508" customWidth="1"/>
    <col min="8973" max="8973" width="10.85546875" style="508" customWidth="1"/>
    <col min="8974" max="8974" width="12" style="508" customWidth="1"/>
    <col min="8975" max="8975" width="21.5703125" style="508" customWidth="1"/>
    <col min="8976" max="8976" width="1.5703125" style="508" customWidth="1"/>
    <col min="8977" max="8977" width="10.28515625" style="508" bestFit="1" customWidth="1"/>
    <col min="8978" max="8978" width="8" style="508" bestFit="1" customWidth="1"/>
    <col min="8979" max="9214" width="9.140625" style="508"/>
    <col min="9215" max="9215" width="2" style="508" customWidth="1"/>
    <col min="9216" max="9216" width="6.28515625" style="508" customWidth="1"/>
    <col min="9217" max="9217" width="40" style="508" customWidth="1"/>
    <col min="9218" max="9218" width="11.7109375" style="508" customWidth="1"/>
    <col min="9219" max="9219" width="8.7109375" style="508" bestFit="1" customWidth="1"/>
    <col min="9220" max="9220" width="7.7109375" style="508" bestFit="1" customWidth="1"/>
    <col min="9221" max="9221" width="0" style="508" hidden="1" customWidth="1"/>
    <col min="9222" max="9222" width="9.42578125" style="508" bestFit="1" customWidth="1"/>
    <col min="9223" max="9223" width="10.28515625" style="508" customWidth="1"/>
    <col min="9224" max="9224" width="10.7109375" style="508" bestFit="1" customWidth="1"/>
    <col min="9225" max="9225" width="9.140625" style="508"/>
    <col min="9226" max="9227" width="9.5703125" style="508" bestFit="1" customWidth="1"/>
    <col min="9228" max="9228" width="12" style="508" customWidth="1"/>
    <col min="9229" max="9229" width="10.85546875" style="508" customWidth="1"/>
    <col min="9230" max="9230" width="12" style="508" customWidth="1"/>
    <col min="9231" max="9231" width="21.5703125" style="508" customWidth="1"/>
    <col min="9232" max="9232" width="1.5703125" style="508" customWidth="1"/>
    <col min="9233" max="9233" width="10.28515625" style="508" bestFit="1" customWidth="1"/>
    <col min="9234" max="9234" width="8" style="508" bestFit="1" customWidth="1"/>
    <col min="9235" max="9470" width="9.140625" style="508"/>
    <col min="9471" max="9471" width="2" style="508" customWidth="1"/>
    <col min="9472" max="9472" width="6.28515625" style="508" customWidth="1"/>
    <col min="9473" max="9473" width="40" style="508" customWidth="1"/>
    <col min="9474" max="9474" width="11.7109375" style="508" customWidth="1"/>
    <col min="9475" max="9475" width="8.7109375" style="508" bestFit="1" customWidth="1"/>
    <col min="9476" max="9476" width="7.7109375" style="508" bestFit="1" customWidth="1"/>
    <col min="9477" max="9477" width="0" style="508" hidden="1" customWidth="1"/>
    <col min="9478" max="9478" width="9.42578125" style="508" bestFit="1" customWidth="1"/>
    <col min="9479" max="9479" width="10.28515625" style="508" customWidth="1"/>
    <col min="9480" max="9480" width="10.7109375" style="508" bestFit="1" customWidth="1"/>
    <col min="9481" max="9481" width="9.140625" style="508"/>
    <col min="9482" max="9483" width="9.5703125" style="508" bestFit="1" customWidth="1"/>
    <col min="9484" max="9484" width="12" style="508" customWidth="1"/>
    <col min="9485" max="9485" width="10.85546875" style="508" customWidth="1"/>
    <col min="9486" max="9486" width="12" style="508" customWidth="1"/>
    <col min="9487" max="9487" width="21.5703125" style="508" customWidth="1"/>
    <col min="9488" max="9488" width="1.5703125" style="508" customWidth="1"/>
    <col min="9489" max="9489" width="10.28515625" style="508" bestFit="1" customWidth="1"/>
    <col min="9490" max="9490" width="8" style="508" bestFit="1" customWidth="1"/>
    <col min="9491" max="9726" width="9.140625" style="508"/>
    <col min="9727" max="9727" width="2" style="508" customWidth="1"/>
    <col min="9728" max="9728" width="6.28515625" style="508" customWidth="1"/>
    <col min="9729" max="9729" width="40" style="508" customWidth="1"/>
    <col min="9730" max="9730" width="11.7109375" style="508" customWidth="1"/>
    <col min="9731" max="9731" width="8.7109375" style="508" bestFit="1" customWidth="1"/>
    <col min="9732" max="9732" width="7.7109375" style="508" bestFit="1" customWidth="1"/>
    <col min="9733" max="9733" width="0" style="508" hidden="1" customWidth="1"/>
    <col min="9734" max="9734" width="9.42578125" style="508" bestFit="1" customWidth="1"/>
    <col min="9735" max="9735" width="10.28515625" style="508" customWidth="1"/>
    <col min="9736" max="9736" width="10.7109375" style="508" bestFit="1" customWidth="1"/>
    <col min="9737" max="9737" width="9.140625" style="508"/>
    <col min="9738" max="9739" width="9.5703125" style="508" bestFit="1" customWidth="1"/>
    <col min="9740" max="9740" width="12" style="508" customWidth="1"/>
    <col min="9741" max="9741" width="10.85546875" style="508" customWidth="1"/>
    <col min="9742" max="9742" width="12" style="508" customWidth="1"/>
    <col min="9743" max="9743" width="21.5703125" style="508" customWidth="1"/>
    <col min="9744" max="9744" width="1.5703125" style="508" customWidth="1"/>
    <col min="9745" max="9745" width="10.28515625" style="508" bestFit="1" customWidth="1"/>
    <col min="9746" max="9746" width="8" style="508" bestFit="1" customWidth="1"/>
    <col min="9747" max="9982" width="9.140625" style="508"/>
    <col min="9983" max="9983" width="2" style="508" customWidth="1"/>
    <col min="9984" max="9984" width="6.28515625" style="508" customWidth="1"/>
    <col min="9985" max="9985" width="40" style="508" customWidth="1"/>
    <col min="9986" max="9986" width="11.7109375" style="508" customWidth="1"/>
    <col min="9987" max="9987" width="8.7109375" style="508" bestFit="1" customWidth="1"/>
    <col min="9988" max="9988" width="7.7109375" style="508" bestFit="1" customWidth="1"/>
    <col min="9989" max="9989" width="0" style="508" hidden="1" customWidth="1"/>
    <col min="9990" max="9990" width="9.42578125" style="508" bestFit="1" customWidth="1"/>
    <col min="9991" max="9991" width="10.28515625" style="508" customWidth="1"/>
    <col min="9992" max="9992" width="10.7109375" style="508" bestFit="1" customWidth="1"/>
    <col min="9993" max="9993" width="9.140625" style="508"/>
    <col min="9994" max="9995" width="9.5703125" style="508" bestFit="1" customWidth="1"/>
    <col min="9996" max="9996" width="12" style="508" customWidth="1"/>
    <col min="9997" max="9997" width="10.85546875" style="508" customWidth="1"/>
    <col min="9998" max="9998" width="12" style="508" customWidth="1"/>
    <col min="9999" max="9999" width="21.5703125" style="508" customWidth="1"/>
    <col min="10000" max="10000" width="1.5703125" style="508" customWidth="1"/>
    <col min="10001" max="10001" width="10.28515625" style="508" bestFit="1" customWidth="1"/>
    <col min="10002" max="10002" width="8" style="508" bestFit="1" customWidth="1"/>
    <col min="10003" max="10238" width="9.140625" style="508"/>
    <col min="10239" max="10239" width="2" style="508" customWidth="1"/>
    <col min="10240" max="10240" width="6.28515625" style="508" customWidth="1"/>
    <col min="10241" max="10241" width="40" style="508" customWidth="1"/>
    <col min="10242" max="10242" width="11.7109375" style="508" customWidth="1"/>
    <col min="10243" max="10243" width="8.7109375" style="508" bestFit="1" customWidth="1"/>
    <col min="10244" max="10244" width="7.7109375" style="508" bestFit="1" customWidth="1"/>
    <col min="10245" max="10245" width="0" style="508" hidden="1" customWidth="1"/>
    <col min="10246" max="10246" width="9.42578125" style="508" bestFit="1" customWidth="1"/>
    <col min="10247" max="10247" width="10.28515625" style="508" customWidth="1"/>
    <col min="10248" max="10248" width="10.7109375" style="508" bestFit="1" customWidth="1"/>
    <col min="10249" max="10249" width="9.140625" style="508"/>
    <col min="10250" max="10251" width="9.5703125" style="508" bestFit="1" customWidth="1"/>
    <col min="10252" max="10252" width="12" style="508" customWidth="1"/>
    <col min="10253" max="10253" width="10.85546875" style="508" customWidth="1"/>
    <col min="10254" max="10254" width="12" style="508" customWidth="1"/>
    <col min="10255" max="10255" width="21.5703125" style="508" customWidth="1"/>
    <col min="10256" max="10256" width="1.5703125" style="508" customWidth="1"/>
    <col min="10257" max="10257" width="10.28515625" style="508" bestFit="1" customWidth="1"/>
    <col min="10258" max="10258" width="8" style="508" bestFit="1" customWidth="1"/>
    <col min="10259" max="10494" width="9.140625" style="508"/>
    <col min="10495" max="10495" width="2" style="508" customWidth="1"/>
    <col min="10496" max="10496" width="6.28515625" style="508" customWidth="1"/>
    <col min="10497" max="10497" width="40" style="508" customWidth="1"/>
    <col min="10498" max="10498" width="11.7109375" style="508" customWidth="1"/>
    <col min="10499" max="10499" width="8.7109375" style="508" bestFit="1" customWidth="1"/>
    <col min="10500" max="10500" width="7.7109375" style="508" bestFit="1" customWidth="1"/>
    <col min="10501" max="10501" width="0" style="508" hidden="1" customWidth="1"/>
    <col min="10502" max="10502" width="9.42578125" style="508" bestFit="1" customWidth="1"/>
    <col min="10503" max="10503" width="10.28515625" style="508" customWidth="1"/>
    <col min="10504" max="10504" width="10.7109375" style="508" bestFit="1" customWidth="1"/>
    <col min="10505" max="10505" width="9.140625" style="508"/>
    <col min="10506" max="10507" width="9.5703125" style="508" bestFit="1" customWidth="1"/>
    <col min="10508" max="10508" width="12" style="508" customWidth="1"/>
    <col min="10509" max="10509" width="10.85546875" style="508" customWidth="1"/>
    <col min="10510" max="10510" width="12" style="508" customWidth="1"/>
    <col min="10511" max="10511" width="21.5703125" style="508" customWidth="1"/>
    <col min="10512" max="10512" width="1.5703125" style="508" customWidth="1"/>
    <col min="10513" max="10513" width="10.28515625" style="508" bestFit="1" customWidth="1"/>
    <col min="10514" max="10514" width="8" style="508" bestFit="1" customWidth="1"/>
    <col min="10515" max="10750" width="9.140625" style="508"/>
    <col min="10751" max="10751" width="2" style="508" customWidth="1"/>
    <col min="10752" max="10752" width="6.28515625" style="508" customWidth="1"/>
    <col min="10753" max="10753" width="40" style="508" customWidth="1"/>
    <col min="10754" max="10754" width="11.7109375" style="508" customWidth="1"/>
    <col min="10755" max="10755" width="8.7109375" style="508" bestFit="1" customWidth="1"/>
    <col min="10756" max="10756" width="7.7109375" style="508" bestFit="1" customWidth="1"/>
    <col min="10757" max="10757" width="0" style="508" hidden="1" customWidth="1"/>
    <col min="10758" max="10758" width="9.42578125" style="508" bestFit="1" customWidth="1"/>
    <col min="10759" max="10759" width="10.28515625" style="508" customWidth="1"/>
    <col min="10760" max="10760" width="10.7109375" style="508" bestFit="1" customWidth="1"/>
    <col min="10761" max="10761" width="9.140625" style="508"/>
    <col min="10762" max="10763" width="9.5703125" style="508" bestFit="1" customWidth="1"/>
    <col min="10764" max="10764" width="12" style="508" customWidth="1"/>
    <col min="10765" max="10765" width="10.85546875" style="508" customWidth="1"/>
    <col min="10766" max="10766" width="12" style="508" customWidth="1"/>
    <col min="10767" max="10767" width="21.5703125" style="508" customWidth="1"/>
    <col min="10768" max="10768" width="1.5703125" style="508" customWidth="1"/>
    <col min="10769" max="10769" width="10.28515625" style="508" bestFit="1" customWidth="1"/>
    <col min="10770" max="10770" width="8" style="508" bestFit="1" customWidth="1"/>
    <col min="10771" max="11006" width="9.140625" style="508"/>
    <col min="11007" max="11007" width="2" style="508" customWidth="1"/>
    <col min="11008" max="11008" width="6.28515625" style="508" customWidth="1"/>
    <col min="11009" max="11009" width="40" style="508" customWidth="1"/>
    <col min="11010" max="11010" width="11.7109375" style="508" customWidth="1"/>
    <col min="11011" max="11011" width="8.7109375" style="508" bestFit="1" customWidth="1"/>
    <col min="11012" max="11012" width="7.7109375" style="508" bestFit="1" customWidth="1"/>
    <col min="11013" max="11013" width="0" style="508" hidden="1" customWidth="1"/>
    <col min="11014" max="11014" width="9.42578125" style="508" bestFit="1" customWidth="1"/>
    <col min="11015" max="11015" width="10.28515625" style="508" customWidth="1"/>
    <col min="11016" max="11016" width="10.7109375" style="508" bestFit="1" customWidth="1"/>
    <col min="11017" max="11017" width="9.140625" style="508"/>
    <col min="11018" max="11019" width="9.5703125" style="508" bestFit="1" customWidth="1"/>
    <col min="11020" max="11020" width="12" style="508" customWidth="1"/>
    <col min="11021" max="11021" width="10.85546875" style="508" customWidth="1"/>
    <col min="11022" max="11022" width="12" style="508" customWidth="1"/>
    <col min="11023" max="11023" width="21.5703125" style="508" customWidth="1"/>
    <col min="11024" max="11024" width="1.5703125" style="508" customWidth="1"/>
    <col min="11025" max="11025" width="10.28515625" style="508" bestFit="1" customWidth="1"/>
    <col min="11026" max="11026" width="8" style="508" bestFit="1" customWidth="1"/>
    <col min="11027" max="11262" width="9.140625" style="508"/>
    <col min="11263" max="11263" width="2" style="508" customWidth="1"/>
    <col min="11264" max="11264" width="6.28515625" style="508" customWidth="1"/>
    <col min="11265" max="11265" width="40" style="508" customWidth="1"/>
    <col min="11266" max="11266" width="11.7109375" style="508" customWidth="1"/>
    <col min="11267" max="11267" width="8.7109375" style="508" bestFit="1" customWidth="1"/>
    <col min="11268" max="11268" width="7.7109375" style="508" bestFit="1" customWidth="1"/>
    <col min="11269" max="11269" width="0" style="508" hidden="1" customWidth="1"/>
    <col min="11270" max="11270" width="9.42578125" style="508" bestFit="1" customWidth="1"/>
    <col min="11271" max="11271" width="10.28515625" style="508" customWidth="1"/>
    <col min="11272" max="11272" width="10.7109375" style="508" bestFit="1" customWidth="1"/>
    <col min="11273" max="11273" width="9.140625" style="508"/>
    <col min="11274" max="11275" width="9.5703125" style="508" bestFit="1" customWidth="1"/>
    <col min="11276" max="11276" width="12" style="508" customWidth="1"/>
    <col min="11277" max="11277" width="10.85546875" style="508" customWidth="1"/>
    <col min="11278" max="11278" width="12" style="508" customWidth="1"/>
    <col min="11279" max="11279" width="21.5703125" style="508" customWidth="1"/>
    <col min="11280" max="11280" width="1.5703125" style="508" customWidth="1"/>
    <col min="11281" max="11281" width="10.28515625" style="508" bestFit="1" customWidth="1"/>
    <col min="11282" max="11282" width="8" style="508" bestFit="1" customWidth="1"/>
    <col min="11283" max="11518" width="9.140625" style="508"/>
    <col min="11519" max="11519" width="2" style="508" customWidth="1"/>
    <col min="11520" max="11520" width="6.28515625" style="508" customWidth="1"/>
    <col min="11521" max="11521" width="40" style="508" customWidth="1"/>
    <col min="11522" max="11522" width="11.7109375" style="508" customWidth="1"/>
    <col min="11523" max="11523" width="8.7109375" style="508" bestFit="1" customWidth="1"/>
    <col min="11524" max="11524" width="7.7109375" style="508" bestFit="1" customWidth="1"/>
    <col min="11525" max="11525" width="0" style="508" hidden="1" customWidth="1"/>
    <col min="11526" max="11526" width="9.42578125" style="508" bestFit="1" customWidth="1"/>
    <col min="11527" max="11527" width="10.28515625" style="508" customWidth="1"/>
    <col min="11528" max="11528" width="10.7109375" style="508" bestFit="1" customWidth="1"/>
    <col min="11529" max="11529" width="9.140625" style="508"/>
    <col min="11530" max="11531" width="9.5703125" style="508" bestFit="1" customWidth="1"/>
    <col min="11532" max="11532" width="12" style="508" customWidth="1"/>
    <col min="11533" max="11533" width="10.85546875" style="508" customWidth="1"/>
    <col min="11534" max="11534" width="12" style="508" customWidth="1"/>
    <col min="11535" max="11535" width="21.5703125" style="508" customWidth="1"/>
    <col min="11536" max="11536" width="1.5703125" style="508" customWidth="1"/>
    <col min="11537" max="11537" width="10.28515625" style="508" bestFit="1" customWidth="1"/>
    <col min="11538" max="11538" width="8" style="508" bestFit="1" customWidth="1"/>
    <col min="11539" max="11774" width="9.140625" style="508"/>
    <col min="11775" max="11775" width="2" style="508" customWidth="1"/>
    <col min="11776" max="11776" width="6.28515625" style="508" customWidth="1"/>
    <col min="11777" max="11777" width="40" style="508" customWidth="1"/>
    <col min="11778" max="11778" width="11.7109375" style="508" customWidth="1"/>
    <col min="11779" max="11779" width="8.7109375" style="508" bestFit="1" customWidth="1"/>
    <col min="11780" max="11780" width="7.7109375" style="508" bestFit="1" customWidth="1"/>
    <col min="11781" max="11781" width="0" style="508" hidden="1" customWidth="1"/>
    <col min="11782" max="11782" width="9.42578125" style="508" bestFit="1" customWidth="1"/>
    <col min="11783" max="11783" width="10.28515625" style="508" customWidth="1"/>
    <col min="11784" max="11784" width="10.7109375" style="508" bestFit="1" customWidth="1"/>
    <col min="11785" max="11785" width="9.140625" style="508"/>
    <col min="11786" max="11787" width="9.5703125" style="508" bestFit="1" customWidth="1"/>
    <col min="11788" max="11788" width="12" style="508" customWidth="1"/>
    <col min="11789" max="11789" width="10.85546875" style="508" customWidth="1"/>
    <col min="11790" max="11790" width="12" style="508" customWidth="1"/>
    <col min="11791" max="11791" width="21.5703125" style="508" customWidth="1"/>
    <col min="11792" max="11792" width="1.5703125" style="508" customWidth="1"/>
    <col min="11793" max="11793" width="10.28515625" style="508" bestFit="1" customWidth="1"/>
    <col min="11794" max="11794" width="8" style="508" bestFit="1" customWidth="1"/>
    <col min="11795" max="12030" width="9.140625" style="508"/>
    <col min="12031" max="12031" width="2" style="508" customWidth="1"/>
    <col min="12032" max="12032" width="6.28515625" style="508" customWidth="1"/>
    <col min="12033" max="12033" width="40" style="508" customWidth="1"/>
    <col min="12034" max="12034" width="11.7109375" style="508" customWidth="1"/>
    <col min="12035" max="12035" width="8.7109375" style="508" bestFit="1" customWidth="1"/>
    <col min="12036" max="12036" width="7.7109375" style="508" bestFit="1" customWidth="1"/>
    <col min="12037" max="12037" width="0" style="508" hidden="1" customWidth="1"/>
    <col min="12038" max="12038" width="9.42578125" style="508" bestFit="1" customWidth="1"/>
    <col min="12039" max="12039" width="10.28515625" style="508" customWidth="1"/>
    <col min="12040" max="12040" width="10.7109375" style="508" bestFit="1" customWidth="1"/>
    <col min="12041" max="12041" width="9.140625" style="508"/>
    <col min="12042" max="12043" width="9.5703125" style="508" bestFit="1" customWidth="1"/>
    <col min="12044" max="12044" width="12" style="508" customWidth="1"/>
    <col min="12045" max="12045" width="10.85546875" style="508" customWidth="1"/>
    <col min="12046" max="12046" width="12" style="508" customWidth="1"/>
    <col min="12047" max="12047" width="21.5703125" style="508" customWidth="1"/>
    <col min="12048" max="12048" width="1.5703125" style="508" customWidth="1"/>
    <col min="12049" max="12049" width="10.28515625" style="508" bestFit="1" customWidth="1"/>
    <col min="12050" max="12050" width="8" style="508" bestFit="1" customWidth="1"/>
    <col min="12051" max="12286" width="9.140625" style="508"/>
    <col min="12287" max="12287" width="2" style="508" customWidth="1"/>
    <col min="12288" max="12288" width="6.28515625" style="508" customWidth="1"/>
    <col min="12289" max="12289" width="40" style="508" customWidth="1"/>
    <col min="12290" max="12290" width="11.7109375" style="508" customWidth="1"/>
    <col min="12291" max="12291" width="8.7109375" style="508" bestFit="1" customWidth="1"/>
    <col min="12292" max="12292" width="7.7109375" style="508" bestFit="1" customWidth="1"/>
    <col min="12293" max="12293" width="0" style="508" hidden="1" customWidth="1"/>
    <col min="12294" max="12294" width="9.42578125" style="508" bestFit="1" customWidth="1"/>
    <col min="12295" max="12295" width="10.28515625" style="508" customWidth="1"/>
    <col min="12296" max="12296" width="10.7109375" style="508" bestFit="1" customWidth="1"/>
    <col min="12297" max="12297" width="9.140625" style="508"/>
    <col min="12298" max="12299" width="9.5703125" style="508" bestFit="1" customWidth="1"/>
    <col min="12300" max="12300" width="12" style="508" customWidth="1"/>
    <col min="12301" max="12301" width="10.85546875" style="508" customWidth="1"/>
    <col min="12302" max="12302" width="12" style="508" customWidth="1"/>
    <col min="12303" max="12303" width="21.5703125" style="508" customWidth="1"/>
    <col min="12304" max="12304" width="1.5703125" style="508" customWidth="1"/>
    <col min="12305" max="12305" width="10.28515625" style="508" bestFit="1" customWidth="1"/>
    <col min="12306" max="12306" width="8" style="508" bestFit="1" customWidth="1"/>
    <col min="12307" max="12542" width="9.140625" style="508"/>
    <col min="12543" max="12543" width="2" style="508" customWidth="1"/>
    <col min="12544" max="12544" width="6.28515625" style="508" customWidth="1"/>
    <col min="12545" max="12545" width="40" style="508" customWidth="1"/>
    <col min="12546" max="12546" width="11.7109375" style="508" customWidth="1"/>
    <col min="12547" max="12547" width="8.7109375" style="508" bestFit="1" customWidth="1"/>
    <col min="12548" max="12548" width="7.7109375" style="508" bestFit="1" customWidth="1"/>
    <col min="12549" max="12549" width="0" style="508" hidden="1" customWidth="1"/>
    <col min="12550" max="12550" width="9.42578125" style="508" bestFit="1" customWidth="1"/>
    <col min="12551" max="12551" width="10.28515625" style="508" customWidth="1"/>
    <col min="12552" max="12552" width="10.7109375" style="508" bestFit="1" customWidth="1"/>
    <col min="12553" max="12553" width="9.140625" style="508"/>
    <col min="12554" max="12555" width="9.5703125" style="508" bestFit="1" customWidth="1"/>
    <col min="12556" max="12556" width="12" style="508" customWidth="1"/>
    <col min="12557" max="12557" width="10.85546875" style="508" customWidth="1"/>
    <col min="12558" max="12558" width="12" style="508" customWidth="1"/>
    <col min="12559" max="12559" width="21.5703125" style="508" customWidth="1"/>
    <col min="12560" max="12560" width="1.5703125" style="508" customWidth="1"/>
    <col min="12561" max="12561" width="10.28515625" style="508" bestFit="1" customWidth="1"/>
    <col min="12562" max="12562" width="8" style="508" bestFit="1" customWidth="1"/>
    <col min="12563" max="12798" width="9.140625" style="508"/>
    <col min="12799" max="12799" width="2" style="508" customWidth="1"/>
    <col min="12800" max="12800" width="6.28515625" style="508" customWidth="1"/>
    <col min="12801" max="12801" width="40" style="508" customWidth="1"/>
    <col min="12802" max="12802" width="11.7109375" style="508" customWidth="1"/>
    <col min="12803" max="12803" width="8.7109375" style="508" bestFit="1" customWidth="1"/>
    <col min="12804" max="12804" width="7.7109375" style="508" bestFit="1" customWidth="1"/>
    <col min="12805" max="12805" width="0" style="508" hidden="1" customWidth="1"/>
    <col min="12806" max="12806" width="9.42578125" style="508" bestFit="1" customWidth="1"/>
    <col min="12807" max="12807" width="10.28515625" style="508" customWidth="1"/>
    <col min="12808" max="12808" width="10.7109375" style="508" bestFit="1" customWidth="1"/>
    <col min="12809" max="12809" width="9.140625" style="508"/>
    <col min="12810" max="12811" width="9.5703125" style="508" bestFit="1" customWidth="1"/>
    <col min="12812" max="12812" width="12" style="508" customWidth="1"/>
    <col min="12813" max="12813" width="10.85546875" style="508" customWidth="1"/>
    <col min="12814" max="12814" width="12" style="508" customWidth="1"/>
    <col min="12815" max="12815" width="21.5703125" style="508" customWidth="1"/>
    <col min="12816" max="12816" width="1.5703125" style="508" customWidth="1"/>
    <col min="12817" max="12817" width="10.28515625" style="508" bestFit="1" customWidth="1"/>
    <col min="12818" max="12818" width="8" style="508" bestFit="1" customWidth="1"/>
    <col min="12819" max="13054" width="9.140625" style="508"/>
    <col min="13055" max="13055" width="2" style="508" customWidth="1"/>
    <col min="13056" max="13056" width="6.28515625" style="508" customWidth="1"/>
    <col min="13057" max="13057" width="40" style="508" customWidth="1"/>
    <col min="13058" max="13058" width="11.7109375" style="508" customWidth="1"/>
    <col min="13059" max="13059" width="8.7109375" style="508" bestFit="1" customWidth="1"/>
    <col min="13060" max="13060" width="7.7109375" style="508" bestFit="1" customWidth="1"/>
    <col min="13061" max="13061" width="0" style="508" hidden="1" customWidth="1"/>
    <col min="13062" max="13062" width="9.42578125" style="508" bestFit="1" customWidth="1"/>
    <col min="13063" max="13063" width="10.28515625" style="508" customWidth="1"/>
    <col min="13064" max="13064" width="10.7109375" style="508" bestFit="1" customWidth="1"/>
    <col min="13065" max="13065" width="9.140625" style="508"/>
    <col min="13066" max="13067" width="9.5703125" style="508" bestFit="1" customWidth="1"/>
    <col min="13068" max="13068" width="12" style="508" customWidth="1"/>
    <col min="13069" max="13069" width="10.85546875" style="508" customWidth="1"/>
    <col min="13070" max="13070" width="12" style="508" customWidth="1"/>
    <col min="13071" max="13071" width="21.5703125" style="508" customWidth="1"/>
    <col min="13072" max="13072" width="1.5703125" style="508" customWidth="1"/>
    <col min="13073" max="13073" width="10.28515625" style="508" bestFit="1" customWidth="1"/>
    <col min="13074" max="13074" width="8" style="508" bestFit="1" customWidth="1"/>
    <col min="13075" max="13310" width="9.140625" style="508"/>
    <col min="13311" max="13311" width="2" style="508" customWidth="1"/>
    <col min="13312" max="13312" width="6.28515625" style="508" customWidth="1"/>
    <col min="13313" max="13313" width="40" style="508" customWidth="1"/>
    <col min="13314" max="13314" width="11.7109375" style="508" customWidth="1"/>
    <col min="13315" max="13315" width="8.7109375" style="508" bestFit="1" customWidth="1"/>
    <col min="13316" max="13316" width="7.7109375" style="508" bestFit="1" customWidth="1"/>
    <col min="13317" max="13317" width="0" style="508" hidden="1" customWidth="1"/>
    <col min="13318" max="13318" width="9.42578125" style="508" bestFit="1" customWidth="1"/>
    <col min="13319" max="13319" width="10.28515625" style="508" customWidth="1"/>
    <col min="13320" max="13320" width="10.7109375" style="508" bestFit="1" customWidth="1"/>
    <col min="13321" max="13321" width="9.140625" style="508"/>
    <col min="13322" max="13323" width="9.5703125" style="508" bestFit="1" customWidth="1"/>
    <col min="13324" max="13324" width="12" style="508" customWidth="1"/>
    <col min="13325" max="13325" width="10.85546875" style="508" customWidth="1"/>
    <col min="13326" max="13326" width="12" style="508" customWidth="1"/>
    <col min="13327" max="13327" width="21.5703125" style="508" customWidth="1"/>
    <col min="13328" max="13328" width="1.5703125" style="508" customWidth="1"/>
    <col min="13329" max="13329" width="10.28515625" style="508" bestFit="1" customWidth="1"/>
    <col min="13330" max="13330" width="8" style="508" bestFit="1" customWidth="1"/>
    <col min="13331" max="13566" width="9.140625" style="508"/>
    <col min="13567" max="13567" width="2" style="508" customWidth="1"/>
    <col min="13568" max="13568" width="6.28515625" style="508" customWidth="1"/>
    <col min="13569" max="13569" width="40" style="508" customWidth="1"/>
    <col min="13570" max="13570" width="11.7109375" style="508" customWidth="1"/>
    <col min="13571" max="13571" width="8.7109375" style="508" bestFit="1" customWidth="1"/>
    <col min="13572" max="13572" width="7.7109375" style="508" bestFit="1" customWidth="1"/>
    <col min="13573" max="13573" width="0" style="508" hidden="1" customWidth="1"/>
    <col min="13574" max="13574" width="9.42578125" style="508" bestFit="1" customWidth="1"/>
    <col min="13575" max="13575" width="10.28515625" style="508" customWidth="1"/>
    <col min="13576" max="13576" width="10.7109375" style="508" bestFit="1" customWidth="1"/>
    <col min="13577" max="13577" width="9.140625" style="508"/>
    <col min="13578" max="13579" width="9.5703125" style="508" bestFit="1" customWidth="1"/>
    <col min="13580" max="13580" width="12" style="508" customWidth="1"/>
    <col min="13581" max="13581" width="10.85546875" style="508" customWidth="1"/>
    <col min="13582" max="13582" width="12" style="508" customWidth="1"/>
    <col min="13583" max="13583" width="21.5703125" style="508" customWidth="1"/>
    <col min="13584" max="13584" width="1.5703125" style="508" customWidth="1"/>
    <col min="13585" max="13585" width="10.28515625" style="508" bestFit="1" customWidth="1"/>
    <col min="13586" max="13586" width="8" style="508" bestFit="1" customWidth="1"/>
    <col min="13587" max="13822" width="9.140625" style="508"/>
    <col min="13823" max="13823" width="2" style="508" customWidth="1"/>
    <col min="13824" max="13824" width="6.28515625" style="508" customWidth="1"/>
    <col min="13825" max="13825" width="40" style="508" customWidth="1"/>
    <col min="13826" max="13826" width="11.7109375" style="508" customWidth="1"/>
    <col min="13827" max="13827" width="8.7109375" style="508" bestFit="1" customWidth="1"/>
    <col min="13828" max="13828" width="7.7109375" style="508" bestFit="1" customWidth="1"/>
    <col min="13829" max="13829" width="0" style="508" hidden="1" customWidth="1"/>
    <col min="13830" max="13830" width="9.42578125" style="508" bestFit="1" customWidth="1"/>
    <col min="13831" max="13831" width="10.28515625" style="508" customWidth="1"/>
    <col min="13832" max="13832" width="10.7109375" style="508" bestFit="1" customWidth="1"/>
    <col min="13833" max="13833" width="9.140625" style="508"/>
    <col min="13834" max="13835" width="9.5703125" style="508" bestFit="1" customWidth="1"/>
    <col min="13836" max="13836" width="12" style="508" customWidth="1"/>
    <col min="13837" max="13837" width="10.85546875" style="508" customWidth="1"/>
    <col min="13838" max="13838" width="12" style="508" customWidth="1"/>
    <col min="13839" max="13839" width="21.5703125" style="508" customWidth="1"/>
    <col min="13840" max="13840" width="1.5703125" style="508" customWidth="1"/>
    <col min="13841" max="13841" width="10.28515625" style="508" bestFit="1" customWidth="1"/>
    <col min="13842" max="13842" width="8" style="508" bestFit="1" customWidth="1"/>
    <col min="13843" max="14078" width="9.140625" style="508"/>
    <col min="14079" max="14079" width="2" style="508" customWidth="1"/>
    <col min="14080" max="14080" width="6.28515625" style="508" customWidth="1"/>
    <col min="14081" max="14081" width="40" style="508" customWidth="1"/>
    <col min="14082" max="14082" width="11.7109375" style="508" customWidth="1"/>
    <col min="14083" max="14083" width="8.7109375" style="508" bestFit="1" customWidth="1"/>
    <col min="14084" max="14084" width="7.7109375" style="508" bestFit="1" customWidth="1"/>
    <col min="14085" max="14085" width="0" style="508" hidden="1" customWidth="1"/>
    <col min="14086" max="14086" width="9.42578125" style="508" bestFit="1" customWidth="1"/>
    <col min="14087" max="14087" width="10.28515625" style="508" customWidth="1"/>
    <col min="14088" max="14088" width="10.7109375" style="508" bestFit="1" customWidth="1"/>
    <col min="14089" max="14089" width="9.140625" style="508"/>
    <col min="14090" max="14091" width="9.5703125" style="508" bestFit="1" customWidth="1"/>
    <col min="14092" max="14092" width="12" style="508" customWidth="1"/>
    <col min="14093" max="14093" width="10.85546875" style="508" customWidth="1"/>
    <col min="14094" max="14094" width="12" style="508" customWidth="1"/>
    <col min="14095" max="14095" width="21.5703125" style="508" customWidth="1"/>
    <col min="14096" max="14096" width="1.5703125" style="508" customWidth="1"/>
    <col min="14097" max="14097" width="10.28515625" style="508" bestFit="1" customWidth="1"/>
    <col min="14098" max="14098" width="8" style="508" bestFit="1" customWidth="1"/>
    <col min="14099" max="14334" width="9.140625" style="508"/>
    <col min="14335" max="14335" width="2" style="508" customWidth="1"/>
    <col min="14336" max="14336" width="6.28515625" style="508" customWidth="1"/>
    <col min="14337" max="14337" width="40" style="508" customWidth="1"/>
    <col min="14338" max="14338" width="11.7109375" style="508" customWidth="1"/>
    <col min="14339" max="14339" width="8.7109375" style="508" bestFit="1" customWidth="1"/>
    <col min="14340" max="14340" width="7.7109375" style="508" bestFit="1" customWidth="1"/>
    <col min="14341" max="14341" width="0" style="508" hidden="1" customWidth="1"/>
    <col min="14342" max="14342" width="9.42578125" style="508" bestFit="1" customWidth="1"/>
    <col min="14343" max="14343" width="10.28515625" style="508" customWidth="1"/>
    <col min="14344" max="14344" width="10.7109375" style="508" bestFit="1" customWidth="1"/>
    <col min="14345" max="14345" width="9.140625" style="508"/>
    <col min="14346" max="14347" width="9.5703125" style="508" bestFit="1" customWidth="1"/>
    <col min="14348" max="14348" width="12" style="508" customWidth="1"/>
    <col min="14349" max="14349" width="10.85546875" style="508" customWidth="1"/>
    <col min="14350" max="14350" width="12" style="508" customWidth="1"/>
    <col min="14351" max="14351" width="21.5703125" style="508" customWidth="1"/>
    <col min="14352" max="14352" width="1.5703125" style="508" customWidth="1"/>
    <col min="14353" max="14353" width="10.28515625" style="508" bestFit="1" customWidth="1"/>
    <col min="14354" max="14354" width="8" style="508" bestFit="1" customWidth="1"/>
    <col min="14355" max="14590" width="9.140625" style="508"/>
    <col min="14591" max="14591" width="2" style="508" customWidth="1"/>
    <col min="14592" max="14592" width="6.28515625" style="508" customWidth="1"/>
    <col min="14593" max="14593" width="40" style="508" customWidth="1"/>
    <col min="14594" max="14594" width="11.7109375" style="508" customWidth="1"/>
    <col min="14595" max="14595" width="8.7109375" style="508" bestFit="1" customWidth="1"/>
    <col min="14596" max="14596" width="7.7109375" style="508" bestFit="1" customWidth="1"/>
    <col min="14597" max="14597" width="0" style="508" hidden="1" customWidth="1"/>
    <col min="14598" max="14598" width="9.42578125" style="508" bestFit="1" customWidth="1"/>
    <col min="14599" max="14599" width="10.28515625" style="508" customWidth="1"/>
    <col min="14600" max="14600" width="10.7109375" style="508" bestFit="1" customWidth="1"/>
    <col min="14601" max="14601" width="9.140625" style="508"/>
    <col min="14602" max="14603" width="9.5703125" style="508" bestFit="1" customWidth="1"/>
    <col min="14604" max="14604" width="12" style="508" customWidth="1"/>
    <col min="14605" max="14605" width="10.85546875" style="508" customWidth="1"/>
    <col min="14606" max="14606" width="12" style="508" customWidth="1"/>
    <col min="14607" max="14607" width="21.5703125" style="508" customWidth="1"/>
    <col min="14608" max="14608" width="1.5703125" style="508" customWidth="1"/>
    <col min="14609" max="14609" width="10.28515625" style="508" bestFit="1" customWidth="1"/>
    <col min="14610" max="14610" width="8" style="508" bestFit="1" customWidth="1"/>
    <col min="14611" max="14846" width="9.140625" style="508"/>
    <col min="14847" max="14847" width="2" style="508" customWidth="1"/>
    <col min="14848" max="14848" width="6.28515625" style="508" customWidth="1"/>
    <col min="14849" max="14849" width="40" style="508" customWidth="1"/>
    <col min="14850" max="14850" width="11.7109375" style="508" customWidth="1"/>
    <col min="14851" max="14851" width="8.7109375" style="508" bestFit="1" customWidth="1"/>
    <col min="14852" max="14852" width="7.7109375" style="508" bestFit="1" customWidth="1"/>
    <col min="14853" max="14853" width="0" style="508" hidden="1" customWidth="1"/>
    <col min="14854" max="14854" width="9.42578125" style="508" bestFit="1" customWidth="1"/>
    <col min="14855" max="14855" width="10.28515625" style="508" customWidth="1"/>
    <col min="14856" max="14856" width="10.7109375" style="508" bestFit="1" customWidth="1"/>
    <col min="14857" max="14857" width="9.140625" style="508"/>
    <col min="14858" max="14859" width="9.5703125" style="508" bestFit="1" customWidth="1"/>
    <col min="14860" max="14860" width="12" style="508" customWidth="1"/>
    <col min="14861" max="14861" width="10.85546875" style="508" customWidth="1"/>
    <col min="14862" max="14862" width="12" style="508" customWidth="1"/>
    <col min="14863" max="14863" width="21.5703125" style="508" customWidth="1"/>
    <col min="14864" max="14864" width="1.5703125" style="508" customWidth="1"/>
    <col min="14865" max="14865" width="10.28515625" style="508" bestFit="1" customWidth="1"/>
    <col min="14866" max="14866" width="8" style="508" bestFit="1" customWidth="1"/>
    <col min="14867" max="15102" width="9.140625" style="508"/>
    <col min="15103" max="15103" width="2" style="508" customWidth="1"/>
    <col min="15104" max="15104" width="6.28515625" style="508" customWidth="1"/>
    <col min="15105" max="15105" width="40" style="508" customWidth="1"/>
    <col min="15106" max="15106" width="11.7109375" style="508" customWidth="1"/>
    <col min="15107" max="15107" width="8.7109375" style="508" bestFit="1" customWidth="1"/>
    <col min="15108" max="15108" width="7.7109375" style="508" bestFit="1" customWidth="1"/>
    <col min="15109" max="15109" width="0" style="508" hidden="1" customWidth="1"/>
    <col min="15110" max="15110" width="9.42578125" style="508" bestFit="1" customWidth="1"/>
    <col min="15111" max="15111" width="10.28515625" style="508" customWidth="1"/>
    <col min="15112" max="15112" width="10.7109375" style="508" bestFit="1" customWidth="1"/>
    <col min="15113" max="15113" width="9.140625" style="508"/>
    <col min="15114" max="15115" width="9.5703125" style="508" bestFit="1" customWidth="1"/>
    <col min="15116" max="15116" width="12" style="508" customWidth="1"/>
    <col min="15117" max="15117" width="10.85546875" style="508" customWidth="1"/>
    <col min="15118" max="15118" width="12" style="508" customWidth="1"/>
    <col min="15119" max="15119" width="21.5703125" style="508" customWidth="1"/>
    <col min="15120" max="15120" width="1.5703125" style="508" customWidth="1"/>
    <col min="15121" max="15121" width="10.28515625" style="508" bestFit="1" customWidth="1"/>
    <col min="15122" max="15122" width="8" style="508" bestFit="1" customWidth="1"/>
    <col min="15123" max="15358" width="9.140625" style="508"/>
    <col min="15359" max="15359" width="2" style="508" customWidth="1"/>
    <col min="15360" max="15360" width="6.28515625" style="508" customWidth="1"/>
    <col min="15361" max="15361" width="40" style="508" customWidth="1"/>
    <col min="15362" max="15362" width="11.7109375" style="508" customWidth="1"/>
    <col min="15363" max="15363" width="8.7109375" style="508" bestFit="1" customWidth="1"/>
    <col min="15364" max="15364" width="7.7109375" style="508" bestFit="1" customWidth="1"/>
    <col min="15365" max="15365" width="0" style="508" hidden="1" customWidth="1"/>
    <col min="15366" max="15366" width="9.42578125" style="508" bestFit="1" customWidth="1"/>
    <col min="15367" max="15367" width="10.28515625" style="508" customWidth="1"/>
    <col min="15368" max="15368" width="10.7109375" style="508" bestFit="1" customWidth="1"/>
    <col min="15369" max="15369" width="9.140625" style="508"/>
    <col min="15370" max="15371" width="9.5703125" style="508" bestFit="1" customWidth="1"/>
    <col min="15372" max="15372" width="12" style="508" customWidth="1"/>
    <col min="15373" max="15373" width="10.85546875" style="508" customWidth="1"/>
    <col min="15374" max="15374" width="12" style="508" customWidth="1"/>
    <col min="15375" max="15375" width="21.5703125" style="508" customWidth="1"/>
    <col min="15376" max="15376" width="1.5703125" style="508" customWidth="1"/>
    <col min="15377" max="15377" width="10.28515625" style="508" bestFit="1" customWidth="1"/>
    <col min="15378" max="15378" width="8" style="508" bestFit="1" customWidth="1"/>
    <col min="15379" max="15614" width="9.140625" style="508"/>
    <col min="15615" max="15615" width="2" style="508" customWidth="1"/>
    <col min="15616" max="15616" width="6.28515625" style="508" customWidth="1"/>
    <col min="15617" max="15617" width="40" style="508" customWidth="1"/>
    <col min="15618" max="15618" width="11.7109375" style="508" customWidth="1"/>
    <col min="15619" max="15619" width="8.7109375" style="508" bestFit="1" customWidth="1"/>
    <col min="15620" max="15620" width="7.7109375" style="508" bestFit="1" customWidth="1"/>
    <col min="15621" max="15621" width="0" style="508" hidden="1" customWidth="1"/>
    <col min="15622" max="15622" width="9.42578125" style="508" bestFit="1" customWidth="1"/>
    <col min="15623" max="15623" width="10.28515625" style="508" customWidth="1"/>
    <col min="15624" max="15624" width="10.7109375" style="508" bestFit="1" customWidth="1"/>
    <col min="15625" max="15625" width="9.140625" style="508"/>
    <col min="15626" max="15627" width="9.5703125" style="508" bestFit="1" customWidth="1"/>
    <col min="15628" max="15628" width="12" style="508" customWidth="1"/>
    <col min="15629" max="15629" width="10.85546875" style="508" customWidth="1"/>
    <col min="15630" max="15630" width="12" style="508" customWidth="1"/>
    <col min="15631" max="15631" width="21.5703125" style="508" customWidth="1"/>
    <col min="15632" max="15632" width="1.5703125" style="508" customWidth="1"/>
    <col min="15633" max="15633" width="10.28515625" style="508" bestFit="1" customWidth="1"/>
    <col min="15634" max="15634" width="8" style="508" bestFit="1" customWidth="1"/>
    <col min="15635" max="15870" width="9.140625" style="508"/>
    <col min="15871" max="15871" width="2" style="508" customWidth="1"/>
    <col min="15872" max="15872" width="6.28515625" style="508" customWidth="1"/>
    <col min="15873" max="15873" width="40" style="508" customWidth="1"/>
    <col min="15874" max="15874" width="11.7109375" style="508" customWidth="1"/>
    <col min="15875" max="15875" width="8.7109375" style="508" bestFit="1" customWidth="1"/>
    <col min="15876" max="15876" width="7.7109375" style="508" bestFit="1" customWidth="1"/>
    <col min="15877" max="15877" width="0" style="508" hidden="1" customWidth="1"/>
    <col min="15878" max="15878" width="9.42578125" style="508" bestFit="1" customWidth="1"/>
    <col min="15879" max="15879" width="10.28515625" style="508" customWidth="1"/>
    <col min="15880" max="15880" width="10.7109375" style="508" bestFit="1" customWidth="1"/>
    <col min="15881" max="15881" width="9.140625" style="508"/>
    <col min="15882" max="15883" width="9.5703125" style="508" bestFit="1" customWidth="1"/>
    <col min="15884" max="15884" width="12" style="508" customWidth="1"/>
    <col min="15885" max="15885" width="10.85546875" style="508" customWidth="1"/>
    <col min="15886" max="15886" width="12" style="508" customWidth="1"/>
    <col min="15887" max="15887" width="21.5703125" style="508" customWidth="1"/>
    <col min="15888" max="15888" width="1.5703125" style="508" customWidth="1"/>
    <col min="15889" max="15889" width="10.28515625" style="508" bestFit="1" customWidth="1"/>
    <col min="15890" max="15890" width="8" style="508" bestFit="1" customWidth="1"/>
    <col min="15891" max="16126" width="9.140625" style="508"/>
    <col min="16127" max="16127" width="2" style="508" customWidth="1"/>
    <col min="16128" max="16128" width="6.28515625" style="508" customWidth="1"/>
    <col min="16129" max="16129" width="40" style="508" customWidth="1"/>
    <col min="16130" max="16130" width="11.7109375" style="508" customWidth="1"/>
    <col min="16131" max="16131" width="8.7109375" style="508" bestFit="1" customWidth="1"/>
    <col min="16132" max="16132" width="7.7109375" style="508" bestFit="1" customWidth="1"/>
    <col min="16133" max="16133" width="0" style="508" hidden="1" customWidth="1"/>
    <col min="16134" max="16134" width="9.42578125" style="508" bestFit="1" customWidth="1"/>
    <col min="16135" max="16135" width="10.28515625" style="508" customWidth="1"/>
    <col min="16136" max="16136" width="10.7109375" style="508" bestFit="1" customWidth="1"/>
    <col min="16137" max="16137" width="9.140625" style="508"/>
    <col min="16138" max="16139" width="9.5703125" style="508" bestFit="1" customWidth="1"/>
    <col min="16140" max="16140" width="12" style="508" customWidth="1"/>
    <col min="16141" max="16141" width="10.85546875" style="508" customWidth="1"/>
    <col min="16142" max="16142" width="12" style="508" customWidth="1"/>
    <col min="16143" max="16143" width="21.5703125" style="508" customWidth="1"/>
    <col min="16144" max="16144" width="1.5703125" style="508" customWidth="1"/>
    <col min="16145" max="16145" width="10.28515625" style="508" bestFit="1" customWidth="1"/>
    <col min="16146" max="16146" width="8" style="508" bestFit="1" customWidth="1"/>
    <col min="16147" max="16384" width="9.140625" style="508"/>
  </cols>
  <sheetData>
    <row r="1" spans="2:16" ht="18" x14ac:dyDescent="0.25">
      <c r="B1" s="563" t="s">
        <v>879</v>
      </c>
      <c r="C1" s="504"/>
      <c r="E1" s="504"/>
      <c r="P1" s="507"/>
    </row>
    <row r="2" spans="2:16" ht="26.25" x14ac:dyDescent="0.25">
      <c r="B2" s="562" t="s">
        <v>1345</v>
      </c>
      <c r="C2" s="504"/>
      <c r="E2" s="504"/>
      <c r="P2" s="507"/>
    </row>
    <row r="3" spans="2:16" ht="26.25" customHeight="1" x14ac:dyDescent="0.25">
      <c r="B3" s="509"/>
      <c r="E3" s="504"/>
      <c r="I3" s="510"/>
    </row>
    <row r="4" spans="2:16" ht="12" customHeight="1" x14ac:dyDescent="0.25">
      <c r="B4" s="511"/>
      <c r="C4" s="512"/>
      <c r="D4" s="513"/>
      <c r="E4" s="504"/>
      <c r="J4" s="514"/>
      <c r="K4" s="515"/>
      <c r="L4" s="516"/>
    </row>
    <row r="5" spans="2:16" ht="12" customHeight="1" x14ac:dyDescent="0.25">
      <c r="B5" s="511"/>
      <c r="C5" s="512"/>
      <c r="D5" s="513"/>
      <c r="E5" s="504"/>
      <c r="J5" s="514"/>
      <c r="K5" s="515"/>
      <c r="L5" s="517" t="s">
        <v>806</v>
      </c>
    </row>
    <row r="6" spans="2:16" ht="12" customHeight="1" x14ac:dyDescent="0.25">
      <c r="B6" s="511"/>
      <c r="C6" s="512"/>
      <c r="D6" s="513"/>
      <c r="E6" s="504"/>
      <c r="J6" s="514"/>
      <c r="K6" s="515"/>
      <c r="L6" s="517" t="s">
        <v>1341</v>
      </c>
    </row>
    <row r="7" spans="2:16" ht="12" customHeight="1" x14ac:dyDescent="0.25">
      <c r="B7" s="518" t="s">
        <v>878</v>
      </c>
      <c r="C7" s="512"/>
      <c r="D7" s="513"/>
      <c r="E7" s="504"/>
      <c r="J7" s="514"/>
      <c r="K7" s="515"/>
      <c r="L7" s="517" t="s">
        <v>1347</v>
      </c>
    </row>
    <row r="8" spans="2:16" ht="12" customHeight="1" x14ac:dyDescent="0.25">
      <c r="B8" s="518" t="s">
        <v>1346</v>
      </c>
      <c r="C8" s="512"/>
      <c r="D8" s="513"/>
      <c r="E8" s="504"/>
      <c r="J8" s="514"/>
      <c r="K8" s="515"/>
      <c r="L8" s="517" t="s">
        <v>1348</v>
      </c>
    </row>
    <row r="9" spans="2:16" ht="12" customHeight="1" x14ac:dyDescent="0.25">
      <c r="B9" s="518" t="s">
        <v>1343</v>
      </c>
      <c r="C9" s="512"/>
      <c r="D9" s="513"/>
      <c r="E9" s="504"/>
      <c r="J9" s="514"/>
      <c r="K9" s="515"/>
      <c r="L9" s="516"/>
      <c r="N9" s="517"/>
      <c r="O9" s="517"/>
    </row>
    <row r="10" spans="2:16" ht="12" customHeight="1" x14ac:dyDescent="0.25">
      <c r="B10" s="511"/>
      <c r="C10" s="512"/>
      <c r="D10" s="513"/>
      <c r="E10" s="504"/>
      <c r="J10" s="514"/>
      <c r="K10" s="515"/>
      <c r="L10" s="516"/>
    </row>
    <row r="11" spans="2:16" ht="12" customHeight="1" x14ac:dyDescent="0.25">
      <c r="C11" s="512"/>
      <c r="D11" s="513"/>
      <c r="E11" s="504"/>
      <c r="J11" s="514"/>
      <c r="K11" s="515"/>
    </row>
    <row r="12" spans="2:16" ht="21" customHeight="1" x14ac:dyDescent="0.25">
      <c r="B12" s="808" t="s">
        <v>1240</v>
      </c>
      <c r="C12" s="808"/>
      <c r="D12" s="808"/>
      <c r="E12" s="808"/>
      <c r="F12" s="808"/>
      <c r="G12" s="808"/>
      <c r="H12" s="808"/>
      <c r="I12" s="808"/>
      <c r="J12" s="808"/>
      <c r="K12" s="808"/>
      <c r="L12" s="808"/>
      <c r="M12" s="808"/>
      <c r="N12" s="808"/>
      <c r="O12" s="808"/>
      <c r="P12" s="808"/>
    </row>
    <row r="13" spans="2:16" ht="15" customHeight="1" x14ac:dyDescent="0.25">
      <c r="B13" s="519"/>
      <c r="C13" s="519"/>
      <c r="D13" s="519"/>
      <c r="E13" s="519"/>
      <c r="F13" s="519"/>
      <c r="G13" s="519"/>
      <c r="H13" s="519"/>
      <c r="I13" s="519"/>
      <c r="J13" s="519"/>
      <c r="K13" s="519"/>
      <c r="L13" s="519"/>
      <c r="M13" s="519"/>
      <c r="N13" s="519"/>
      <c r="O13" s="519"/>
    </row>
    <row r="14" spans="2:16" ht="25.5" x14ac:dyDescent="0.25">
      <c r="B14" s="520" t="s">
        <v>642</v>
      </c>
      <c r="C14" s="520" t="s">
        <v>643</v>
      </c>
      <c r="D14" s="520" t="s">
        <v>644</v>
      </c>
      <c r="E14" s="520" t="s">
        <v>1008</v>
      </c>
      <c r="F14" s="520" t="s">
        <v>645</v>
      </c>
      <c r="G14" s="520" t="s">
        <v>646</v>
      </c>
      <c r="H14" s="520" t="s">
        <v>647</v>
      </c>
      <c r="I14" s="520" t="s">
        <v>648</v>
      </c>
      <c r="J14" s="520" t="s">
        <v>649</v>
      </c>
      <c r="K14" s="520" t="s">
        <v>650</v>
      </c>
      <c r="L14" s="520" t="s">
        <v>651</v>
      </c>
      <c r="M14" s="520" t="s">
        <v>652</v>
      </c>
      <c r="N14" s="520" t="s">
        <v>1255</v>
      </c>
      <c r="O14" s="520" t="s">
        <v>1256</v>
      </c>
      <c r="P14" s="520" t="s">
        <v>654</v>
      </c>
    </row>
    <row r="15" spans="2:16" ht="11.25" customHeight="1" x14ac:dyDescent="0.25">
      <c r="B15" s="521"/>
      <c r="C15" s="522"/>
      <c r="D15" s="523"/>
      <c r="E15" s="524"/>
      <c r="F15" s="521"/>
      <c r="G15" s="525"/>
      <c r="H15" s="526"/>
      <c r="I15" s="525"/>
      <c r="J15" s="526"/>
      <c r="K15" s="527"/>
      <c r="L15" s="527"/>
      <c r="M15" s="527"/>
      <c r="N15" s="527"/>
      <c r="O15" s="527"/>
      <c r="P15" s="528"/>
    </row>
    <row r="16" spans="2:16" ht="25.5" customHeight="1" x14ac:dyDescent="0.25">
      <c r="B16" s="529" t="s">
        <v>655</v>
      </c>
      <c r="C16" s="530" t="s">
        <v>1009</v>
      </c>
      <c r="D16" s="531"/>
      <c r="E16" s="532"/>
      <c r="F16" s="533"/>
      <c r="G16" s="534"/>
      <c r="H16" s="534"/>
      <c r="I16" s="534"/>
      <c r="J16" s="535"/>
      <c r="K16" s="535"/>
      <c r="L16" s="535"/>
      <c r="M16" s="535"/>
      <c r="N16" s="535"/>
      <c r="O16" s="535"/>
      <c r="P16" s="534"/>
    </row>
    <row r="17" spans="2:18" x14ac:dyDescent="0.25">
      <c r="B17" s="529" t="s">
        <v>19</v>
      </c>
      <c r="C17" s="681" t="s">
        <v>20</v>
      </c>
      <c r="D17" s="531"/>
      <c r="E17" s="532"/>
      <c r="F17" s="533"/>
      <c r="G17" s="534"/>
      <c r="H17" s="534"/>
      <c r="I17" s="534"/>
      <c r="J17" s="535"/>
      <c r="K17" s="535"/>
      <c r="L17" s="535"/>
      <c r="M17" s="535"/>
      <c r="N17" s="535"/>
      <c r="O17" s="535"/>
      <c r="P17" s="534"/>
    </row>
    <row r="18" spans="2:18" ht="36" x14ac:dyDescent="0.25">
      <c r="B18" s="554" t="s">
        <v>963</v>
      </c>
      <c r="C18" s="555" t="s">
        <v>1163</v>
      </c>
      <c r="D18" s="536" t="s">
        <v>1179</v>
      </c>
      <c r="E18" s="524">
        <v>1</v>
      </c>
      <c r="F18" s="521" t="s">
        <v>657</v>
      </c>
      <c r="G18" s="537">
        <v>1</v>
      </c>
      <c r="H18" s="537">
        <v>53.86</v>
      </c>
      <c r="I18" s="537">
        <v>1</v>
      </c>
      <c r="J18" s="537"/>
      <c r="K18" s="539">
        <v>53.86</v>
      </c>
      <c r="L18" s="539">
        <v>0</v>
      </c>
      <c r="M18" s="539"/>
      <c r="N18" s="556">
        <v>53.86</v>
      </c>
      <c r="O18" s="556">
        <v>20</v>
      </c>
      <c r="P18" s="538">
        <v>1077.2</v>
      </c>
      <c r="R18" s="768"/>
    </row>
    <row r="19" spans="2:18" s="677" customFormat="1" ht="51" hidden="1" x14ac:dyDescent="0.25">
      <c r="B19" s="678" t="s">
        <v>1156</v>
      </c>
      <c r="C19" s="679" t="s">
        <v>619</v>
      </c>
      <c r="D19" s="671" t="s">
        <v>1157</v>
      </c>
      <c r="E19" s="672">
        <v>1</v>
      </c>
      <c r="F19" s="673" t="s">
        <v>657</v>
      </c>
      <c r="G19" s="674">
        <v>0</v>
      </c>
      <c r="H19" s="674">
        <v>9</v>
      </c>
      <c r="I19" s="674">
        <v>25</v>
      </c>
      <c r="J19" s="674"/>
      <c r="K19" s="675">
        <v>225</v>
      </c>
      <c r="L19" s="675">
        <v>0</v>
      </c>
      <c r="M19" s="675"/>
      <c r="N19" s="680">
        <v>0</v>
      </c>
      <c r="O19" s="680"/>
      <c r="P19" s="676">
        <v>0</v>
      </c>
    </row>
    <row r="21" spans="2:18" ht="24" customHeight="1" x14ac:dyDescent="0.25">
      <c r="B21" s="529" t="s">
        <v>660</v>
      </c>
      <c r="C21" s="530" t="s">
        <v>24</v>
      </c>
      <c r="D21" s="531"/>
      <c r="E21" s="532"/>
      <c r="F21" s="533"/>
      <c r="G21" s="534"/>
      <c r="H21" s="534"/>
      <c r="I21" s="534"/>
      <c r="J21" s="535"/>
      <c r="K21" s="535"/>
      <c r="L21" s="535"/>
      <c r="M21" s="535"/>
      <c r="N21" s="535"/>
      <c r="O21" s="535"/>
      <c r="P21" s="534"/>
    </row>
    <row r="22" spans="2:18" x14ac:dyDescent="0.25">
      <c r="B22" s="529" t="s">
        <v>25</v>
      </c>
      <c r="C22" s="682" t="s">
        <v>26</v>
      </c>
      <c r="D22" s="531"/>
      <c r="E22" s="532"/>
      <c r="F22" s="533"/>
      <c r="G22" s="534"/>
      <c r="H22" s="534"/>
      <c r="I22" s="534"/>
      <c r="J22" s="535"/>
      <c r="K22" s="535"/>
      <c r="L22" s="535"/>
      <c r="M22" s="535"/>
      <c r="N22" s="535"/>
      <c r="O22" s="535"/>
      <c r="P22" s="534"/>
    </row>
    <row r="23" spans="2:18" ht="38.25" x14ac:dyDescent="0.25">
      <c r="B23" s="683" t="s">
        <v>27</v>
      </c>
      <c r="C23" s="682" t="s">
        <v>1014</v>
      </c>
      <c r="D23" s="531"/>
      <c r="E23" s="532"/>
      <c r="F23" s="533"/>
      <c r="G23" s="534"/>
      <c r="H23" s="534"/>
      <c r="I23" s="534"/>
      <c r="J23" s="535"/>
      <c r="K23" s="535"/>
      <c r="L23" s="535"/>
      <c r="M23" s="535"/>
      <c r="N23" s="535"/>
      <c r="O23" s="535"/>
      <c r="P23" s="534"/>
    </row>
    <row r="24" spans="2:18" ht="38.25" x14ac:dyDescent="0.25">
      <c r="B24" s="553" t="s">
        <v>29</v>
      </c>
      <c r="C24" s="540" t="s">
        <v>553</v>
      </c>
      <c r="D24" s="541" t="s">
        <v>1165</v>
      </c>
      <c r="E24" s="524">
        <v>1</v>
      </c>
      <c r="F24" s="521" t="s">
        <v>658</v>
      </c>
      <c r="G24" s="537">
        <v>4</v>
      </c>
      <c r="H24" s="537">
        <v>2.6</v>
      </c>
      <c r="I24" s="537">
        <v>0.4</v>
      </c>
      <c r="J24" s="539">
        <v>0.4</v>
      </c>
      <c r="K24" s="539">
        <v>1.04</v>
      </c>
      <c r="L24" s="539">
        <v>0.42</v>
      </c>
      <c r="M24" s="539"/>
      <c r="N24" s="539">
        <v>1.68</v>
      </c>
      <c r="O24" s="539"/>
      <c r="P24" s="538"/>
    </row>
    <row r="25" spans="2:18" ht="38.25" x14ac:dyDescent="0.25">
      <c r="B25" s="553" t="s">
        <v>29</v>
      </c>
      <c r="C25" s="540" t="s">
        <v>553</v>
      </c>
      <c r="D25" s="541" t="s">
        <v>1165</v>
      </c>
      <c r="E25" s="524">
        <v>2</v>
      </c>
      <c r="F25" s="521" t="s">
        <v>658</v>
      </c>
      <c r="G25" s="537">
        <v>4</v>
      </c>
      <c r="H25" s="537">
        <v>2.15</v>
      </c>
      <c r="I25" s="537">
        <v>0.4</v>
      </c>
      <c r="J25" s="539">
        <v>0.4</v>
      </c>
      <c r="K25" s="539">
        <v>0.86</v>
      </c>
      <c r="L25" s="539">
        <v>0.34</v>
      </c>
      <c r="M25" s="539"/>
      <c r="N25" s="539">
        <v>1.36</v>
      </c>
      <c r="O25" s="539"/>
      <c r="P25" s="538"/>
    </row>
    <row r="26" spans="2:18" ht="38.25" x14ac:dyDescent="0.25">
      <c r="B26" s="553" t="s">
        <v>29</v>
      </c>
      <c r="C26" s="540" t="s">
        <v>553</v>
      </c>
      <c r="D26" s="541" t="s">
        <v>1166</v>
      </c>
      <c r="E26" s="524">
        <v>3</v>
      </c>
      <c r="F26" s="521" t="s">
        <v>658</v>
      </c>
      <c r="G26" s="537">
        <v>3</v>
      </c>
      <c r="H26" s="537">
        <v>9.68</v>
      </c>
      <c r="I26" s="537">
        <v>0.4</v>
      </c>
      <c r="J26" s="539">
        <v>0.4</v>
      </c>
      <c r="K26" s="539">
        <v>3.87</v>
      </c>
      <c r="L26" s="539">
        <v>1.55</v>
      </c>
      <c r="M26" s="539"/>
      <c r="N26" s="539">
        <v>4.6500000000000004</v>
      </c>
      <c r="O26" s="539">
        <v>20</v>
      </c>
      <c r="P26" s="538">
        <v>153.80000000000001</v>
      </c>
      <c r="R26" s="768"/>
    </row>
    <row r="27" spans="2:18" ht="38.25" x14ac:dyDescent="0.25">
      <c r="B27" s="553" t="s">
        <v>32</v>
      </c>
      <c r="C27" s="540" t="s">
        <v>553</v>
      </c>
      <c r="D27" s="541" t="s">
        <v>1164</v>
      </c>
      <c r="E27" s="524">
        <v>1</v>
      </c>
      <c r="F27" s="521" t="s">
        <v>658</v>
      </c>
      <c r="G27" s="537">
        <v>12</v>
      </c>
      <c r="H27" s="537">
        <v>0.6</v>
      </c>
      <c r="I27" s="537">
        <v>0.67</v>
      </c>
      <c r="J27" s="539">
        <v>1.1499999999999999</v>
      </c>
      <c r="K27" s="539">
        <v>0.4</v>
      </c>
      <c r="L27" s="539">
        <v>0.46</v>
      </c>
      <c r="M27" s="539"/>
      <c r="N27" s="539">
        <v>5.52</v>
      </c>
      <c r="O27" s="539">
        <v>20</v>
      </c>
      <c r="P27" s="538">
        <v>110.4</v>
      </c>
      <c r="R27" s="768"/>
    </row>
    <row r="28" spans="2:18" ht="38.25" x14ac:dyDescent="0.25">
      <c r="B28" s="553" t="s">
        <v>35</v>
      </c>
      <c r="C28" s="540" t="s">
        <v>33</v>
      </c>
      <c r="D28" s="536" t="s">
        <v>1010</v>
      </c>
      <c r="E28" s="524">
        <v>1</v>
      </c>
      <c r="F28" s="521" t="s">
        <v>657</v>
      </c>
      <c r="G28" s="537">
        <v>4</v>
      </c>
      <c r="H28" s="537">
        <v>2.6</v>
      </c>
      <c r="I28" s="537">
        <v>0.4</v>
      </c>
      <c r="J28" s="539"/>
      <c r="K28" s="539">
        <v>1.04</v>
      </c>
      <c r="L28" s="539">
        <v>0</v>
      </c>
      <c r="M28" s="539"/>
      <c r="N28" s="539">
        <v>4.16</v>
      </c>
      <c r="O28" s="539"/>
      <c r="P28" s="538"/>
    </row>
    <row r="29" spans="2:18" ht="38.25" x14ac:dyDescent="0.25">
      <c r="B29" s="553" t="s">
        <v>35</v>
      </c>
      <c r="C29" s="540" t="s">
        <v>33</v>
      </c>
      <c r="D29" s="536" t="s">
        <v>1010</v>
      </c>
      <c r="E29" s="524">
        <v>2</v>
      </c>
      <c r="F29" s="521" t="s">
        <v>657</v>
      </c>
      <c r="G29" s="537">
        <v>4</v>
      </c>
      <c r="H29" s="537">
        <v>2.15</v>
      </c>
      <c r="I29" s="537">
        <v>0.4</v>
      </c>
      <c r="J29" s="539"/>
      <c r="K29" s="539">
        <v>0.86</v>
      </c>
      <c r="L29" s="539">
        <v>0</v>
      </c>
      <c r="M29" s="539"/>
      <c r="N29" s="539">
        <v>3.44</v>
      </c>
      <c r="O29" s="539"/>
      <c r="P29" s="538"/>
    </row>
    <row r="30" spans="2:18" ht="38.25" x14ac:dyDescent="0.25">
      <c r="B30" s="553" t="s">
        <v>35</v>
      </c>
      <c r="C30" s="540" t="s">
        <v>33</v>
      </c>
      <c r="D30" s="536" t="s">
        <v>1010</v>
      </c>
      <c r="E30" s="524">
        <v>3</v>
      </c>
      <c r="F30" s="521" t="s">
        <v>657</v>
      </c>
      <c r="G30" s="537">
        <v>3</v>
      </c>
      <c r="H30" s="537">
        <v>9.68</v>
      </c>
      <c r="I30" s="537">
        <v>0.4</v>
      </c>
      <c r="J30" s="539"/>
      <c r="K30" s="539">
        <v>3.87</v>
      </c>
      <c r="L30" s="539">
        <v>0</v>
      </c>
      <c r="M30" s="539"/>
      <c r="N30" s="539">
        <v>11.61</v>
      </c>
      <c r="O30" s="539"/>
      <c r="P30" s="538"/>
    </row>
    <row r="31" spans="2:18" ht="38.25" x14ac:dyDescent="0.25">
      <c r="B31" s="553" t="s">
        <v>35</v>
      </c>
      <c r="C31" s="540" t="s">
        <v>33</v>
      </c>
      <c r="D31" s="536" t="s">
        <v>1013</v>
      </c>
      <c r="E31" s="524">
        <v>4</v>
      </c>
      <c r="F31" s="521" t="s">
        <v>657</v>
      </c>
      <c r="G31" s="537">
        <v>12</v>
      </c>
      <c r="H31" s="537">
        <v>0.6</v>
      </c>
      <c r="I31" s="537">
        <v>0.67</v>
      </c>
      <c r="J31" s="539"/>
      <c r="K31" s="539">
        <v>0.4</v>
      </c>
      <c r="L31" s="539">
        <v>0</v>
      </c>
      <c r="M31" s="539"/>
      <c r="N31" s="539">
        <v>4.8</v>
      </c>
      <c r="O31" s="539">
        <v>20</v>
      </c>
      <c r="P31" s="538">
        <v>480.2</v>
      </c>
      <c r="R31" s="768"/>
    </row>
    <row r="32" spans="2:18" ht="38.25" x14ac:dyDescent="0.25">
      <c r="B32" s="553" t="s">
        <v>37</v>
      </c>
      <c r="C32" s="540" t="s">
        <v>50</v>
      </c>
      <c r="D32" s="536" t="s">
        <v>1011</v>
      </c>
      <c r="E32" s="524">
        <v>1</v>
      </c>
      <c r="F32" s="521" t="s">
        <v>658</v>
      </c>
      <c r="G32" s="537">
        <v>13.21</v>
      </c>
      <c r="H32" s="537">
        <v>1.1499999999999999</v>
      </c>
      <c r="I32" s="537">
        <v>1</v>
      </c>
      <c r="J32" s="537">
        <v>1</v>
      </c>
      <c r="K32" s="539">
        <v>1.1499999999999999</v>
      </c>
      <c r="L32" s="539">
        <v>1.1499999999999999</v>
      </c>
      <c r="M32" s="539"/>
      <c r="N32" s="539">
        <v>15.19</v>
      </c>
      <c r="O32" s="539">
        <v>20</v>
      </c>
      <c r="P32" s="538">
        <v>303.8</v>
      </c>
      <c r="R32" s="768"/>
    </row>
    <row r="33" spans="2:22" ht="38.25" x14ac:dyDescent="0.25">
      <c r="B33" s="553" t="s">
        <v>39</v>
      </c>
      <c r="C33" s="540" t="s">
        <v>1183</v>
      </c>
      <c r="D33" s="541" t="s">
        <v>1018</v>
      </c>
      <c r="E33" s="524">
        <v>1</v>
      </c>
      <c r="F33" s="521" t="s">
        <v>658</v>
      </c>
      <c r="G33" s="537">
        <v>1</v>
      </c>
      <c r="H33" s="537">
        <v>7.69</v>
      </c>
      <c r="I33" s="537">
        <v>1</v>
      </c>
      <c r="J33" s="537">
        <v>1</v>
      </c>
      <c r="K33" s="539">
        <v>7.69</v>
      </c>
      <c r="L33" s="539">
        <v>7.69</v>
      </c>
      <c r="M33" s="539"/>
      <c r="N33" s="539">
        <v>7.69</v>
      </c>
      <c r="O33" s="539">
        <v>20</v>
      </c>
      <c r="P33" s="538">
        <v>153.80000000000001</v>
      </c>
      <c r="R33" s="768"/>
    </row>
    <row r="34" spans="2:22" ht="38.25" x14ac:dyDescent="0.25">
      <c r="B34" s="553" t="s">
        <v>42</v>
      </c>
      <c r="C34" s="540" t="s">
        <v>36</v>
      </c>
      <c r="D34" s="536" t="s">
        <v>1167</v>
      </c>
      <c r="E34" s="524">
        <v>1</v>
      </c>
      <c r="F34" s="521" t="s">
        <v>657</v>
      </c>
      <c r="G34" s="537">
        <v>12</v>
      </c>
      <c r="H34" s="537">
        <v>0.6</v>
      </c>
      <c r="I34" s="537">
        <v>0.67</v>
      </c>
      <c r="J34" s="537"/>
      <c r="K34" s="539">
        <v>0.4</v>
      </c>
      <c r="L34" s="539">
        <v>0</v>
      </c>
      <c r="M34" s="539"/>
      <c r="N34" s="539">
        <v>4.8</v>
      </c>
      <c r="O34" s="539">
        <v>20</v>
      </c>
      <c r="P34" s="538">
        <v>96</v>
      </c>
      <c r="R34" s="768"/>
    </row>
    <row r="35" spans="2:22" ht="38.25" x14ac:dyDescent="0.25">
      <c r="B35" s="553" t="s">
        <v>44</v>
      </c>
      <c r="C35" s="540" t="s">
        <v>1183</v>
      </c>
      <c r="D35" s="541" t="s">
        <v>1164</v>
      </c>
      <c r="E35" s="524">
        <v>1</v>
      </c>
      <c r="F35" s="521" t="s">
        <v>658</v>
      </c>
      <c r="G35" s="537">
        <v>12</v>
      </c>
      <c r="H35" s="537">
        <v>0.6</v>
      </c>
      <c r="I35" s="537">
        <v>0.67</v>
      </c>
      <c r="J35" s="537">
        <v>0.5</v>
      </c>
      <c r="K35" s="539">
        <v>0.4</v>
      </c>
      <c r="L35" s="539">
        <v>0.2</v>
      </c>
      <c r="M35" s="539"/>
      <c r="N35" s="539">
        <v>2.4</v>
      </c>
      <c r="O35" s="539">
        <v>20</v>
      </c>
      <c r="P35" s="538">
        <v>48</v>
      </c>
      <c r="R35" s="768"/>
    </row>
    <row r="36" spans="2:22" ht="63.75" x14ac:dyDescent="0.25">
      <c r="B36" s="553" t="s">
        <v>46</v>
      </c>
      <c r="C36" s="540" t="s">
        <v>541</v>
      </c>
      <c r="D36" s="536"/>
      <c r="E36" s="524">
        <v>1</v>
      </c>
      <c r="F36" s="521" t="s">
        <v>657</v>
      </c>
      <c r="G36" s="537">
        <v>4</v>
      </c>
      <c r="H36" s="537">
        <v>2.6</v>
      </c>
      <c r="I36" s="537"/>
      <c r="J36" s="539">
        <v>0.2</v>
      </c>
      <c r="K36" s="539">
        <v>0.52</v>
      </c>
      <c r="L36" s="539">
        <v>0</v>
      </c>
      <c r="M36" s="539"/>
      <c r="N36" s="539">
        <v>2.08</v>
      </c>
      <c r="O36" s="539"/>
      <c r="P36" s="538"/>
      <c r="R36" s="543"/>
    </row>
    <row r="37" spans="2:22" ht="63.75" x14ac:dyDescent="0.25">
      <c r="B37" s="553" t="s">
        <v>46</v>
      </c>
      <c r="C37" s="540" t="s">
        <v>541</v>
      </c>
      <c r="D37" s="536"/>
      <c r="E37" s="524">
        <v>2</v>
      </c>
      <c r="F37" s="521" t="s">
        <v>657</v>
      </c>
      <c r="G37" s="537">
        <v>4</v>
      </c>
      <c r="H37" s="537">
        <v>2.15</v>
      </c>
      <c r="I37" s="537"/>
      <c r="J37" s="539">
        <v>0.2</v>
      </c>
      <c r="K37" s="539">
        <v>0.43</v>
      </c>
      <c r="L37" s="539">
        <v>0</v>
      </c>
      <c r="M37" s="539"/>
      <c r="N37" s="539">
        <v>1.72</v>
      </c>
      <c r="O37" s="539"/>
      <c r="P37" s="538"/>
      <c r="R37" s="543"/>
    </row>
    <row r="38" spans="2:22" ht="63.75" x14ac:dyDescent="0.25">
      <c r="B38" s="553" t="s">
        <v>46</v>
      </c>
      <c r="C38" s="540" t="s">
        <v>541</v>
      </c>
      <c r="D38" s="536"/>
      <c r="E38" s="524">
        <v>3</v>
      </c>
      <c r="F38" s="521" t="s">
        <v>657</v>
      </c>
      <c r="G38" s="537">
        <v>3</v>
      </c>
      <c r="H38" s="537">
        <v>9.68</v>
      </c>
      <c r="I38" s="537"/>
      <c r="J38" s="539">
        <v>0.2</v>
      </c>
      <c r="K38" s="539">
        <v>1.94</v>
      </c>
      <c r="L38" s="539">
        <v>0</v>
      </c>
      <c r="M38" s="539"/>
      <c r="N38" s="539">
        <v>5.82</v>
      </c>
      <c r="O38" s="539">
        <v>20</v>
      </c>
      <c r="P38" s="538">
        <v>192.4</v>
      </c>
      <c r="R38" s="768"/>
    </row>
    <row r="39" spans="2:22" ht="38.25" x14ac:dyDescent="0.25">
      <c r="B39" s="683" t="s">
        <v>66</v>
      </c>
      <c r="C39" s="682" t="s">
        <v>67</v>
      </c>
      <c r="D39" s="531"/>
      <c r="E39" s="532"/>
      <c r="F39" s="533"/>
      <c r="G39" s="534"/>
      <c r="H39" s="534"/>
      <c r="I39" s="534"/>
      <c r="J39" s="535"/>
      <c r="K39" s="535"/>
      <c r="L39" s="535"/>
      <c r="M39" s="535"/>
      <c r="N39" s="535"/>
      <c r="O39" s="535"/>
      <c r="P39" s="534"/>
    </row>
    <row r="40" spans="2:22" ht="48" x14ac:dyDescent="0.25">
      <c r="B40" s="553" t="s">
        <v>68</v>
      </c>
      <c r="C40" s="540" t="s">
        <v>71</v>
      </c>
      <c r="D40" s="536" t="s">
        <v>1103</v>
      </c>
      <c r="E40" s="524">
        <v>1</v>
      </c>
      <c r="F40" s="521" t="s">
        <v>657</v>
      </c>
      <c r="G40" s="537">
        <v>4</v>
      </c>
      <c r="H40" s="537">
        <v>3</v>
      </c>
      <c r="I40" s="537">
        <v>0.34</v>
      </c>
      <c r="J40" s="539"/>
      <c r="K40" s="539">
        <v>1.02</v>
      </c>
      <c r="L40" s="539">
        <v>0</v>
      </c>
      <c r="M40" s="539"/>
      <c r="N40" s="539">
        <v>4.08</v>
      </c>
      <c r="O40" s="539"/>
      <c r="P40" s="538"/>
      <c r="R40" s="543"/>
    </row>
    <row r="41" spans="2:22" ht="48" x14ac:dyDescent="0.25">
      <c r="B41" s="553" t="s">
        <v>68</v>
      </c>
      <c r="C41" s="540" t="s">
        <v>71</v>
      </c>
      <c r="D41" s="536" t="s">
        <v>1104</v>
      </c>
      <c r="E41" s="524">
        <v>2</v>
      </c>
      <c r="F41" s="521" t="s">
        <v>657</v>
      </c>
      <c r="G41" s="537">
        <v>4</v>
      </c>
      <c r="H41" s="537">
        <v>2.5499999999999998</v>
      </c>
      <c r="I41" s="537">
        <v>0.34</v>
      </c>
      <c r="J41" s="539"/>
      <c r="K41" s="539">
        <v>0.87</v>
      </c>
      <c r="L41" s="539">
        <v>0</v>
      </c>
      <c r="M41" s="539"/>
      <c r="N41" s="539">
        <v>3.48</v>
      </c>
      <c r="O41" s="539"/>
      <c r="P41" s="538"/>
      <c r="R41" s="543"/>
    </row>
    <row r="42" spans="2:22" ht="60" x14ac:dyDescent="0.25">
      <c r="B42" s="553" t="s">
        <v>68</v>
      </c>
      <c r="C42" s="540" t="s">
        <v>71</v>
      </c>
      <c r="D42" s="536" t="s">
        <v>1105</v>
      </c>
      <c r="E42" s="524">
        <v>3</v>
      </c>
      <c r="F42" s="521" t="s">
        <v>657</v>
      </c>
      <c r="G42" s="537">
        <v>6</v>
      </c>
      <c r="H42" s="537">
        <v>3.65</v>
      </c>
      <c r="I42" s="537">
        <v>0.34</v>
      </c>
      <c r="J42" s="539"/>
      <c r="K42" s="539">
        <v>1.24</v>
      </c>
      <c r="L42" s="539">
        <v>0</v>
      </c>
      <c r="M42" s="539"/>
      <c r="N42" s="539">
        <v>7.44</v>
      </c>
      <c r="O42" s="539"/>
      <c r="P42" s="538"/>
      <c r="R42" s="543"/>
    </row>
    <row r="43" spans="2:22" ht="48" x14ac:dyDescent="0.25">
      <c r="B43" s="553" t="s">
        <v>68</v>
      </c>
      <c r="C43" s="540" t="s">
        <v>71</v>
      </c>
      <c r="D43" s="536" t="s">
        <v>1106</v>
      </c>
      <c r="E43" s="524">
        <v>4</v>
      </c>
      <c r="F43" s="521" t="s">
        <v>657</v>
      </c>
      <c r="G43" s="537">
        <v>3</v>
      </c>
      <c r="H43" s="537">
        <v>2</v>
      </c>
      <c r="I43" s="537">
        <v>0.34</v>
      </c>
      <c r="J43" s="539"/>
      <c r="K43" s="539">
        <v>0.68</v>
      </c>
      <c r="L43" s="539">
        <v>0</v>
      </c>
      <c r="M43" s="539"/>
      <c r="N43" s="539">
        <v>2.04</v>
      </c>
      <c r="O43" s="539">
        <v>20</v>
      </c>
      <c r="P43" s="538">
        <v>340.8</v>
      </c>
      <c r="R43" s="768"/>
    </row>
    <row r="45" spans="2:22" ht="24" customHeight="1" x14ac:dyDescent="0.25">
      <c r="B45" s="529" t="s">
        <v>667</v>
      </c>
      <c r="C45" s="542" t="s">
        <v>75</v>
      </c>
      <c r="D45" s="531"/>
      <c r="E45" s="532"/>
      <c r="F45" s="533"/>
      <c r="G45" s="534"/>
      <c r="H45" s="534"/>
      <c r="I45" s="534"/>
      <c r="J45" s="535"/>
      <c r="K45" s="535"/>
      <c r="L45" s="535"/>
      <c r="M45" s="535"/>
      <c r="N45" s="535"/>
      <c r="O45" s="535"/>
      <c r="P45" s="534"/>
      <c r="Q45" s="506"/>
    </row>
    <row r="46" spans="2:22" ht="24" customHeight="1" x14ac:dyDescent="0.25">
      <c r="B46" s="529" t="s">
        <v>76</v>
      </c>
      <c r="C46" s="542" t="s">
        <v>77</v>
      </c>
      <c r="D46" s="531"/>
      <c r="E46" s="532"/>
      <c r="F46" s="533"/>
      <c r="G46" s="534"/>
      <c r="H46" s="534"/>
      <c r="I46" s="534"/>
      <c r="J46" s="535"/>
      <c r="K46" s="535"/>
      <c r="L46" s="535"/>
      <c r="M46" s="535"/>
      <c r="N46" s="535"/>
      <c r="O46" s="535"/>
      <c r="P46" s="534"/>
      <c r="Q46" s="506"/>
    </row>
    <row r="47" spans="2:22" s="506" customFormat="1" ht="51" x14ac:dyDescent="0.25">
      <c r="B47" s="553" t="s">
        <v>78</v>
      </c>
      <c r="C47" s="540" t="s">
        <v>86</v>
      </c>
      <c r="D47" s="536" t="s">
        <v>1012</v>
      </c>
      <c r="E47" s="524">
        <v>1</v>
      </c>
      <c r="F47" s="521" t="s">
        <v>668</v>
      </c>
      <c r="G47" s="537">
        <v>1</v>
      </c>
      <c r="H47" s="537">
        <v>135.07</v>
      </c>
      <c r="I47" s="537">
        <v>1</v>
      </c>
      <c r="J47" s="539">
        <v>1</v>
      </c>
      <c r="K47" s="539">
        <v>135.07</v>
      </c>
      <c r="L47" s="539">
        <v>135.07</v>
      </c>
      <c r="M47" s="539"/>
      <c r="N47" s="539">
        <v>135.07</v>
      </c>
      <c r="O47" s="539">
        <v>20</v>
      </c>
      <c r="P47" s="538">
        <v>2701.4</v>
      </c>
      <c r="Q47" s="508"/>
      <c r="R47" s="768"/>
      <c r="S47" s="508"/>
      <c r="T47" s="508"/>
      <c r="U47" s="508"/>
      <c r="V47" s="508"/>
    </row>
    <row r="48" spans="2:22" ht="51" x14ac:dyDescent="0.25">
      <c r="B48" s="553" t="s">
        <v>80</v>
      </c>
      <c r="C48" s="540" t="s">
        <v>91</v>
      </c>
      <c r="D48" s="536" t="s">
        <v>1012</v>
      </c>
      <c r="E48" s="524">
        <v>1</v>
      </c>
      <c r="F48" s="521" t="s">
        <v>668</v>
      </c>
      <c r="G48" s="537">
        <v>1</v>
      </c>
      <c r="H48" s="537">
        <v>144.74880000000002</v>
      </c>
      <c r="I48" s="537">
        <v>1</v>
      </c>
      <c r="J48" s="539">
        <v>1</v>
      </c>
      <c r="K48" s="539">
        <v>144.75</v>
      </c>
      <c r="L48" s="539">
        <v>144.75</v>
      </c>
      <c r="M48" s="539"/>
      <c r="N48" s="539">
        <v>144.75</v>
      </c>
      <c r="O48" s="539">
        <v>20</v>
      </c>
      <c r="P48" s="538">
        <v>2895</v>
      </c>
      <c r="R48" s="768"/>
    </row>
    <row r="49" spans="2:22" s="677" customFormat="1" ht="51" hidden="1" x14ac:dyDescent="0.25">
      <c r="B49" s="669" t="s">
        <v>92</v>
      </c>
      <c r="C49" s="670" t="s">
        <v>1339</v>
      </c>
      <c r="D49" s="671" t="s">
        <v>1012</v>
      </c>
      <c r="E49" s="672">
        <v>1</v>
      </c>
      <c r="F49" s="673" t="s">
        <v>657</v>
      </c>
      <c r="G49" s="674">
        <v>0</v>
      </c>
      <c r="H49" s="674">
        <v>4.4400000000000004</v>
      </c>
      <c r="I49" s="674">
        <v>1</v>
      </c>
      <c r="J49" s="675">
        <v>1</v>
      </c>
      <c r="K49" s="675">
        <v>4.4400000000000004</v>
      </c>
      <c r="L49" s="675">
        <v>4.4400000000000004</v>
      </c>
      <c r="M49" s="675"/>
      <c r="N49" s="675">
        <v>0</v>
      </c>
      <c r="O49" s="539">
        <v>20</v>
      </c>
      <c r="P49" s="676">
        <v>0</v>
      </c>
    </row>
    <row r="50" spans="2:22" ht="51" x14ac:dyDescent="0.25">
      <c r="B50" s="553" t="s">
        <v>83</v>
      </c>
      <c r="C50" s="540" t="s">
        <v>612</v>
      </c>
      <c r="D50" s="536" t="s">
        <v>1017</v>
      </c>
      <c r="E50" s="524">
        <v>1</v>
      </c>
      <c r="F50" s="521" t="s">
        <v>658</v>
      </c>
      <c r="G50" s="537">
        <v>1</v>
      </c>
      <c r="H50" s="537">
        <v>1.3479999999999999</v>
      </c>
      <c r="I50" s="537">
        <v>1</v>
      </c>
      <c r="J50" s="539">
        <v>1</v>
      </c>
      <c r="K50" s="539">
        <v>1.35</v>
      </c>
      <c r="L50" s="539">
        <v>1.35</v>
      </c>
      <c r="M50" s="539"/>
      <c r="N50" s="539">
        <v>1.35</v>
      </c>
      <c r="O50" s="539">
        <v>20</v>
      </c>
      <c r="P50" s="538">
        <v>27</v>
      </c>
      <c r="R50" s="768"/>
    </row>
    <row r="51" spans="2:22" ht="51" x14ac:dyDescent="0.25">
      <c r="B51" s="553" t="s">
        <v>85</v>
      </c>
      <c r="C51" s="540" t="s">
        <v>611</v>
      </c>
      <c r="D51" s="536" t="s">
        <v>1015</v>
      </c>
      <c r="E51" s="524">
        <v>1</v>
      </c>
      <c r="F51" s="521" t="s">
        <v>658</v>
      </c>
      <c r="G51" s="537">
        <v>1</v>
      </c>
      <c r="H51" s="537">
        <v>0.70099999999999996</v>
      </c>
      <c r="I51" s="537">
        <v>1</v>
      </c>
      <c r="J51" s="539">
        <v>1</v>
      </c>
      <c r="K51" s="539">
        <v>0.7</v>
      </c>
      <c r="L51" s="539">
        <v>0.7</v>
      </c>
      <c r="M51" s="539"/>
      <c r="N51" s="539">
        <v>0.7</v>
      </c>
      <c r="O51" s="539"/>
      <c r="P51" s="538"/>
      <c r="Q51" s="506"/>
    </row>
    <row r="52" spans="2:22" ht="51" x14ac:dyDescent="0.25">
      <c r="B52" s="553" t="s">
        <v>85</v>
      </c>
      <c r="C52" s="540" t="s">
        <v>611</v>
      </c>
      <c r="D52" s="536" t="s">
        <v>1016</v>
      </c>
      <c r="E52" s="524">
        <v>2</v>
      </c>
      <c r="F52" s="521" t="s">
        <v>658</v>
      </c>
      <c r="G52" s="537">
        <v>1</v>
      </c>
      <c r="H52" s="537">
        <v>0.502</v>
      </c>
      <c r="I52" s="537">
        <v>1</v>
      </c>
      <c r="J52" s="539">
        <v>1</v>
      </c>
      <c r="K52" s="539">
        <v>0.5</v>
      </c>
      <c r="L52" s="539">
        <v>0.5</v>
      </c>
      <c r="M52" s="539"/>
      <c r="N52" s="539">
        <v>0.5</v>
      </c>
      <c r="O52" s="539">
        <v>20</v>
      </c>
      <c r="P52" s="538">
        <v>24</v>
      </c>
      <c r="R52" s="768"/>
    </row>
    <row r="53" spans="2:22" ht="38.25" x14ac:dyDescent="0.25">
      <c r="B53" s="553" t="s">
        <v>87</v>
      </c>
      <c r="C53" s="540" t="s">
        <v>547</v>
      </c>
      <c r="D53" s="536" t="s">
        <v>1017</v>
      </c>
      <c r="E53" s="524">
        <v>1</v>
      </c>
      <c r="F53" s="521" t="s">
        <v>658</v>
      </c>
      <c r="G53" s="537">
        <v>1</v>
      </c>
      <c r="H53" s="537">
        <v>1.3479999999999999</v>
      </c>
      <c r="I53" s="537">
        <v>1</v>
      </c>
      <c r="J53" s="537">
        <v>1</v>
      </c>
      <c r="K53" s="537">
        <v>1.35</v>
      </c>
      <c r="L53" s="537">
        <v>1.35</v>
      </c>
      <c r="M53" s="537"/>
      <c r="N53" s="537">
        <v>1.35</v>
      </c>
      <c r="O53" s="537"/>
      <c r="P53" s="538"/>
      <c r="Q53" s="506"/>
    </row>
    <row r="54" spans="2:22" ht="38.25" x14ac:dyDescent="0.25">
      <c r="B54" s="553" t="s">
        <v>87</v>
      </c>
      <c r="C54" s="540" t="s">
        <v>547</v>
      </c>
      <c r="D54" s="536" t="s">
        <v>1015</v>
      </c>
      <c r="E54" s="524">
        <v>2</v>
      </c>
      <c r="F54" s="521" t="s">
        <v>658</v>
      </c>
      <c r="G54" s="537">
        <v>1</v>
      </c>
      <c r="H54" s="537">
        <v>0.70099999999999996</v>
      </c>
      <c r="I54" s="537">
        <v>1</v>
      </c>
      <c r="J54" s="537">
        <v>1</v>
      </c>
      <c r="K54" s="537">
        <v>0.7</v>
      </c>
      <c r="L54" s="537">
        <v>0.7</v>
      </c>
      <c r="M54" s="537"/>
      <c r="N54" s="537">
        <v>0.7</v>
      </c>
      <c r="O54" s="537"/>
      <c r="P54" s="538"/>
      <c r="Q54" s="506"/>
    </row>
    <row r="55" spans="2:22" ht="38.25" x14ac:dyDescent="0.25">
      <c r="B55" s="553" t="s">
        <v>87</v>
      </c>
      <c r="C55" s="540" t="s">
        <v>547</v>
      </c>
      <c r="D55" s="536" t="s">
        <v>1016</v>
      </c>
      <c r="E55" s="524">
        <v>3</v>
      </c>
      <c r="F55" s="521" t="s">
        <v>658</v>
      </c>
      <c r="G55" s="537">
        <v>1</v>
      </c>
      <c r="H55" s="537">
        <v>0.502</v>
      </c>
      <c r="I55" s="537">
        <v>1</v>
      </c>
      <c r="J55" s="537">
        <v>1</v>
      </c>
      <c r="K55" s="537">
        <v>0.5</v>
      </c>
      <c r="L55" s="537">
        <v>0.5</v>
      </c>
      <c r="M55" s="537"/>
      <c r="N55" s="537">
        <v>0.5</v>
      </c>
      <c r="O55" s="539">
        <v>20</v>
      </c>
      <c r="P55" s="538">
        <v>51</v>
      </c>
      <c r="R55" s="768"/>
    </row>
    <row r="56" spans="2:22" ht="63.75" x14ac:dyDescent="0.25">
      <c r="B56" s="553" t="s">
        <v>89</v>
      </c>
      <c r="C56" s="540" t="s">
        <v>562</v>
      </c>
      <c r="D56" s="536" t="s">
        <v>1012</v>
      </c>
      <c r="E56" s="524">
        <v>1</v>
      </c>
      <c r="F56" s="521" t="s">
        <v>657</v>
      </c>
      <c r="G56" s="537">
        <v>34.22</v>
      </c>
      <c r="H56" s="537">
        <v>1</v>
      </c>
      <c r="I56" s="537">
        <v>1</v>
      </c>
      <c r="J56" s="539">
        <v>1</v>
      </c>
      <c r="K56" s="539">
        <v>1</v>
      </c>
      <c r="L56" s="539">
        <v>1</v>
      </c>
      <c r="M56" s="539"/>
      <c r="N56" s="539">
        <v>34.22</v>
      </c>
      <c r="O56" s="539">
        <v>20</v>
      </c>
      <c r="P56" s="538">
        <v>684.4</v>
      </c>
      <c r="R56" s="768"/>
    </row>
    <row r="57" spans="2:22" ht="38.25" x14ac:dyDescent="0.25">
      <c r="B57" s="553" t="s">
        <v>1241</v>
      </c>
      <c r="C57" s="540" t="s">
        <v>1247</v>
      </c>
      <c r="D57" s="536" t="s">
        <v>1012</v>
      </c>
      <c r="E57" s="524">
        <v>1</v>
      </c>
      <c r="F57" s="521" t="s">
        <v>657</v>
      </c>
      <c r="G57" s="537">
        <v>21.17</v>
      </c>
      <c r="H57" s="537">
        <v>1</v>
      </c>
      <c r="I57" s="537">
        <v>1</v>
      </c>
      <c r="J57" s="539">
        <v>1</v>
      </c>
      <c r="K57" s="539">
        <v>1</v>
      </c>
      <c r="L57" s="539">
        <v>1</v>
      </c>
      <c r="M57" s="539"/>
      <c r="N57" s="539">
        <v>21.17</v>
      </c>
      <c r="O57" s="539">
        <v>20</v>
      </c>
      <c r="P57" s="538">
        <v>423.4</v>
      </c>
      <c r="R57" s="768"/>
    </row>
    <row r="59" spans="2:22" ht="24" customHeight="1" x14ac:dyDescent="0.25">
      <c r="B59" s="529" t="s">
        <v>669</v>
      </c>
      <c r="C59" s="542" t="s">
        <v>98</v>
      </c>
      <c r="D59" s="531"/>
      <c r="E59" s="532"/>
      <c r="F59" s="533"/>
      <c r="G59" s="534"/>
      <c r="H59" s="534"/>
      <c r="I59" s="534"/>
      <c r="J59" s="535"/>
      <c r="K59" s="535"/>
      <c r="L59" s="535"/>
      <c r="M59" s="535"/>
      <c r="N59" s="535"/>
      <c r="O59" s="535"/>
      <c r="P59" s="534"/>
      <c r="Q59" s="506"/>
    </row>
    <row r="60" spans="2:22" ht="24" customHeight="1" x14ac:dyDescent="0.25">
      <c r="B60" s="529" t="s">
        <v>99</v>
      </c>
      <c r="C60" s="684" t="s">
        <v>100</v>
      </c>
      <c r="D60" s="531"/>
      <c r="E60" s="532"/>
      <c r="F60" s="533"/>
      <c r="G60" s="534"/>
      <c r="H60" s="534"/>
      <c r="I60" s="534"/>
      <c r="J60" s="535"/>
      <c r="K60" s="535"/>
      <c r="L60" s="535"/>
      <c r="M60" s="535"/>
      <c r="N60" s="535"/>
      <c r="O60" s="535"/>
      <c r="P60" s="534"/>
      <c r="Q60" s="506"/>
    </row>
    <row r="61" spans="2:22" s="506" customFormat="1" ht="63.75" x14ac:dyDescent="0.25">
      <c r="B61" s="553" t="s">
        <v>101</v>
      </c>
      <c r="C61" s="540" t="s">
        <v>102</v>
      </c>
      <c r="D61" s="536"/>
      <c r="E61" s="524">
        <v>1</v>
      </c>
      <c r="F61" s="521" t="s">
        <v>657</v>
      </c>
      <c r="G61" s="537">
        <v>1</v>
      </c>
      <c r="H61" s="537">
        <v>86.5</v>
      </c>
      <c r="I61" s="537">
        <v>1</v>
      </c>
      <c r="J61" s="539"/>
      <c r="K61" s="539">
        <v>86.5</v>
      </c>
      <c r="L61" s="539">
        <v>0</v>
      </c>
      <c r="M61" s="539"/>
      <c r="N61" s="539">
        <v>86.5</v>
      </c>
      <c r="O61" s="539">
        <v>20</v>
      </c>
      <c r="P61" s="538">
        <v>1730</v>
      </c>
      <c r="Q61" s="508"/>
      <c r="R61" s="768"/>
      <c r="S61" s="508"/>
      <c r="T61" s="508"/>
      <c r="U61" s="508"/>
      <c r="V61" s="508"/>
    </row>
    <row r="62" spans="2:22" s="506" customFormat="1" ht="38.25" x14ac:dyDescent="0.25">
      <c r="B62" s="553" t="s">
        <v>103</v>
      </c>
      <c r="C62" s="540" t="s">
        <v>621</v>
      </c>
      <c r="D62" s="536" t="s">
        <v>1107</v>
      </c>
      <c r="E62" s="524">
        <v>1</v>
      </c>
      <c r="F62" s="521" t="s">
        <v>656</v>
      </c>
      <c r="G62" s="537">
        <v>2</v>
      </c>
      <c r="H62" s="537">
        <v>1.4000000000000001</v>
      </c>
      <c r="I62" s="537"/>
      <c r="J62" s="539"/>
      <c r="K62" s="539">
        <v>0</v>
      </c>
      <c r="L62" s="539">
        <v>0</v>
      </c>
      <c r="M62" s="539"/>
      <c r="N62" s="539">
        <v>2.8</v>
      </c>
      <c r="O62" s="539"/>
      <c r="P62" s="538"/>
      <c r="Q62" s="508"/>
      <c r="R62" s="508"/>
      <c r="S62" s="508"/>
      <c r="T62" s="508"/>
      <c r="U62" s="508"/>
      <c r="V62" s="508"/>
    </row>
    <row r="63" spans="2:22" s="506" customFormat="1" ht="38.25" x14ac:dyDescent="0.25">
      <c r="B63" s="553" t="s">
        <v>103</v>
      </c>
      <c r="C63" s="540" t="s">
        <v>621</v>
      </c>
      <c r="D63" s="536" t="s">
        <v>1108</v>
      </c>
      <c r="E63" s="524">
        <v>2</v>
      </c>
      <c r="F63" s="521" t="s">
        <v>656</v>
      </c>
      <c r="G63" s="537">
        <v>3</v>
      </c>
      <c r="H63" s="537">
        <v>1.4000000000000001</v>
      </c>
      <c r="I63" s="537"/>
      <c r="J63" s="539"/>
      <c r="K63" s="539">
        <v>0</v>
      </c>
      <c r="L63" s="539">
        <v>0</v>
      </c>
      <c r="M63" s="539"/>
      <c r="N63" s="539">
        <v>4.2</v>
      </c>
      <c r="O63" s="539"/>
      <c r="P63" s="538"/>
      <c r="Q63" s="508"/>
      <c r="R63" s="508"/>
      <c r="S63" s="508"/>
      <c r="T63" s="508"/>
      <c r="U63" s="508"/>
      <c r="V63" s="508"/>
    </row>
    <row r="64" spans="2:22" s="506" customFormat="1" ht="38.25" x14ac:dyDescent="0.25">
      <c r="B64" s="553" t="s">
        <v>103</v>
      </c>
      <c r="C64" s="540" t="s">
        <v>621</v>
      </c>
      <c r="D64" s="536" t="s">
        <v>1109</v>
      </c>
      <c r="E64" s="524">
        <v>3</v>
      </c>
      <c r="F64" s="521" t="s">
        <v>656</v>
      </c>
      <c r="G64" s="537">
        <v>1</v>
      </c>
      <c r="H64" s="537">
        <v>1.4000000000000001</v>
      </c>
      <c r="I64" s="537"/>
      <c r="J64" s="539"/>
      <c r="K64" s="539">
        <v>0</v>
      </c>
      <c r="L64" s="539">
        <v>0</v>
      </c>
      <c r="M64" s="539"/>
      <c r="N64" s="539">
        <v>1.4</v>
      </c>
      <c r="O64" s="539"/>
      <c r="P64" s="538"/>
      <c r="Q64" s="508"/>
      <c r="R64" s="508"/>
      <c r="S64" s="508"/>
      <c r="T64" s="508"/>
      <c r="U64" s="508"/>
      <c r="V64" s="508"/>
    </row>
    <row r="65" spans="2:22" s="506" customFormat="1" ht="38.25" x14ac:dyDescent="0.25">
      <c r="B65" s="553" t="s">
        <v>103</v>
      </c>
      <c r="C65" s="540" t="s">
        <v>621</v>
      </c>
      <c r="D65" s="536" t="s">
        <v>1110</v>
      </c>
      <c r="E65" s="524">
        <v>4</v>
      </c>
      <c r="F65" s="521" t="s">
        <v>656</v>
      </c>
      <c r="G65" s="537">
        <v>2</v>
      </c>
      <c r="H65" s="537">
        <v>2</v>
      </c>
      <c r="I65" s="537"/>
      <c r="J65" s="539"/>
      <c r="K65" s="539">
        <v>0</v>
      </c>
      <c r="L65" s="539">
        <v>0</v>
      </c>
      <c r="M65" s="539"/>
      <c r="N65" s="539">
        <v>4</v>
      </c>
      <c r="O65" s="539"/>
      <c r="P65" s="538"/>
      <c r="Q65" s="508"/>
      <c r="R65" s="508"/>
      <c r="S65" s="508"/>
      <c r="T65" s="508"/>
      <c r="U65" s="508"/>
      <c r="V65" s="508"/>
    </row>
    <row r="66" spans="2:22" s="506" customFormat="1" ht="38.25" x14ac:dyDescent="0.25">
      <c r="B66" s="553" t="s">
        <v>103</v>
      </c>
      <c r="C66" s="540" t="s">
        <v>621</v>
      </c>
      <c r="D66" s="536" t="s">
        <v>1111</v>
      </c>
      <c r="E66" s="524">
        <v>5</v>
      </c>
      <c r="F66" s="521" t="s">
        <v>656</v>
      </c>
      <c r="G66" s="537">
        <v>1</v>
      </c>
      <c r="H66" s="537">
        <v>2</v>
      </c>
      <c r="I66" s="537"/>
      <c r="J66" s="539"/>
      <c r="K66" s="539">
        <v>0</v>
      </c>
      <c r="L66" s="539">
        <v>0</v>
      </c>
      <c r="M66" s="539"/>
      <c r="N66" s="539">
        <v>2</v>
      </c>
      <c r="O66" s="539"/>
      <c r="P66" s="538"/>
      <c r="Q66" s="508"/>
      <c r="R66" s="508"/>
      <c r="S66" s="508"/>
      <c r="T66" s="508"/>
      <c r="U66" s="508"/>
      <c r="V66" s="508"/>
    </row>
    <row r="67" spans="2:22" s="506" customFormat="1" ht="38.25" x14ac:dyDescent="0.25">
      <c r="B67" s="553" t="s">
        <v>103</v>
      </c>
      <c r="C67" s="540" t="s">
        <v>621</v>
      </c>
      <c r="D67" s="536" t="s">
        <v>1112</v>
      </c>
      <c r="E67" s="524">
        <v>6</v>
      </c>
      <c r="F67" s="521" t="s">
        <v>656</v>
      </c>
      <c r="G67" s="537">
        <v>1</v>
      </c>
      <c r="H67" s="537">
        <v>1.8</v>
      </c>
      <c r="I67" s="537"/>
      <c r="J67" s="539"/>
      <c r="K67" s="539">
        <v>0</v>
      </c>
      <c r="L67" s="539">
        <v>0</v>
      </c>
      <c r="M67" s="539"/>
      <c r="N67" s="539">
        <v>1.8</v>
      </c>
      <c r="O67" s="539">
        <v>20</v>
      </c>
      <c r="P67" s="538">
        <v>324</v>
      </c>
      <c r="Q67" s="508"/>
      <c r="R67" s="768"/>
      <c r="S67" s="508"/>
      <c r="T67" s="508"/>
      <c r="U67" s="508"/>
      <c r="V67" s="508"/>
    </row>
    <row r="68" spans="2:22" s="506" customFormat="1" ht="38.25" x14ac:dyDescent="0.25">
      <c r="B68" s="553" t="s">
        <v>105</v>
      </c>
      <c r="C68" s="540" t="s">
        <v>106</v>
      </c>
      <c r="D68" s="536" t="s">
        <v>1109</v>
      </c>
      <c r="E68" s="524">
        <v>1</v>
      </c>
      <c r="F68" s="521" t="s">
        <v>656</v>
      </c>
      <c r="G68" s="537">
        <v>1</v>
      </c>
      <c r="H68" s="537">
        <v>1.4000000000000001</v>
      </c>
      <c r="I68" s="537"/>
      <c r="J68" s="539"/>
      <c r="K68" s="539">
        <v>0</v>
      </c>
      <c r="L68" s="539">
        <v>0</v>
      </c>
      <c r="M68" s="539"/>
      <c r="N68" s="539">
        <v>1.4</v>
      </c>
      <c r="O68" s="539"/>
      <c r="P68" s="538"/>
      <c r="Q68" s="508"/>
      <c r="R68" s="508"/>
      <c r="S68" s="508"/>
      <c r="T68" s="508"/>
      <c r="U68" s="508"/>
      <c r="V68" s="508"/>
    </row>
    <row r="69" spans="2:22" s="506" customFormat="1" ht="38.25" x14ac:dyDescent="0.25">
      <c r="B69" s="553" t="s">
        <v>105</v>
      </c>
      <c r="C69" s="540" t="s">
        <v>106</v>
      </c>
      <c r="D69" s="536" t="s">
        <v>1110</v>
      </c>
      <c r="E69" s="524">
        <v>2</v>
      </c>
      <c r="F69" s="521" t="s">
        <v>656</v>
      </c>
      <c r="G69" s="537">
        <v>2</v>
      </c>
      <c r="H69" s="537">
        <v>2</v>
      </c>
      <c r="I69" s="537"/>
      <c r="J69" s="539"/>
      <c r="K69" s="539">
        <v>0</v>
      </c>
      <c r="L69" s="539">
        <v>0</v>
      </c>
      <c r="M69" s="539"/>
      <c r="N69" s="539">
        <v>4</v>
      </c>
      <c r="O69" s="539"/>
      <c r="P69" s="538"/>
      <c r="Q69" s="508"/>
      <c r="R69" s="508"/>
      <c r="S69" s="508"/>
      <c r="T69" s="508"/>
      <c r="U69" s="508"/>
      <c r="V69" s="508"/>
    </row>
    <row r="70" spans="2:22" s="506" customFormat="1" ht="38.25" x14ac:dyDescent="0.25">
      <c r="B70" s="553" t="s">
        <v>105</v>
      </c>
      <c r="C70" s="540" t="s">
        <v>106</v>
      </c>
      <c r="D70" s="536" t="s">
        <v>1111</v>
      </c>
      <c r="E70" s="524">
        <v>3</v>
      </c>
      <c r="F70" s="521" t="s">
        <v>656</v>
      </c>
      <c r="G70" s="537">
        <v>1</v>
      </c>
      <c r="H70" s="537">
        <v>2</v>
      </c>
      <c r="I70" s="537"/>
      <c r="J70" s="539"/>
      <c r="K70" s="539">
        <v>0</v>
      </c>
      <c r="L70" s="539">
        <v>0</v>
      </c>
      <c r="M70" s="539"/>
      <c r="N70" s="539">
        <v>2</v>
      </c>
      <c r="O70" s="539"/>
      <c r="P70" s="538"/>
      <c r="Q70" s="508"/>
      <c r="R70" s="508"/>
      <c r="S70" s="508"/>
      <c r="T70" s="508"/>
      <c r="U70" s="508"/>
      <c r="V70" s="508"/>
    </row>
    <row r="71" spans="2:22" s="506" customFormat="1" ht="38.25" x14ac:dyDescent="0.25">
      <c r="B71" s="553" t="s">
        <v>105</v>
      </c>
      <c r="C71" s="540" t="s">
        <v>106</v>
      </c>
      <c r="D71" s="536" t="s">
        <v>1112</v>
      </c>
      <c r="E71" s="524">
        <v>4</v>
      </c>
      <c r="F71" s="521" t="s">
        <v>656</v>
      </c>
      <c r="G71" s="537">
        <v>1</v>
      </c>
      <c r="H71" s="537">
        <v>1.8</v>
      </c>
      <c r="I71" s="537"/>
      <c r="J71" s="539"/>
      <c r="K71" s="539">
        <v>0</v>
      </c>
      <c r="L71" s="539">
        <v>0</v>
      </c>
      <c r="M71" s="539"/>
      <c r="N71" s="539">
        <v>1.8</v>
      </c>
      <c r="O71" s="539">
        <v>20</v>
      </c>
      <c r="P71" s="538">
        <v>184</v>
      </c>
      <c r="Q71" s="508"/>
      <c r="R71" s="768"/>
      <c r="S71" s="508"/>
      <c r="T71" s="508"/>
      <c r="U71" s="508"/>
      <c r="V71" s="508"/>
    </row>
    <row r="72" spans="2:22" ht="24" customHeight="1" x14ac:dyDescent="0.25">
      <c r="B72" s="529" t="s">
        <v>107</v>
      </c>
      <c r="C72" s="684" t="s">
        <v>108</v>
      </c>
      <c r="D72" s="531"/>
      <c r="E72" s="532"/>
      <c r="F72" s="533"/>
      <c r="G72" s="534"/>
      <c r="H72" s="534"/>
      <c r="I72" s="534"/>
      <c r="J72" s="535"/>
      <c r="K72" s="535"/>
      <c r="L72" s="535"/>
      <c r="M72" s="535"/>
      <c r="N72" s="535"/>
      <c r="O72" s="535"/>
      <c r="P72" s="534"/>
      <c r="R72" s="768"/>
    </row>
    <row r="73" spans="2:22" s="506" customFormat="1" ht="38.25" x14ac:dyDescent="0.25">
      <c r="B73" s="553" t="s">
        <v>109</v>
      </c>
      <c r="C73" s="540" t="s">
        <v>557</v>
      </c>
      <c r="D73" s="536" t="s">
        <v>1290</v>
      </c>
      <c r="E73" s="524">
        <v>1</v>
      </c>
      <c r="F73" s="521" t="s">
        <v>657</v>
      </c>
      <c r="G73" s="537">
        <v>1</v>
      </c>
      <c r="H73" s="537">
        <v>3.36</v>
      </c>
      <c r="I73" s="537">
        <v>1</v>
      </c>
      <c r="J73" s="539"/>
      <c r="K73" s="539">
        <v>3.36</v>
      </c>
      <c r="L73" s="539">
        <v>0</v>
      </c>
      <c r="M73" s="539"/>
      <c r="N73" s="539">
        <v>3.36</v>
      </c>
      <c r="O73" s="539">
        <v>20</v>
      </c>
      <c r="P73" s="538">
        <v>67.2</v>
      </c>
      <c r="Q73" s="508"/>
      <c r="R73" s="768"/>
      <c r="S73" s="508"/>
      <c r="T73" s="508"/>
      <c r="U73" s="508"/>
      <c r="V73" s="508"/>
    </row>
    <row r="74" spans="2:22" s="506" customFormat="1" ht="102" x14ac:dyDescent="0.25">
      <c r="B74" s="553" t="s">
        <v>110</v>
      </c>
      <c r="C74" s="540" t="s">
        <v>554</v>
      </c>
      <c r="D74" s="536" t="s">
        <v>1111</v>
      </c>
      <c r="E74" s="524">
        <v>1</v>
      </c>
      <c r="F74" s="521" t="s">
        <v>657</v>
      </c>
      <c r="G74" s="537">
        <v>1</v>
      </c>
      <c r="H74" s="537">
        <v>1.4</v>
      </c>
      <c r="I74" s="537">
        <v>1</v>
      </c>
      <c r="J74" s="539"/>
      <c r="K74" s="539">
        <v>1.4</v>
      </c>
      <c r="L74" s="539">
        <v>0</v>
      </c>
      <c r="M74" s="539"/>
      <c r="N74" s="539">
        <v>1.4</v>
      </c>
      <c r="O74" s="539"/>
      <c r="P74" s="538"/>
      <c r="Q74" s="508"/>
      <c r="R74" s="508"/>
      <c r="S74" s="508"/>
      <c r="T74" s="508"/>
      <c r="U74" s="508"/>
      <c r="V74" s="508"/>
    </row>
    <row r="75" spans="2:22" s="506" customFormat="1" ht="102" x14ac:dyDescent="0.25">
      <c r="B75" s="553" t="s">
        <v>110</v>
      </c>
      <c r="C75" s="540" t="s">
        <v>554</v>
      </c>
      <c r="D75" s="536" t="s">
        <v>1112</v>
      </c>
      <c r="E75" s="524">
        <v>2</v>
      </c>
      <c r="F75" s="521" t="s">
        <v>657</v>
      </c>
      <c r="G75" s="537">
        <v>1</v>
      </c>
      <c r="H75" s="537">
        <v>1.2</v>
      </c>
      <c r="I75" s="537">
        <v>1</v>
      </c>
      <c r="J75" s="539"/>
      <c r="K75" s="539">
        <v>1.2</v>
      </c>
      <c r="L75" s="539">
        <v>0</v>
      </c>
      <c r="M75" s="539"/>
      <c r="N75" s="539">
        <v>1.2</v>
      </c>
      <c r="O75" s="539">
        <v>20</v>
      </c>
      <c r="P75" s="538">
        <v>52</v>
      </c>
      <c r="Q75" s="508"/>
      <c r="R75" s="768"/>
      <c r="S75" s="508"/>
      <c r="T75" s="508"/>
      <c r="U75" s="508"/>
      <c r="V75" s="508"/>
    </row>
    <row r="76" spans="2:22" s="506" customFormat="1" ht="102" x14ac:dyDescent="0.25">
      <c r="B76" s="553" t="s">
        <v>112</v>
      </c>
      <c r="C76" s="540" t="s">
        <v>111</v>
      </c>
      <c r="D76" s="536" t="s">
        <v>1110</v>
      </c>
      <c r="E76" s="524">
        <v>1</v>
      </c>
      <c r="F76" s="521" t="s">
        <v>657</v>
      </c>
      <c r="G76" s="537">
        <v>2</v>
      </c>
      <c r="H76" s="537">
        <v>1.4</v>
      </c>
      <c r="I76" s="537">
        <v>1</v>
      </c>
      <c r="J76" s="539"/>
      <c r="K76" s="539">
        <v>1.4</v>
      </c>
      <c r="L76" s="539">
        <v>0</v>
      </c>
      <c r="M76" s="539"/>
      <c r="N76" s="539">
        <v>2.8</v>
      </c>
      <c r="O76" s="539">
        <v>20</v>
      </c>
      <c r="P76" s="538">
        <v>56</v>
      </c>
      <c r="Q76" s="508"/>
      <c r="R76" s="768"/>
      <c r="S76" s="508"/>
      <c r="T76" s="508"/>
      <c r="U76" s="508"/>
      <c r="V76" s="508"/>
    </row>
    <row r="77" spans="2:22" s="506" customFormat="1" ht="89.25" x14ac:dyDescent="0.25">
      <c r="B77" s="553" t="s">
        <v>1289</v>
      </c>
      <c r="C77" s="540" t="s">
        <v>555</v>
      </c>
      <c r="D77" s="536" t="s">
        <v>1109</v>
      </c>
      <c r="E77" s="524">
        <v>1</v>
      </c>
      <c r="F77" s="521" t="s">
        <v>657</v>
      </c>
      <c r="G77" s="537">
        <v>1</v>
      </c>
      <c r="H77" s="537">
        <v>0.8</v>
      </c>
      <c r="I77" s="537">
        <v>0.6</v>
      </c>
      <c r="J77" s="539"/>
      <c r="K77" s="539">
        <v>0.48</v>
      </c>
      <c r="L77" s="539">
        <v>0</v>
      </c>
      <c r="M77" s="539"/>
      <c r="N77" s="539">
        <v>0.48</v>
      </c>
      <c r="O77" s="539">
        <v>20</v>
      </c>
      <c r="P77" s="538">
        <v>9.6</v>
      </c>
      <c r="Q77" s="508"/>
      <c r="R77" s="768"/>
      <c r="S77" s="508"/>
      <c r="T77" s="508"/>
      <c r="U77" s="508"/>
      <c r="V77" s="508"/>
    </row>
    <row r="78" spans="2:22" ht="24" customHeight="1" x14ac:dyDescent="0.25">
      <c r="B78" s="529" t="s">
        <v>113</v>
      </c>
      <c r="C78" s="684" t="s">
        <v>114</v>
      </c>
      <c r="D78" s="531"/>
      <c r="E78" s="532"/>
      <c r="F78" s="533"/>
      <c r="G78" s="534"/>
      <c r="H78" s="534"/>
      <c r="I78" s="534"/>
      <c r="J78" s="535"/>
      <c r="K78" s="535"/>
      <c r="L78" s="535"/>
      <c r="M78" s="535"/>
      <c r="N78" s="535"/>
      <c r="O78" s="535"/>
      <c r="P78" s="534"/>
      <c r="Q78" s="506"/>
    </row>
    <row r="79" spans="2:22" s="506" customFormat="1" ht="89.25" hidden="1" x14ac:dyDescent="0.25">
      <c r="B79" s="553" t="s">
        <v>115</v>
      </c>
      <c r="C79" s="540" t="s">
        <v>556</v>
      </c>
      <c r="D79" s="536" t="s">
        <v>1107</v>
      </c>
      <c r="E79" s="524">
        <v>1</v>
      </c>
      <c r="F79" s="521" t="s">
        <v>659</v>
      </c>
      <c r="G79" s="537">
        <v>0</v>
      </c>
      <c r="H79" s="537"/>
      <c r="I79" s="537"/>
      <c r="J79" s="539"/>
      <c r="K79" s="539">
        <v>0</v>
      </c>
      <c r="L79" s="539">
        <v>0</v>
      </c>
      <c r="M79" s="539"/>
      <c r="N79" s="539">
        <v>0</v>
      </c>
      <c r="O79" s="539">
        <v>20</v>
      </c>
      <c r="P79" s="538">
        <v>0</v>
      </c>
      <c r="Q79" s="508"/>
      <c r="R79" s="508"/>
      <c r="S79" s="508"/>
      <c r="T79" s="508"/>
      <c r="U79" s="508"/>
      <c r="V79" s="508"/>
    </row>
    <row r="80" spans="2:22" s="506" customFormat="1" ht="76.5" x14ac:dyDescent="0.25">
      <c r="B80" s="553" t="s">
        <v>115</v>
      </c>
      <c r="C80" s="540" t="s">
        <v>116</v>
      </c>
      <c r="D80" s="536" t="s">
        <v>1108</v>
      </c>
      <c r="E80" s="524">
        <v>1</v>
      </c>
      <c r="F80" s="521" t="s">
        <v>659</v>
      </c>
      <c r="G80" s="537">
        <v>3</v>
      </c>
      <c r="H80" s="537"/>
      <c r="I80" s="537"/>
      <c r="J80" s="539"/>
      <c r="K80" s="539">
        <v>0</v>
      </c>
      <c r="L80" s="539">
        <v>0</v>
      </c>
      <c r="M80" s="539"/>
      <c r="N80" s="539">
        <v>3</v>
      </c>
      <c r="O80" s="539">
        <v>20</v>
      </c>
      <c r="P80" s="538">
        <v>60</v>
      </c>
      <c r="Q80" s="508"/>
      <c r="R80" s="768"/>
      <c r="S80" s="508"/>
      <c r="T80" s="508"/>
      <c r="U80" s="508"/>
      <c r="V80" s="508"/>
    </row>
    <row r="82" spans="2:22" ht="24" customHeight="1" x14ac:dyDescent="0.25">
      <c r="B82" s="529" t="s">
        <v>670</v>
      </c>
      <c r="C82" s="542" t="s">
        <v>120</v>
      </c>
      <c r="D82" s="531"/>
      <c r="E82" s="532"/>
      <c r="F82" s="533"/>
      <c r="G82" s="534"/>
      <c r="H82" s="534"/>
      <c r="I82" s="534"/>
      <c r="J82" s="535"/>
      <c r="K82" s="535"/>
      <c r="L82" s="535"/>
      <c r="M82" s="535"/>
      <c r="N82" s="535"/>
      <c r="O82" s="535"/>
      <c r="P82" s="534"/>
      <c r="Q82" s="506"/>
    </row>
    <row r="83" spans="2:22" ht="24" customHeight="1" x14ac:dyDescent="0.25">
      <c r="B83" s="529" t="s">
        <v>121</v>
      </c>
      <c r="C83" s="684" t="s">
        <v>122</v>
      </c>
      <c r="D83" s="531"/>
      <c r="E83" s="532"/>
      <c r="F83" s="533"/>
      <c r="G83" s="534"/>
      <c r="H83" s="534"/>
      <c r="I83" s="534"/>
      <c r="J83" s="535"/>
      <c r="K83" s="535"/>
      <c r="L83" s="535"/>
      <c r="M83" s="535"/>
      <c r="N83" s="535"/>
      <c r="O83" s="535"/>
      <c r="P83" s="534"/>
      <c r="Q83" s="506"/>
    </row>
    <row r="84" spans="2:22" s="506" customFormat="1" ht="51" x14ac:dyDescent="0.25">
      <c r="B84" s="553" t="s">
        <v>123</v>
      </c>
      <c r="C84" s="540" t="s">
        <v>558</v>
      </c>
      <c r="D84" s="536"/>
      <c r="E84" s="524">
        <v>1</v>
      </c>
      <c r="F84" s="521" t="s">
        <v>657</v>
      </c>
      <c r="G84" s="537">
        <v>1</v>
      </c>
      <c r="H84" s="537">
        <v>73.489999999999995</v>
      </c>
      <c r="I84" s="537">
        <v>1</v>
      </c>
      <c r="J84" s="539"/>
      <c r="K84" s="539">
        <v>73.489999999999995</v>
      </c>
      <c r="L84" s="539">
        <v>0</v>
      </c>
      <c r="M84" s="539"/>
      <c r="N84" s="539">
        <v>73.489999999999995</v>
      </c>
      <c r="O84" s="539">
        <v>20</v>
      </c>
      <c r="P84" s="538">
        <v>1469.8</v>
      </c>
      <c r="Q84" s="508"/>
      <c r="R84" s="768"/>
      <c r="S84" s="508"/>
      <c r="T84" s="508"/>
      <c r="U84" s="508"/>
      <c r="V84" s="508"/>
    </row>
    <row r="85" spans="2:22" s="506" customFormat="1" ht="38.25" x14ac:dyDescent="0.25">
      <c r="B85" s="553" t="s">
        <v>124</v>
      </c>
      <c r="C85" s="540" t="s">
        <v>620</v>
      </c>
      <c r="D85" s="536"/>
      <c r="E85" s="524">
        <v>1</v>
      </c>
      <c r="F85" s="521" t="s">
        <v>657</v>
      </c>
      <c r="G85" s="537">
        <v>1</v>
      </c>
      <c r="H85" s="537">
        <v>73.489999999999995</v>
      </c>
      <c r="I85" s="537">
        <v>1</v>
      </c>
      <c r="J85" s="539"/>
      <c r="K85" s="539">
        <v>73.489999999999995</v>
      </c>
      <c r="L85" s="539">
        <v>0</v>
      </c>
      <c r="M85" s="539"/>
      <c r="N85" s="539">
        <v>73.489999999999995</v>
      </c>
      <c r="O85" s="539">
        <v>20</v>
      </c>
      <c r="P85" s="538">
        <v>1469.8</v>
      </c>
      <c r="Q85" s="508"/>
      <c r="R85" s="768"/>
      <c r="S85" s="508"/>
      <c r="T85" s="508"/>
      <c r="U85" s="508"/>
      <c r="V85" s="508"/>
    </row>
    <row r="86" spans="2:22" s="506" customFormat="1" ht="38.25" x14ac:dyDescent="0.25">
      <c r="B86" s="553" t="s">
        <v>125</v>
      </c>
      <c r="C86" s="540" t="s">
        <v>126</v>
      </c>
      <c r="D86" s="536"/>
      <c r="E86" s="524">
        <v>1</v>
      </c>
      <c r="F86" s="521" t="s">
        <v>657</v>
      </c>
      <c r="G86" s="537">
        <v>1</v>
      </c>
      <c r="H86" s="537">
        <v>103.8</v>
      </c>
      <c r="I86" s="537">
        <v>1</v>
      </c>
      <c r="J86" s="539"/>
      <c r="K86" s="539">
        <v>103.8</v>
      </c>
      <c r="L86" s="539">
        <v>0</v>
      </c>
      <c r="M86" s="539"/>
      <c r="N86" s="539">
        <v>103.8</v>
      </c>
      <c r="O86" s="539">
        <v>20</v>
      </c>
      <c r="P86" s="538">
        <v>2076</v>
      </c>
      <c r="Q86" s="508"/>
      <c r="R86" s="768"/>
      <c r="S86" s="508"/>
      <c r="T86" s="508"/>
      <c r="U86" s="508"/>
      <c r="V86" s="508"/>
    </row>
    <row r="87" spans="2:22" s="506" customFormat="1" ht="38.25" x14ac:dyDescent="0.25">
      <c r="B87" s="553" t="s">
        <v>127</v>
      </c>
      <c r="C87" s="540" t="s">
        <v>128</v>
      </c>
      <c r="D87" s="536"/>
      <c r="E87" s="524">
        <v>1</v>
      </c>
      <c r="F87" s="521" t="s">
        <v>657</v>
      </c>
      <c r="G87" s="537">
        <v>1</v>
      </c>
      <c r="H87" s="537">
        <v>526</v>
      </c>
      <c r="I87" s="537">
        <v>1</v>
      </c>
      <c r="J87" s="539"/>
      <c r="K87" s="539">
        <v>526</v>
      </c>
      <c r="L87" s="539">
        <v>0</v>
      </c>
      <c r="M87" s="539"/>
      <c r="N87" s="539">
        <v>526</v>
      </c>
      <c r="O87" s="539">
        <v>20</v>
      </c>
      <c r="P87" s="538">
        <v>10520</v>
      </c>
      <c r="Q87" s="508"/>
      <c r="R87" s="768"/>
      <c r="S87" s="508"/>
      <c r="T87" s="508"/>
      <c r="U87" s="508"/>
      <c r="V87" s="508"/>
    </row>
    <row r="88" spans="2:22" s="506" customFormat="1" ht="38.25" x14ac:dyDescent="0.25">
      <c r="B88" s="553" t="s">
        <v>127</v>
      </c>
      <c r="C88" s="540" t="s">
        <v>1319</v>
      </c>
      <c r="D88" s="536"/>
      <c r="E88" s="524">
        <v>1</v>
      </c>
      <c r="F88" s="521" t="s">
        <v>656</v>
      </c>
      <c r="G88" s="537">
        <v>1</v>
      </c>
      <c r="H88" s="537">
        <v>35.1</v>
      </c>
      <c r="I88" s="537">
        <v>1</v>
      </c>
      <c r="J88" s="539"/>
      <c r="K88" s="539">
        <v>35.1</v>
      </c>
      <c r="L88" s="539">
        <v>0</v>
      </c>
      <c r="M88" s="539"/>
      <c r="N88" s="539">
        <v>35.1</v>
      </c>
      <c r="O88" s="539">
        <v>20</v>
      </c>
      <c r="P88" s="538">
        <v>702</v>
      </c>
      <c r="Q88" s="508"/>
      <c r="R88" s="768"/>
      <c r="S88" s="508"/>
      <c r="T88" s="508"/>
      <c r="U88" s="508"/>
      <c r="V88" s="508"/>
    </row>
    <row r="89" spans="2:22" s="506" customFormat="1" ht="51" x14ac:dyDescent="0.25">
      <c r="B89" s="553" t="s">
        <v>130</v>
      </c>
      <c r="C89" s="540" t="s">
        <v>131</v>
      </c>
      <c r="D89" s="536"/>
      <c r="E89" s="524">
        <v>1</v>
      </c>
      <c r="F89" s="521" t="s">
        <v>657</v>
      </c>
      <c r="G89" s="537">
        <v>1</v>
      </c>
      <c r="H89" s="537">
        <v>10.65</v>
      </c>
      <c r="I89" s="537">
        <v>1</v>
      </c>
      <c r="J89" s="539"/>
      <c r="K89" s="539">
        <v>10.65</v>
      </c>
      <c r="L89" s="539">
        <v>0</v>
      </c>
      <c r="M89" s="539"/>
      <c r="N89" s="539">
        <v>10.65</v>
      </c>
      <c r="O89" s="539">
        <v>20</v>
      </c>
      <c r="P89" s="538">
        <v>213</v>
      </c>
      <c r="Q89" s="508"/>
      <c r="R89" s="768"/>
      <c r="S89" s="508"/>
      <c r="T89" s="508"/>
      <c r="U89" s="508"/>
      <c r="V89" s="508"/>
    </row>
    <row r="90" spans="2:22" s="506" customFormat="1" ht="51" hidden="1" x14ac:dyDescent="0.25">
      <c r="B90" s="553" t="s">
        <v>132</v>
      </c>
      <c r="C90" s="540" t="s">
        <v>133</v>
      </c>
      <c r="D90" s="536"/>
      <c r="E90" s="524">
        <v>1</v>
      </c>
      <c r="F90" s="521" t="s">
        <v>657</v>
      </c>
      <c r="G90" s="537">
        <v>0</v>
      </c>
      <c r="H90" s="537">
        <v>4</v>
      </c>
      <c r="I90" s="537">
        <v>1</v>
      </c>
      <c r="J90" s="539"/>
      <c r="K90" s="539">
        <v>4</v>
      </c>
      <c r="L90" s="539">
        <v>0</v>
      </c>
      <c r="M90" s="539"/>
      <c r="N90" s="539">
        <v>0</v>
      </c>
      <c r="O90" s="539">
        <v>20</v>
      </c>
      <c r="P90" s="538">
        <v>0</v>
      </c>
      <c r="Q90" s="508"/>
      <c r="R90" s="508"/>
      <c r="S90" s="508"/>
      <c r="T90" s="508"/>
      <c r="U90" s="508"/>
      <c r="V90" s="508"/>
    </row>
    <row r="92" spans="2:22" ht="24" customHeight="1" x14ac:dyDescent="0.25">
      <c r="B92" s="529" t="s">
        <v>671</v>
      </c>
      <c r="C92" s="542" t="s">
        <v>137</v>
      </c>
      <c r="D92" s="531"/>
      <c r="E92" s="532"/>
      <c r="F92" s="533"/>
      <c r="G92" s="534"/>
      <c r="H92" s="534"/>
      <c r="I92" s="534"/>
      <c r="J92" s="535"/>
      <c r="K92" s="535"/>
      <c r="L92" s="535"/>
      <c r="M92" s="535"/>
      <c r="N92" s="535"/>
      <c r="O92" s="535"/>
      <c r="P92" s="534"/>
      <c r="Q92" s="506"/>
    </row>
    <row r="93" spans="2:22" ht="24" customHeight="1" x14ac:dyDescent="0.25">
      <c r="B93" s="529" t="s">
        <v>138</v>
      </c>
      <c r="C93" s="684" t="s">
        <v>139</v>
      </c>
      <c r="D93" s="531"/>
      <c r="E93" s="532"/>
      <c r="F93" s="533"/>
      <c r="G93" s="534"/>
      <c r="H93" s="534"/>
      <c r="I93" s="534"/>
      <c r="J93" s="535"/>
      <c r="K93" s="535"/>
      <c r="L93" s="535"/>
      <c r="M93" s="535"/>
      <c r="N93" s="535"/>
      <c r="O93" s="535"/>
      <c r="P93" s="534"/>
      <c r="Q93" s="506"/>
    </row>
    <row r="94" spans="2:22" s="506" customFormat="1" ht="51" x14ac:dyDescent="0.25">
      <c r="B94" s="553" t="s">
        <v>140</v>
      </c>
      <c r="C94" s="540" t="s">
        <v>1266</v>
      </c>
      <c r="D94" s="536"/>
      <c r="E94" s="524">
        <v>1</v>
      </c>
      <c r="F94" s="521" t="s">
        <v>657</v>
      </c>
      <c r="G94" s="537">
        <v>1</v>
      </c>
      <c r="H94" s="537">
        <v>136.1</v>
      </c>
      <c r="I94" s="537">
        <v>1</v>
      </c>
      <c r="J94" s="539"/>
      <c r="K94" s="539">
        <v>136.1</v>
      </c>
      <c r="L94" s="539">
        <v>0</v>
      </c>
      <c r="M94" s="539"/>
      <c r="N94" s="539">
        <v>136.1</v>
      </c>
      <c r="O94" s="539">
        <v>20</v>
      </c>
      <c r="P94" s="538">
        <v>2722</v>
      </c>
      <c r="Q94" s="508"/>
      <c r="R94" s="768"/>
      <c r="S94" s="508"/>
      <c r="T94" s="508"/>
      <c r="U94" s="508"/>
      <c r="V94" s="508"/>
    </row>
    <row r="95" spans="2:22" s="506" customFormat="1" ht="63.75" hidden="1" x14ac:dyDescent="0.25">
      <c r="B95" s="553" t="s">
        <v>141</v>
      </c>
      <c r="C95" s="540" t="s">
        <v>546</v>
      </c>
      <c r="D95" s="536"/>
      <c r="E95" s="524">
        <v>1</v>
      </c>
      <c r="F95" s="521" t="s">
        <v>657</v>
      </c>
      <c r="G95" s="537">
        <v>0</v>
      </c>
      <c r="H95" s="537">
        <v>4.4400000000000004</v>
      </c>
      <c r="I95" s="537">
        <v>1</v>
      </c>
      <c r="J95" s="539"/>
      <c r="K95" s="539">
        <v>4.4400000000000004</v>
      </c>
      <c r="L95" s="539">
        <v>0</v>
      </c>
      <c r="M95" s="539"/>
      <c r="N95" s="539">
        <v>0</v>
      </c>
      <c r="O95" s="539">
        <v>20</v>
      </c>
      <c r="P95" s="538">
        <v>0</v>
      </c>
      <c r="Q95" s="508"/>
      <c r="R95" s="768"/>
      <c r="S95" s="508"/>
      <c r="T95" s="508"/>
      <c r="U95" s="508"/>
      <c r="V95" s="508"/>
    </row>
    <row r="96" spans="2:22" s="506" customFormat="1" ht="63.75" x14ac:dyDescent="0.25">
      <c r="B96" s="553" t="s">
        <v>141</v>
      </c>
      <c r="C96" s="540" t="s">
        <v>601</v>
      </c>
      <c r="D96" s="536"/>
      <c r="E96" s="524">
        <v>1</v>
      </c>
      <c r="F96" s="521" t="s">
        <v>657</v>
      </c>
      <c r="G96" s="537">
        <v>1</v>
      </c>
      <c r="H96" s="537">
        <v>23.49</v>
      </c>
      <c r="I96" s="537">
        <v>1</v>
      </c>
      <c r="J96" s="539"/>
      <c r="K96" s="539">
        <v>23.49</v>
      </c>
      <c r="L96" s="539">
        <v>0</v>
      </c>
      <c r="M96" s="539"/>
      <c r="N96" s="539">
        <v>23.49</v>
      </c>
      <c r="O96" s="539">
        <v>20</v>
      </c>
      <c r="P96" s="538">
        <v>469.8</v>
      </c>
      <c r="Q96" s="508"/>
      <c r="R96" s="768"/>
      <c r="S96" s="508"/>
      <c r="T96" s="508"/>
      <c r="U96" s="508"/>
      <c r="V96" s="508"/>
    </row>
    <row r="97" spans="2:22" s="506" customFormat="1" ht="63.75" x14ac:dyDescent="0.25">
      <c r="B97" s="553" t="s">
        <v>142</v>
      </c>
      <c r="C97" s="540" t="s">
        <v>603</v>
      </c>
      <c r="D97" s="536"/>
      <c r="E97" s="524">
        <v>1</v>
      </c>
      <c r="F97" s="521" t="s">
        <v>657</v>
      </c>
      <c r="G97" s="537">
        <v>1</v>
      </c>
      <c r="H97" s="537">
        <v>80.05</v>
      </c>
      <c r="I97" s="537">
        <v>1</v>
      </c>
      <c r="J97" s="539"/>
      <c r="K97" s="539">
        <v>80.05</v>
      </c>
      <c r="L97" s="539">
        <v>0</v>
      </c>
      <c r="M97" s="539"/>
      <c r="N97" s="539">
        <v>80.05</v>
      </c>
      <c r="O97" s="539">
        <v>20</v>
      </c>
      <c r="P97" s="538">
        <v>1601</v>
      </c>
      <c r="Q97" s="508"/>
      <c r="R97" s="768"/>
      <c r="S97" s="508"/>
      <c r="T97" s="508"/>
      <c r="U97" s="508"/>
      <c r="V97" s="508"/>
    </row>
    <row r="98" spans="2:22" s="506" customFormat="1" ht="63.75" x14ac:dyDescent="0.25">
      <c r="B98" s="553" t="s">
        <v>1293</v>
      </c>
      <c r="C98" s="540" t="s">
        <v>602</v>
      </c>
      <c r="D98" s="536"/>
      <c r="E98" s="524">
        <v>1</v>
      </c>
      <c r="F98" s="521" t="s">
        <v>657</v>
      </c>
      <c r="G98" s="537">
        <v>1</v>
      </c>
      <c r="H98" s="537">
        <v>32.56</v>
      </c>
      <c r="I98" s="537">
        <v>1</v>
      </c>
      <c r="J98" s="539"/>
      <c r="K98" s="539">
        <v>32.56</v>
      </c>
      <c r="L98" s="539">
        <v>0</v>
      </c>
      <c r="M98" s="539"/>
      <c r="N98" s="539">
        <v>32.56</v>
      </c>
      <c r="O98" s="539">
        <v>20</v>
      </c>
      <c r="P98" s="538">
        <v>651.20000000000005</v>
      </c>
      <c r="Q98" s="508"/>
      <c r="R98" s="768"/>
      <c r="S98" s="508"/>
      <c r="T98" s="508"/>
      <c r="U98" s="508"/>
      <c r="V98" s="508"/>
    </row>
    <row r="99" spans="2:22" s="506" customFormat="1" ht="38.25" hidden="1" x14ac:dyDescent="0.25">
      <c r="B99" s="553" t="s">
        <v>143</v>
      </c>
      <c r="C99" s="540" t="s">
        <v>604</v>
      </c>
      <c r="D99" s="536"/>
      <c r="E99" s="524">
        <v>1</v>
      </c>
      <c r="F99" s="521" t="s">
        <v>657</v>
      </c>
      <c r="G99" s="537">
        <v>0</v>
      </c>
      <c r="H99" s="537">
        <v>4.4400000000000004</v>
      </c>
      <c r="I99" s="537">
        <v>1</v>
      </c>
      <c r="J99" s="539"/>
      <c r="K99" s="539">
        <v>4.4400000000000004</v>
      </c>
      <c r="L99" s="539">
        <v>0</v>
      </c>
      <c r="M99" s="539"/>
      <c r="N99" s="539">
        <v>0</v>
      </c>
      <c r="O99" s="539">
        <v>20</v>
      </c>
      <c r="P99" s="538">
        <v>0</v>
      </c>
      <c r="Q99" s="508"/>
      <c r="R99" s="768"/>
      <c r="S99" s="508"/>
      <c r="T99" s="508"/>
      <c r="U99" s="508"/>
      <c r="V99" s="508"/>
    </row>
    <row r="100" spans="2:22" ht="24" customHeight="1" x14ac:dyDescent="0.25">
      <c r="B100" s="529" t="s">
        <v>144</v>
      </c>
      <c r="C100" s="684" t="s">
        <v>145</v>
      </c>
      <c r="D100" s="531"/>
      <c r="E100" s="532"/>
      <c r="F100" s="533"/>
      <c r="G100" s="534"/>
      <c r="H100" s="534"/>
      <c r="I100" s="534"/>
      <c r="J100" s="535"/>
      <c r="K100" s="535"/>
      <c r="L100" s="535"/>
      <c r="M100" s="535"/>
      <c r="N100" s="535"/>
      <c r="O100" s="535"/>
      <c r="P100" s="534"/>
      <c r="Q100" s="506"/>
    </row>
    <row r="101" spans="2:22" s="506" customFormat="1" ht="51" x14ac:dyDescent="0.25">
      <c r="B101" s="553" t="s">
        <v>146</v>
      </c>
      <c r="C101" s="540" t="s">
        <v>617</v>
      </c>
      <c r="D101" s="536"/>
      <c r="E101" s="524">
        <v>1</v>
      </c>
      <c r="F101" s="521" t="s">
        <v>657</v>
      </c>
      <c r="G101" s="537">
        <v>1</v>
      </c>
      <c r="H101" s="537">
        <v>19.649999999999999</v>
      </c>
      <c r="I101" s="537">
        <v>1</v>
      </c>
      <c r="J101" s="539"/>
      <c r="K101" s="539">
        <v>19.649999999999999</v>
      </c>
      <c r="L101" s="539">
        <v>0</v>
      </c>
      <c r="M101" s="539"/>
      <c r="N101" s="539">
        <v>19.649999999999999</v>
      </c>
      <c r="O101" s="539">
        <v>20</v>
      </c>
      <c r="P101" s="538">
        <v>393</v>
      </c>
      <c r="Q101" s="508"/>
      <c r="R101" s="768"/>
      <c r="S101" s="508"/>
      <c r="T101" s="508"/>
      <c r="U101" s="508"/>
      <c r="V101" s="508"/>
    </row>
    <row r="102" spans="2:22" s="506" customFormat="1" ht="51" x14ac:dyDescent="0.25">
      <c r="B102" s="553" t="s">
        <v>147</v>
      </c>
      <c r="C102" s="540" t="s">
        <v>1263</v>
      </c>
      <c r="D102" s="536"/>
      <c r="E102" s="524">
        <v>1</v>
      </c>
      <c r="F102" s="521" t="s">
        <v>657</v>
      </c>
      <c r="G102" s="537">
        <v>1</v>
      </c>
      <c r="H102" s="537">
        <v>3.84</v>
      </c>
      <c r="I102" s="537">
        <v>1</v>
      </c>
      <c r="J102" s="539"/>
      <c r="K102" s="539">
        <v>3.84</v>
      </c>
      <c r="L102" s="539">
        <v>0</v>
      </c>
      <c r="M102" s="539"/>
      <c r="N102" s="539">
        <v>3.84</v>
      </c>
      <c r="O102" s="539">
        <v>20</v>
      </c>
      <c r="P102" s="538">
        <v>76.8</v>
      </c>
      <c r="Q102" s="508"/>
      <c r="R102" s="768"/>
      <c r="S102" s="508"/>
      <c r="T102" s="508"/>
      <c r="U102" s="508"/>
      <c r="V102" s="508"/>
    </row>
    <row r="103" spans="2:22" ht="24" customHeight="1" x14ac:dyDescent="0.25">
      <c r="B103" s="529" t="s">
        <v>148</v>
      </c>
      <c r="C103" s="684" t="s">
        <v>149</v>
      </c>
      <c r="D103" s="531"/>
      <c r="E103" s="532"/>
      <c r="F103" s="533"/>
      <c r="G103" s="534"/>
      <c r="H103" s="534"/>
      <c r="I103" s="534"/>
      <c r="J103" s="535"/>
      <c r="K103" s="535"/>
      <c r="L103" s="535"/>
      <c r="M103" s="535"/>
      <c r="N103" s="535"/>
      <c r="O103" s="535"/>
      <c r="P103" s="534"/>
      <c r="Q103" s="506"/>
    </row>
    <row r="104" spans="2:22" s="506" customFormat="1" ht="63.75" x14ac:dyDescent="0.25">
      <c r="B104" s="553" t="s">
        <v>150</v>
      </c>
      <c r="C104" s="540" t="s">
        <v>1268</v>
      </c>
      <c r="D104" s="536"/>
      <c r="E104" s="524">
        <v>1</v>
      </c>
      <c r="F104" s="521" t="s">
        <v>657</v>
      </c>
      <c r="G104" s="537">
        <v>1</v>
      </c>
      <c r="H104" s="537">
        <v>30.35</v>
      </c>
      <c r="I104" s="537">
        <v>1</v>
      </c>
      <c r="J104" s="539"/>
      <c r="K104" s="539">
        <v>30.35</v>
      </c>
      <c r="L104" s="539">
        <v>0</v>
      </c>
      <c r="M104" s="539"/>
      <c r="N104" s="539">
        <v>30.35</v>
      </c>
      <c r="O104" s="539">
        <v>20</v>
      </c>
      <c r="P104" s="538">
        <v>607</v>
      </c>
      <c r="Q104" s="508"/>
      <c r="R104" s="768"/>
      <c r="S104" s="508"/>
      <c r="T104" s="508"/>
      <c r="U104" s="508"/>
      <c r="V104" s="508"/>
    </row>
    <row r="105" spans="2:22" s="506" customFormat="1" ht="63.75" x14ac:dyDescent="0.25">
      <c r="B105" s="553" t="s">
        <v>151</v>
      </c>
      <c r="C105" s="540" t="s">
        <v>1267</v>
      </c>
      <c r="D105" s="536"/>
      <c r="E105" s="524">
        <v>1</v>
      </c>
      <c r="F105" s="521" t="s">
        <v>657</v>
      </c>
      <c r="G105" s="537">
        <v>1</v>
      </c>
      <c r="H105" s="537">
        <v>30.45</v>
      </c>
      <c r="I105" s="537">
        <v>1</v>
      </c>
      <c r="J105" s="539"/>
      <c r="K105" s="539">
        <v>30.45</v>
      </c>
      <c r="L105" s="539">
        <v>0</v>
      </c>
      <c r="M105" s="539"/>
      <c r="N105" s="539">
        <v>30.45</v>
      </c>
      <c r="O105" s="539">
        <v>20</v>
      </c>
      <c r="P105" s="538">
        <v>609</v>
      </c>
      <c r="Q105" s="508"/>
      <c r="R105" s="768"/>
      <c r="S105" s="508"/>
      <c r="T105" s="508"/>
      <c r="U105" s="508"/>
      <c r="V105" s="508"/>
    </row>
    <row r="106" spans="2:22" s="506" customFormat="1" ht="63.75" x14ac:dyDescent="0.25">
      <c r="B106" s="553" t="s">
        <v>152</v>
      </c>
      <c r="C106" s="540" t="s">
        <v>599</v>
      </c>
      <c r="D106" s="536"/>
      <c r="E106" s="524">
        <v>1</v>
      </c>
      <c r="F106" s="521" t="s">
        <v>657</v>
      </c>
      <c r="G106" s="537">
        <v>1</v>
      </c>
      <c r="H106" s="537">
        <v>30.45</v>
      </c>
      <c r="I106" s="537">
        <v>1</v>
      </c>
      <c r="J106" s="539"/>
      <c r="K106" s="539">
        <v>30.45</v>
      </c>
      <c r="L106" s="539">
        <v>0</v>
      </c>
      <c r="M106" s="539"/>
      <c r="N106" s="539">
        <v>30.45</v>
      </c>
      <c r="O106" s="539">
        <v>20</v>
      </c>
      <c r="P106" s="538">
        <v>609</v>
      </c>
      <c r="Q106" s="508"/>
      <c r="R106" s="768"/>
      <c r="S106" s="508"/>
      <c r="T106" s="508"/>
      <c r="U106" s="508"/>
      <c r="V106" s="508"/>
    </row>
    <row r="107" spans="2:22" s="506" customFormat="1" ht="63.75" x14ac:dyDescent="0.25">
      <c r="B107" s="553" t="s">
        <v>1294</v>
      </c>
      <c r="C107" s="540" t="s">
        <v>600</v>
      </c>
      <c r="D107" s="536"/>
      <c r="E107" s="524">
        <v>1</v>
      </c>
      <c r="F107" s="521" t="s">
        <v>657</v>
      </c>
      <c r="G107" s="537">
        <v>1</v>
      </c>
      <c r="H107" s="537">
        <v>30.35</v>
      </c>
      <c r="I107" s="537">
        <v>1</v>
      </c>
      <c r="J107" s="539"/>
      <c r="K107" s="539">
        <v>30.35</v>
      </c>
      <c r="L107" s="539">
        <v>0</v>
      </c>
      <c r="M107" s="539"/>
      <c r="N107" s="539">
        <v>30.35</v>
      </c>
      <c r="O107" s="539">
        <v>20</v>
      </c>
      <c r="P107" s="538">
        <v>607</v>
      </c>
      <c r="Q107" s="508"/>
      <c r="R107" s="768"/>
      <c r="S107" s="508"/>
      <c r="T107" s="508"/>
      <c r="U107" s="508"/>
      <c r="V107" s="508"/>
    </row>
    <row r="108" spans="2:22" ht="24" customHeight="1" x14ac:dyDescent="0.25">
      <c r="B108" s="529" t="s">
        <v>153</v>
      </c>
      <c r="C108" s="684" t="s">
        <v>154</v>
      </c>
      <c r="D108" s="531"/>
      <c r="E108" s="532"/>
      <c r="F108" s="533"/>
      <c r="G108" s="534"/>
      <c r="H108" s="534"/>
      <c r="I108" s="534"/>
      <c r="J108" s="535"/>
      <c r="K108" s="535"/>
      <c r="L108" s="535"/>
      <c r="M108" s="535"/>
      <c r="N108" s="535"/>
      <c r="O108" s="535"/>
      <c r="P108" s="534"/>
      <c r="Q108" s="506"/>
    </row>
    <row r="109" spans="2:22" ht="42" customHeight="1" x14ac:dyDescent="0.25">
      <c r="B109" s="553" t="s">
        <v>155</v>
      </c>
      <c r="C109" s="540" t="s">
        <v>559</v>
      </c>
      <c r="D109" s="536" t="s">
        <v>1323</v>
      </c>
      <c r="E109" s="524">
        <v>1</v>
      </c>
      <c r="F109" s="521" t="s">
        <v>657</v>
      </c>
      <c r="G109" s="537">
        <v>1</v>
      </c>
      <c r="H109" s="537">
        <v>4.4400000000000004</v>
      </c>
      <c r="I109" s="537">
        <v>1</v>
      </c>
      <c r="J109" s="539"/>
      <c r="K109" s="539">
        <v>4.4400000000000004</v>
      </c>
      <c r="L109" s="539">
        <v>0</v>
      </c>
      <c r="M109" s="539"/>
      <c r="N109" s="539">
        <v>4.4400000000000004</v>
      </c>
      <c r="O109" s="539"/>
      <c r="P109" s="538"/>
      <c r="Q109" s="506"/>
    </row>
    <row r="110" spans="2:22" s="506" customFormat="1" ht="38.25" x14ac:dyDescent="0.25">
      <c r="B110" s="553" t="s">
        <v>155</v>
      </c>
      <c r="C110" s="540" t="s">
        <v>559</v>
      </c>
      <c r="D110" s="536" t="s">
        <v>1322</v>
      </c>
      <c r="E110" s="524">
        <v>1</v>
      </c>
      <c r="F110" s="521" t="s">
        <v>657</v>
      </c>
      <c r="G110" s="537">
        <v>1</v>
      </c>
      <c r="H110" s="537">
        <v>35.9</v>
      </c>
      <c r="I110" s="537">
        <v>1</v>
      </c>
      <c r="J110" s="539"/>
      <c r="K110" s="539">
        <v>35.9</v>
      </c>
      <c r="L110" s="539">
        <v>0</v>
      </c>
      <c r="M110" s="539"/>
      <c r="N110" s="539">
        <v>35.9</v>
      </c>
      <c r="O110" s="539">
        <v>20</v>
      </c>
      <c r="P110" s="538">
        <v>806.8</v>
      </c>
      <c r="Q110" s="508"/>
      <c r="R110" s="768"/>
      <c r="S110" s="508"/>
      <c r="T110" s="508"/>
      <c r="U110" s="508"/>
      <c r="V110" s="508"/>
    </row>
    <row r="111" spans="2:22" ht="24" customHeight="1" x14ac:dyDescent="0.25">
      <c r="B111" s="529" t="s">
        <v>156</v>
      </c>
      <c r="C111" s="684" t="s">
        <v>157</v>
      </c>
      <c r="D111" s="531"/>
      <c r="E111" s="532"/>
      <c r="F111" s="533"/>
      <c r="G111" s="534"/>
      <c r="H111" s="534"/>
      <c r="I111" s="534"/>
      <c r="J111" s="535"/>
      <c r="K111" s="535"/>
      <c r="L111" s="535"/>
      <c r="M111" s="535"/>
      <c r="N111" s="535"/>
      <c r="O111" s="535"/>
      <c r="P111" s="534"/>
      <c r="Q111" s="506"/>
    </row>
    <row r="112" spans="2:22" ht="40.5" customHeight="1" x14ac:dyDescent="0.25">
      <c r="B112" s="683" t="s">
        <v>158</v>
      </c>
      <c r="C112" s="684" t="s">
        <v>159</v>
      </c>
      <c r="D112" s="531"/>
      <c r="E112" s="532"/>
      <c r="F112" s="533"/>
      <c r="G112" s="534"/>
      <c r="H112" s="534"/>
      <c r="I112" s="534"/>
      <c r="J112" s="535"/>
      <c r="K112" s="535"/>
      <c r="L112" s="535"/>
      <c r="M112" s="535"/>
      <c r="N112" s="535"/>
      <c r="O112" s="535"/>
      <c r="P112" s="534"/>
      <c r="Q112" s="506"/>
    </row>
    <row r="113" spans="2:22" s="506" customFormat="1" ht="38.25" x14ac:dyDescent="0.25">
      <c r="B113" s="553" t="s">
        <v>160</v>
      </c>
      <c r="C113" s="540" t="s">
        <v>161</v>
      </c>
      <c r="D113" s="536"/>
      <c r="E113" s="524">
        <v>1</v>
      </c>
      <c r="F113" s="521" t="s">
        <v>657</v>
      </c>
      <c r="G113" s="537">
        <v>1</v>
      </c>
      <c r="H113" s="537">
        <v>112.61</v>
      </c>
      <c r="I113" s="537">
        <v>1</v>
      </c>
      <c r="J113" s="539"/>
      <c r="K113" s="539">
        <v>112.61</v>
      </c>
      <c r="L113" s="539">
        <v>0</v>
      </c>
      <c r="M113" s="539"/>
      <c r="N113" s="539">
        <v>112.61</v>
      </c>
      <c r="O113" s="539">
        <v>20</v>
      </c>
      <c r="P113" s="538">
        <v>2252.1999999999998</v>
      </c>
      <c r="Q113" s="508"/>
      <c r="R113" s="768"/>
      <c r="S113" s="508"/>
      <c r="T113" s="508"/>
      <c r="U113" s="508"/>
      <c r="V113" s="508"/>
    </row>
    <row r="114" spans="2:22" s="506" customFormat="1" ht="38.25" hidden="1" x14ac:dyDescent="0.25">
      <c r="B114" s="553" t="s">
        <v>162</v>
      </c>
      <c r="C114" s="540" t="s">
        <v>163</v>
      </c>
      <c r="D114" s="536"/>
      <c r="E114" s="524">
        <v>1</v>
      </c>
      <c r="F114" s="521" t="s">
        <v>657</v>
      </c>
      <c r="G114" s="537">
        <v>0</v>
      </c>
      <c r="H114" s="537">
        <v>4.4400000000000004</v>
      </c>
      <c r="I114" s="537">
        <v>1</v>
      </c>
      <c r="J114" s="539"/>
      <c r="K114" s="539">
        <v>4.4400000000000004</v>
      </c>
      <c r="L114" s="539">
        <v>0</v>
      </c>
      <c r="M114" s="539"/>
      <c r="N114" s="539">
        <v>0</v>
      </c>
      <c r="O114" s="539">
        <v>20</v>
      </c>
      <c r="P114" s="538">
        <v>0</v>
      </c>
      <c r="Q114" s="508"/>
      <c r="R114" s="768"/>
      <c r="S114" s="508"/>
      <c r="T114" s="508"/>
      <c r="U114" s="508"/>
      <c r="V114" s="508"/>
    </row>
    <row r="115" spans="2:22" s="506" customFormat="1" ht="38.25" hidden="1" x14ac:dyDescent="0.25">
      <c r="B115" s="553" t="s">
        <v>1321</v>
      </c>
      <c r="C115" s="540" t="s">
        <v>608</v>
      </c>
      <c r="D115" s="536"/>
      <c r="E115" s="524">
        <v>1</v>
      </c>
      <c r="F115" s="521" t="s">
        <v>657</v>
      </c>
      <c r="G115" s="537">
        <v>0</v>
      </c>
      <c r="H115" s="537">
        <v>4.4400000000000004</v>
      </c>
      <c r="I115" s="537">
        <v>1</v>
      </c>
      <c r="J115" s="539"/>
      <c r="K115" s="539">
        <v>4.4400000000000004</v>
      </c>
      <c r="L115" s="539">
        <v>0</v>
      </c>
      <c r="M115" s="539"/>
      <c r="N115" s="539">
        <v>0</v>
      </c>
      <c r="O115" s="539">
        <v>20</v>
      </c>
      <c r="P115" s="538">
        <v>0</v>
      </c>
      <c r="Q115" s="508"/>
      <c r="R115" s="768"/>
      <c r="S115" s="508"/>
      <c r="T115" s="508"/>
      <c r="U115" s="508"/>
      <c r="V115" s="508"/>
    </row>
    <row r="116" spans="2:22" s="506" customFormat="1" ht="38.25" x14ac:dyDescent="0.25">
      <c r="B116" s="553" t="s">
        <v>162</v>
      </c>
      <c r="C116" s="540" t="s">
        <v>607</v>
      </c>
      <c r="D116" s="536"/>
      <c r="E116" s="524">
        <v>1</v>
      </c>
      <c r="F116" s="521" t="s">
        <v>657</v>
      </c>
      <c r="G116" s="537">
        <v>1</v>
      </c>
      <c r="H116" s="537">
        <v>112.61</v>
      </c>
      <c r="I116" s="537">
        <v>1</v>
      </c>
      <c r="J116" s="539"/>
      <c r="K116" s="539">
        <v>112.61</v>
      </c>
      <c r="L116" s="539">
        <v>0</v>
      </c>
      <c r="M116" s="539"/>
      <c r="N116" s="539">
        <v>112.61</v>
      </c>
      <c r="O116" s="539">
        <v>20</v>
      </c>
      <c r="P116" s="538">
        <v>2252.1999999999998</v>
      </c>
      <c r="Q116" s="508"/>
      <c r="R116" s="768"/>
      <c r="S116" s="508"/>
      <c r="T116" s="508"/>
      <c r="U116" s="508"/>
      <c r="V116" s="508"/>
    </row>
    <row r="117" spans="2:22" ht="40.5" customHeight="1" x14ac:dyDescent="0.25">
      <c r="B117" s="683" t="s">
        <v>164</v>
      </c>
      <c r="C117" s="684" t="s">
        <v>165</v>
      </c>
      <c r="D117" s="531"/>
      <c r="E117" s="532"/>
      <c r="F117" s="533"/>
      <c r="G117" s="534"/>
      <c r="H117" s="534"/>
      <c r="I117" s="534"/>
      <c r="J117" s="535"/>
      <c r="K117" s="535"/>
      <c r="L117" s="535"/>
      <c r="M117" s="535"/>
      <c r="N117" s="535"/>
      <c r="O117" s="535"/>
      <c r="P117" s="534"/>
      <c r="Q117" s="506"/>
    </row>
    <row r="118" spans="2:22" s="506" customFormat="1" ht="38.25" x14ac:dyDescent="0.25">
      <c r="B118" s="553" t="s">
        <v>166</v>
      </c>
      <c r="C118" s="540" t="s">
        <v>606</v>
      </c>
      <c r="D118" s="536"/>
      <c r="E118" s="524">
        <v>1</v>
      </c>
      <c r="F118" s="521" t="s">
        <v>657</v>
      </c>
      <c r="G118" s="537">
        <v>1</v>
      </c>
      <c r="H118" s="537">
        <v>60.8</v>
      </c>
      <c r="I118" s="537">
        <v>1</v>
      </c>
      <c r="J118" s="539"/>
      <c r="K118" s="539">
        <v>60.8</v>
      </c>
      <c r="L118" s="539">
        <v>0</v>
      </c>
      <c r="M118" s="539"/>
      <c r="N118" s="539">
        <v>60.8</v>
      </c>
      <c r="O118" s="539">
        <v>20</v>
      </c>
      <c r="P118" s="538">
        <v>1216</v>
      </c>
      <c r="Q118" s="508"/>
      <c r="R118" s="768"/>
      <c r="S118" s="508"/>
      <c r="T118" s="508"/>
      <c r="U118" s="508"/>
      <c r="V118" s="508"/>
    </row>
    <row r="119" spans="2:22" s="506" customFormat="1" ht="38.25" x14ac:dyDescent="0.25">
      <c r="B119" s="553" t="s">
        <v>167</v>
      </c>
      <c r="C119" s="540" t="s">
        <v>607</v>
      </c>
      <c r="D119" s="536"/>
      <c r="E119" s="524">
        <v>1</v>
      </c>
      <c r="F119" s="521" t="s">
        <v>657</v>
      </c>
      <c r="G119" s="537">
        <v>1</v>
      </c>
      <c r="H119" s="537">
        <v>60.8</v>
      </c>
      <c r="I119" s="537">
        <v>1</v>
      </c>
      <c r="J119" s="539"/>
      <c r="K119" s="539">
        <v>60.8</v>
      </c>
      <c r="L119" s="539">
        <v>0</v>
      </c>
      <c r="M119" s="539"/>
      <c r="N119" s="539">
        <v>60.8</v>
      </c>
      <c r="O119" s="539">
        <v>20</v>
      </c>
      <c r="P119" s="538">
        <v>1216</v>
      </c>
      <c r="Q119" s="508"/>
      <c r="R119" s="768"/>
      <c r="S119" s="508"/>
      <c r="T119" s="508"/>
      <c r="U119" s="508"/>
      <c r="V119" s="508"/>
    </row>
    <row r="120" spans="2:22" ht="40.5" customHeight="1" x14ac:dyDescent="0.25">
      <c r="B120" s="683" t="s">
        <v>168</v>
      </c>
      <c r="C120" s="684" t="s">
        <v>169</v>
      </c>
      <c r="D120" s="531"/>
      <c r="E120" s="532"/>
      <c r="F120" s="533"/>
      <c r="G120" s="534"/>
      <c r="H120" s="534"/>
      <c r="I120" s="534"/>
      <c r="J120" s="535"/>
      <c r="K120" s="535"/>
      <c r="L120" s="535"/>
      <c r="M120" s="535"/>
      <c r="N120" s="535"/>
      <c r="O120" s="535"/>
      <c r="P120" s="534"/>
      <c r="Q120" s="506"/>
    </row>
    <row r="121" spans="2:22" s="506" customFormat="1" ht="38.25" x14ac:dyDescent="0.25">
      <c r="B121" s="553" t="s">
        <v>170</v>
      </c>
      <c r="C121" s="540" t="s">
        <v>171</v>
      </c>
      <c r="D121" s="536"/>
      <c r="E121" s="524">
        <v>1</v>
      </c>
      <c r="F121" s="521" t="s">
        <v>657</v>
      </c>
      <c r="G121" s="537">
        <v>1</v>
      </c>
      <c r="H121" s="537">
        <v>21</v>
      </c>
      <c r="I121" s="537">
        <v>1</v>
      </c>
      <c r="J121" s="539"/>
      <c r="K121" s="539">
        <v>21</v>
      </c>
      <c r="L121" s="539">
        <v>0</v>
      </c>
      <c r="M121" s="539"/>
      <c r="N121" s="539">
        <v>21</v>
      </c>
      <c r="O121" s="539">
        <v>20</v>
      </c>
      <c r="P121" s="538">
        <v>420</v>
      </c>
      <c r="Q121" s="508"/>
      <c r="R121" s="768"/>
      <c r="S121" s="508"/>
      <c r="T121" s="508"/>
      <c r="U121" s="508"/>
      <c r="V121" s="508"/>
    </row>
    <row r="122" spans="2:22" ht="38.25" x14ac:dyDescent="0.25">
      <c r="B122" s="553" t="s">
        <v>172</v>
      </c>
      <c r="C122" s="540" t="s">
        <v>174</v>
      </c>
      <c r="D122" s="536"/>
      <c r="E122" s="524">
        <v>1</v>
      </c>
      <c r="F122" s="521" t="s">
        <v>657</v>
      </c>
      <c r="G122" s="537">
        <v>1</v>
      </c>
      <c r="H122" s="537">
        <v>21</v>
      </c>
      <c r="I122" s="537">
        <v>1</v>
      </c>
      <c r="J122" s="539"/>
      <c r="K122" s="539">
        <v>21</v>
      </c>
      <c r="L122" s="539">
        <v>0</v>
      </c>
      <c r="M122" s="539"/>
      <c r="N122" s="539">
        <v>21</v>
      </c>
      <c r="O122" s="539">
        <v>20</v>
      </c>
      <c r="P122" s="538">
        <v>420</v>
      </c>
      <c r="R122" s="768"/>
    </row>
    <row r="123" spans="2:22" ht="38.25" x14ac:dyDescent="0.25">
      <c r="B123" s="553" t="s">
        <v>175</v>
      </c>
      <c r="C123" s="540" t="s">
        <v>176</v>
      </c>
      <c r="D123" s="536"/>
      <c r="E123" s="524">
        <v>1</v>
      </c>
      <c r="F123" s="521" t="s">
        <v>657</v>
      </c>
      <c r="G123" s="537">
        <v>1</v>
      </c>
      <c r="H123" s="537">
        <v>21</v>
      </c>
      <c r="I123" s="537">
        <v>1</v>
      </c>
      <c r="J123" s="539"/>
      <c r="K123" s="539">
        <v>21</v>
      </c>
      <c r="L123" s="539">
        <v>0</v>
      </c>
      <c r="M123" s="539"/>
      <c r="N123" s="539">
        <v>21</v>
      </c>
      <c r="O123" s="539">
        <v>20</v>
      </c>
      <c r="P123" s="538">
        <v>420</v>
      </c>
      <c r="R123" s="768"/>
    </row>
    <row r="125" spans="2:22" ht="24" customHeight="1" x14ac:dyDescent="0.25">
      <c r="B125" s="529" t="s">
        <v>1114</v>
      </c>
      <c r="C125" s="542" t="s">
        <v>180</v>
      </c>
      <c r="D125" s="531"/>
      <c r="E125" s="532"/>
      <c r="F125" s="533"/>
      <c r="G125" s="534"/>
      <c r="H125" s="534"/>
      <c r="I125" s="534"/>
      <c r="J125" s="535"/>
      <c r="K125" s="535"/>
      <c r="L125" s="535"/>
      <c r="M125" s="535"/>
      <c r="N125" s="535"/>
      <c r="O125" s="535"/>
      <c r="P125" s="534"/>
      <c r="Q125" s="506"/>
    </row>
    <row r="126" spans="2:22" ht="24" customHeight="1" x14ac:dyDescent="0.25">
      <c r="B126" s="529" t="s">
        <v>183</v>
      </c>
      <c r="C126" s="684" t="s">
        <v>184</v>
      </c>
      <c r="D126" s="531"/>
      <c r="E126" s="532"/>
      <c r="F126" s="533"/>
      <c r="G126" s="534"/>
      <c r="H126" s="534"/>
      <c r="I126" s="534"/>
      <c r="J126" s="535"/>
      <c r="K126" s="535"/>
      <c r="L126" s="535"/>
      <c r="M126" s="535"/>
      <c r="N126" s="535"/>
      <c r="O126" s="535"/>
      <c r="P126" s="534"/>
      <c r="Q126" s="506"/>
    </row>
    <row r="127" spans="2:22" s="506" customFormat="1" ht="51" x14ac:dyDescent="0.25">
      <c r="B127" s="553" t="s">
        <v>185</v>
      </c>
      <c r="C127" s="540" t="s">
        <v>186</v>
      </c>
      <c r="D127" s="536"/>
      <c r="E127" s="524">
        <v>1</v>
      </c>
      <c r="F127" s="521" t="s">
        <v>657</v>
      </c>
      <c r="G127" s="537">
        <v>1</v>
      </c>
      <c r="H127" s="537">
        <v>53.87</v>
      </c>
      <c r="I127" s="537">
        <v>1</v>
      </c>
      <c r="J127" s="539"/>
      <c r="K127" s="539">
        <v>53.87</v>
      </c>
      <c r="L127" s="539">
        <v>0</v>
      </c>
      <c r="M127" s="539"/>
      <c r="N127" s="539">
        <v>53.87</v>
      </c>
      <c r="O127" s="539">
        <v>20</v>
      </c>
      <c r="P127" s="538">
        <v>1077.4000000000001</v>
      </c>
      <c r="Q127" s="508"/>
      <c r="R127" s="768"/>
      <c r="S127" s="508"/>
      <c r="T127" s="508"/>
      <c r="U127" s="508"/>
      <c r="V127" s="508"/>
    </row>
    <row r="128" spans="2:22" s="506" customFormat="1" ht="38.25" hidden="1" x14ac:dyDescent="0.25">
      <c r="B128" s="553" t="s">
        <v>187</v>
      </c>
      <c r="C128" s="540" t="s">
        <v>188</v>
      </c>
      <c r="D128" s="536"/>
      <c r="E128" s="524">
        <v>1</v>
      </c>
      <c r="F128" s="521" t="s">
        <v>657</v>
      </c>
      <c r="G128" s="537">
        <v>0</v>
      </c>
      <c r="H128" s="537">
        <v>5.39</v>
      </c>
      <c r="I128" s="537">
        <v>1</v>
      </c>
      <c r="J128" s="539"/>
      <c r="K128" s="539">
        <v>5.39</v>
      </c>
      <c r="L128" s="539">
        <v>0</v>
      </c>
      <c r="M128" s="539"/>
      <c r="N128" s="539">
        <v>0</v>
      </c>
      <c r="O128" s="539">
        <v>20</v>
      </c>
      <c r="P128" s="538">
        <v>0</v>
      </c>
      <c r="Q128" s="508"/>
      <c r="R128" s="768"/>
      <c r="S128" s="508"/>
      <c r="T128" s="508"/>
      <c r="U128" s="508"/>
      <c r="V128" s="508"/>
    </row>
    <row r="129" spans="2:22" s="506" customFormat="1" ht="38.25" hidden="1" x14ac:dyDescent="0.25">
      <c r="B129" s="553" t="s">
        <v>189</v>
      </c>
      <c r="C129" s="540" t="s">
        <v>613</v>
      </c>
      <c r="D129" s="536"/>
      <c r="E129" s="524">
        <v>1</v>
      </c>
      <c r="F129" s="521" t="s">
        <v>657</v>
      </c>
      <c r="G129" s="537">
        <v>0</v>
      </c>
      <c r="H129" s="537">
        <v>53.87</v>
      </c>
      <c r="I129" s="537">
        <v>1</v>
      </c>
      <c r="J129" s="539"/>
      <c r="K129" s="539">
        <v>53.87</v>
      </c>
      <c r="L129" s="539">
        <v>0</v>
      </c>
      <c r="M129" s="539"/>
      <c r="N129" s="539">
        <v>0</v>
      </c>
      <c r="O129" s="539">
        <v>20</v>
      </c>
      <c r="P129" s="538">
        <v>0</v>
      </c>
      <c r="Q129" s="508"/>
      <c r="R129" s="768"/>
      <c r="S129" s="508"/>
      <c r="T129" s="508"/>
      <c r="U129" s="508"/>
      <c r="V129" s="508"/>
    </row>
    <row r="130" spans="2:22" s="506" customFormat="1" ht="38.25" x14ac:dyDescent="0.25">
      <c r="B130" s="553" t="s">
        <v>187</v>
      </c>
      <c r="C130" s="540" t="s">
        <v>191</v>
      </c>
      <c r="D130" s="536"/>
      <c r="E130" s="524">
        <v>1</v>
      </c>
      <c r="F130" s="521" t="s">
        <v>657</v>
      </c>
      <c r="G130" s="537">
        <v>1</v>
      </c>
      <c r="H130" s="537">
        <v>53.87</v>
      </c>
      <c r="I130" s="537">
        <v>1</v>
      </c>
      <c r="J130" s="539"/>
      <c r="K130" s="539">
        <v>53.87</v>
      </c>
      <c r="L130" s="539">
        <v>0</v>
      </c>
      <c r="M130" s="539"/>
      <c r="N130" s="539">
        <v>53.87</v>
      </c>
      <c r="O130" s="539">
        <v>20</v>
      </c>
      <c r="P130" s="538">
        <v>1077.4000000000001</v>
      </c>
      <c r="Q130" s="508"/>
      <c r="R130" s="768"/>
      <c r="S130" s="508"/>
      <c r="T130" s="508"/>
      <c r="U130" s="508"/>
      <c r="V130" s="508"/>
    </row>
    <row r="131" spans="2:22" s="506" customFormat="1" ht="63.75" x14ac:dyDescent="0.25">
      <c r="B131" s="553" t="s">
        <v>189</v>
      </c>
      <c r="C131" s="540" t="s">
        <v>193</v>
      </c>
      <c r="D131" s="536"/>
      <c r="E131" s="524">
        <v>1</v>
      </c>
      <c r="F131" s="521" t="s">
        <v>657</v>
      </c>
      <c r="G131" s="537">
        <v>1</v>
      </c>
      <c r="H131" s="537">
        <v>15.13</v>
      </c>
      <c r="I131" s="537">
        <v>1</v>
      </c>
      <c r="J131" s="539"/>
      <c r="K131" s="539">
        <v>15.13</v>
      </c>
      <c r="L131" s="539">
        <v>0</v>
      </c>
      <c r="M131" s="539"/>
      <c r="N131" s="539">
        <v>15.13</v>
      </c>
      <c r="O131" s="539">
        <v>20</v>
      </c>
      <c r="P131" s="538">
        <v>302.60000000000002</v>
      </c>
      <c r="Q131" s="508"/>
      <c r="R131" s="768"/>
      <c r="S131" s="508"/>
      <c r="T131" s="508"/>
      <c r="U131" s="508"/>
      <c r="V131" s="508"/>
    </row>
    <row r="132" spans="2:22" s="506" customFormat="1" ht="63.75" x14ac:dyDescent="0.25">
      <c r="B132" s="553" t="s">
        <v>190</v>
      </c>
      <c r="C132" s="540" t="s">
        <v>195</v>
      </c>
      <c r="D132" s="536"/>
      <c r="E132" s="524">
        <v>1</v>
      </c>
      <c r="F132" s="521" t="s">
        <v>657</v>
      </c>
      <c r="G132" s="537">
        <v>1</v>
      </c>
      <c r="H132" s="537">
        <v>32.19</v>
      </c>
      <c r="I132" s="537">
        <v>1</v>
      </c>
      <c r="J132" s="539"/>
      <c r="K132" s="539">
        <v>32.19</v>
      </c>
      <c r="L132" s="539">
        <v>0</v>
      </c>
      <c r="M132" s="539"/>
      <c r="N132" s="539">
        <v>32.19</v>
      </c>
      <c r="O132" s="539">
        <v>20</v>
      </c>
      <c r="P132" s="538">
        <v>643.79999999999995</v>
      </c>
      <c r="Q132" s="508"/>
      <c r="R132" s="768"/>
      <c r="S132" s="508"/>
      <c r="T132" s="508"/>
      <c r="U132" s="508"/>
      <c r="V132" s="508"/>
    </row>
    <row r="133" spans="2:22" s="506" customFormat="1" ht="51" x14ac:dyDescent="0.25">
      <c r="B133" s="553" t="s">
        <v>192</v>
      </c>
      <c r="C133" s="540" t="s">
        <v>1261</v>
      </c>
      <c r="D133" s="536"/>
      <c r="E133" s="524">
        <v>1</v>
      </c>
      <c r="F133" s="521" t="s">
        <v>657</v>
      </c>
      <c r="G133" s="537">
        <v>1</v>
      </c>
      <c r="H133" s="537">
        <v>16.8</v>
      </c>
      <c r="I133" s="537">
        <v>1</v>
      </c>
      <c r="J133" s="539"/>
      <c r="K133" s="539">
        <v>16.8</v>
      </c>
      <c r="L133" s="539">
        <v>0</v>
      </c>
      <c r="M133" s="539"/>
      <c r="N133" s="539">
        <v>16.8</v>
      </c>
      <c r="O133" s="539">
        <v>20</v>
      </c>
      <c r="P133" s="538">
        <v>336</v>
      </c>
      <c r="Q133" s="508"/>
      <c r="R133" s="768"/>
      <c r="S133" s="508"/>
      <c r="T133" s="508"/>
      <c r="U133" s="508"/>
      <c r="V133" s="508"/>
    </row>
    <row r="134" spans="2:22" s="506" customFormat="1" ht="51" x14ac:dyDescent="0.25">
      <c r="B134" s="553" t="s">
        <v>194</v>
      </c>
      <c r="C134" s="540" t="s">
        <v>1262</v>
      </c>
      <c r="D134" s="536"/>
      <c r="E134" s="524">
        <v>1</v>
      </c>
      <c r="F134" s="521" t="s">
        <v>657</v>
      </c>
      <c r="G134" s="537">
        <v>1</v>
      </c>
      <c r="H134" s="537">
        <v>19.100000000000001</v>
      </c>
      <c r="I134" s="537">
        <v>1</v>
      </c>
      <c r="J134" s="539"/>
      <c r="K134" s="539">
        <v>19.100000000000001</v>
      </c>
      <c r="L134" s="539">
        <v>0</v>
      </c>
      <c r="M134" s="539"/>
      <c r="N134" s="539">
        <v>19.100000000000001</v>
      </c>
      <c r="O134" s="539">
        <v>20</v>
      </c>
      <c r="P134" s="538">
        <v>382</v>
      </c>
      <c r="Q134" s="508"/>
      <c r="R134" s="768"/>
      <c r="S134" s="508"/>
      <c r="T134" s="508"/>
      <c r="U134" s="508"/>
      <c r="V134" s="508"/>
    </row>
    <row r="135" spans="2:22" s="506" customFormat="1" ht="51" x14ac:dyDescent="0.25">
      <c r="B135" s="553" t="s">
        <v>1291</v>
      </c>
      <c r="C135" s="540" t="s">
        <v>1260</v>
      </c>
      <c r="D135" s="536"/>
      <c r="E135" s="524">
        <v>1</v>
      </c>
      <c r="F135" s="521" t="s">
        <v>657</v>
      </c>
      <c r="G135" s="537">
        <v>1</v>
      </c>
      <c r="H135" s="537">
        <v>12.98</v>
      </c>
      <c r="I135" s="537">
        <v>1</v>
      </c>
      <c r="J135" s="539"/>
      <c r="K135" s="539">
        <v>12.98</v>
      </c>
      <c r="L135" s="539">
        <v>0</v>
      </c>
      <c r="M135" s="539"/>
      <c r="N135" s="539">
        <v>12.98</v>
      </c>
      <c r="O135" s="539">
        <v>20</v>
      </c>
      <c r="P135" s="538">
        <v>259.60000000000002</v>
      </c>
      <c r="Q135" s="508"/>
      <c r="R135" s="768"/>
      <c r="S135" s="508"/>
      <c r="T135" s="508"/>
      <c r="U135" s="508"/>
      <c r="V135" s="508"/>
    </row>
    <row r="136" spans="2:22" ht="24" customHeight="1" x14ac:dyDescent="0.25">
      <c r="B136" s="529" t="s">
        <v>198</v>
      </c>
      <c r="C136" s="684" t="s">
        <v>199</v>
      </c>
      <c r="D136" s="531"/>
      <c r="E136" s="532"/>
      <c r="F136" s="533"/>
      <c r="G136" s="534"/>
      <c r="H136" s="534"/>
      <c r="I136" s="534"/>
      <c r="J136" s="535"/>
      <c r="K136" s="535"/>
      <c r="L136" s="535"/>
      <c r="M136" s="535"/>
      <c r="N136" s="535"/>
      <c r="O136" s="535"/>
      <c r="P136" s="534"/>
      <c r="Q136" s="506"/>
    </row>
    <row r="137" spans="2:22" s="506" customFormat="1" ht="51" x14ac:dyDescent="0.25">
      <c r="B137" s="553" t="s">
        <v>200</v>
      </c>
      <c r="C137" s="540" t="s">
        <v>186</v>
      </c>
      <c r="D137" s="541"/>
      <c r="E137" s="524">
        <v>1</v>
      </c>
      <c r="F137" s="521" t="s">
        <v>657</v>
      </c>
      <c r="G137" s="537">
        <v>1</v>
      </c>
      <c r="H137" s="537">
        <v>16.149999999999999</v>
      </c>
      <c r="I137" s="537">
        <v>1</v>
      </c>
      <c r="J137" s="539">
        <v>1</v>
      </c>
      <c r="K137" s="539">
        <v>16.149999999999999</v>
      </c>
      <c r="L137" s="539">
        <v>16.149999999999999</v>
      </c>
      <c r="M137" s="539"/>
      <c r="N137" s="539">
        <v>16.149999999999999</v>
      </c>
      <c r="O137" s="539">
        <v>20</v>
      </c>
      <c r="P137" s="538">
        <v>323</v>
      </c>
      <c r="Q137" s="508"/>
      <c r="R137" s="768"/>
      <c r="S137" s="508"/>
      <c r="T137" s="508"/>
      <c r="U137" s="508"/>
      <c r="V137" s="508"/>
    </row>
    <row r="138" spans="2:22" s="506" customFormat="1" ht="51" x14ac:dyDescent="0.25">
      <c r="B138" s="553" t="s">
        <v>1292</v>
      </c>
      <c r="C138" s="540" t="s">
        <v>201</v>
      </c>
      <c r="D138" s="541" t="s">
        <v>1324</v>
      </c>
      <c r="E138" s="524">
        <v>1</v>
      </c>
      <c r="F138" s="521" t="s">
        <v>658</v>
      </c>
      <c r="G138" s="537">
        <v>1</v>
      </c>
      <c r="H138" s="537">
        <v>1.1299999999999999</v>
      </c>
      <c r="I138" s="537">
        <v>1</v>
      </c>
      <c r="J138" s="539">
        <v>1</v>
      </c>
      <c r="K138" s="539">
        <v>1.1299999999999999</v>
      </c>
      <c r="L138" s="539">
        <v>1.1299999999999999</v>
      </c>
      <c r="M138" s="539"/>
      <c r="N138" s="539">
        <v>1.1299999999999999</v>
      </c>
      <c r="O138" s="539">
        <v>20</v>
      </c>
      <c r="P138" s="538">
        <v>22.6</v>
      </c>
      <c r="Q138" s="508"/>
      <c r="R138" s="768"/>
      <c r="S138" s="508"/>
      <c r="T138" s="508"/>
      <c r="U138" s="508"/>
      <c r="V138" s="508"/>
    </row>
    <row r="139" spans="2:22" ht="24" customHeight="1" x14ac:dyDescent="0.25">
      <c r="B139" s="529" t="s">
        <v>202</v>
      </c>
      <c r="C139" s="684" t="s">
        <v>203</v>
      </c>
      <c r="D139" s="531"/>
      <c r="E139" s="532"/>
      <c r="F139" s="533"/>
      <c r="G139" s="534"/>
      <c r="H139" s="534"/>
      <c r="I139" s="534"/>
      <c r="J139" s="535"/>
      <c r="K139" s="535"/>
      <c r="L139" s="535"/>
      <c r="M139" s="535"/>
      <c r="N139" s="535"/>
      <c r="O139" s="535"/>
      <c r="P139" s="534"/>
      <c r="Q139" s="506"/>
    </row>
    <row r="140" spans="2:22" s="506" customFormat="1" ht="38.25" x14ac:dyDescent="0.25">
      <c r="B140" s="553" t="s">
        <v>204</v>
      </c>
      <c r="C140" s="540" t="s">
        <v>206</v>
      </c>
      <c r="D140" s="536"/>
      <c r="E140" s="524">
        <v>1</v>
      </c>
      <c r="F140" s="521" t="s">
        <v>656</v>
      </c>
      <c r="G140" s="537">
        <v>3.15</v>
      </c>
      <c r="H140" s="537">
        <v>0.8</v>
      </c>
      <c r="I140" s="537"/>
      <c r="J140" s="539"/>
      <c r="K140" s="539">
        <v>0</v>
      </c>
      <c r="L140" s="539">
        <v>0</v>
      </c>
      <c r="M140" s="539"/>
      <c r="N140" s="539">
        <v>2.52</v>
      </c>
      <c r="O140" s="539">
        <v>20</v>
      </c>
      <c r="P140" s="538">
        <v>50.4</v>
      </c>
      <c r="Q140" s="508"/>
      <c r="R140" s="768"/>
      <c r="S140" s="508"/>
      <c r="T140" s="508"/>
      <c r="U140" s="508"/>
      <c r="V140" s="508"/>
    </row>
    <row r="141" spans="2:22" ht="38.25" x14ac:dyDescent="0.25">
      <c r="B141" s="553" t="s">
        <v>207</v>
      </c>
      <c r="C141" s="540" t="s">
        <v>208</v>
      </c>
      <c r="D141" s="536"/>
      <c r="E141" s="524">
        <v>1</v>
      </c>
      <c r="F141" s="521" t="s">
        <v>656</v>
      </c>
      <c r="G141" s="537">
        <v>1</v>
      </c>
      <c r="H141" s="537">
        <v>38.700000000000003</v>
      </c>
      <c r="I141" s="537"/>
      <c r="J141" s="539"/>
      <c r="K141" s="539">
        <v>0</v>
      </c>
      <c r="L141" s="539">
        <v>0</v>
      </c>
      <c r="M141" s="539"/>
      <c r="N141" s="539">
        <v>38.700000000000003</v>
      </c>
      <c r="O141" s="539">
        <v>20</v>
      </c>
      <c r="P141" s="538">
        <v>774</v>
      </c>
      <c r="R141" s="768"/>
    </row>
    <row r="142" spans="2:22" s="506" customFormat="1" ht="38.25" x14ac:dyDescent="0.25">
      <c r="B142" s="553" t="s">
        <v>209</v>
      </c>
      <c r="C142" s="540" t="s">
        <v>605</v>
      </c>
      <c r="D142" s="536"/>
      <c r="E142" s="524">
        <v>1</v>
      </c>
      <c r="F142" s="521" t="s">
        <v>656</v>
      </c>
      <c r="G142" s="537">
        <v>1</v>
      </c>
      <c r="H142" s="537">
        <v>6.5</v>
      </c>
      <c r="I142" s="537"/>
      <c r="J142" s="539"/>
      <c r="K142" s="539">
        <v>0</v>
      </c>
      <c r="L142" s="539">
        <v>0</v>
      </c>
      <c r="M142" s="539"/>
      <c r="N142" s="539">
        <v>6.5</v>
      </c>
      <c r="O142" s="539">
        <v>20</v>
      </c>
      <c r="P142" s="538">
        <v>130</v>
      </c>
      <c r="Q142" s="508"/>
      <c r="R142" s="768"/>
      <c r="S142" s="508"/>
      <c r="T142" s="508"/>
      <c r="U142" s="508"/>
      <c r="V142" s="508"/>
    </row>
    <row r="144" spans="2:22" ht="24" customHeight="1" x14ac:dyDescent="0.25">
      <c r="B144" s="529" t="s">
        <v>1177</v>
      </c>
      <c r="C144" s="684" t="s">
        <v>213</v>
      </c>
      <c r="D144" s="531"/>
      <c r="E144" s="532"/>
      <c r="F144" s="533"/>
      <c r="G144" s="534"/>
      <c r="H144" s="534"/>
      <c r="I144" s="534"/>
      <c r="J144" s="535"/>
      <c r="K144" s="535"/>
      <c r="L144" s="535"/>
      <c r="M144" s="535"/>
      <c r="N144" s="535"/>
      <c r="O144" s="535"/>
      <c r="P144" s="534"/>
      <c r="Q144" s="506"/>
    </row>
    <row r="145" spans="2:22" ht="24" customHeight="1" x14ac:dyDescent="0.25">
      <c r="B145" s="529" t="s">
        <v>214</v>
      </c>
      <c r="C145" s="684" t="s">
        <v>215</v>
      </c>
      <c r="D145" s="531"/>
      <c r="E145" s="532"/>
      <c r="F145" s="533"/>
      <c r="G145" s="534"/>
      <c r="H145" s="534"/>
      <c r="I145" s="534"/>
      <c r="J145" s="535"/>
      <c r="K145" s="535"/>
      <c r="L145" s="535"/>
      <c r="M145" s="535"/>
      <c r="N145" s="535"/>
      <c r="O145" s="535"/>
      <c r="P145" s="534"/>
      <c r="Q145" s="506"/>
    </row>
    <row r="146" spans="2:22" s="506" customFormat="1" ht="38.25" x14ac:dyDescent="0.25">
      <c r="B146" s="553" t="s">
        <v>216</v>
      </c>
      <c r="C146" s="540" t="s">
        <v>215</v>
      </c>
      <c r="D146" s="536"/>
      <c r="E146" s="524">
        <v>1</v>
      </c>
      <c r="F146" s="521" t="s">
        <v>659</v>
      </c>
      <c r="G146" s="537">
        <v>1</v>
      </c>
      <c r="H146" s="537"/>
      <c r="I146" s="537"/>
      <c r="J146" s="539"/>
      <c r="K146" s="539"/>
      <c r="L146" s="539">
        <v>0</v>
      </c>
      <c r="M146" s="539"/>
      <c r="N146" s="539">
        <v>1</v>
      </c>
      <c r="O146" s="539">
        <v>20</v>
      </c>
      <c r="P146" s="538">
        <v>20</v>
      </c>
      <c r="Q146" s="508"/>
      <c r="R146" s="768"/>
      <c r="S146" s="508"/>
      <c r="T146" s="508"/>
      <c r="U146" s="508"/>
      <c r="V146" s="508"/>
    </row>
    <row r="147" spans="2:22" ht="24" customHeight="1" x14ac:dyDescent="0.25">
      <c r="B147" s="529" t="s">
        <v>274</v>
      </c>
      <c r="C147" s="684" t="s">
        <v>275</v>
      </c>
      <c r="D147" s="531"/>
      <c r="E147" s="532"/>
      <c r="F147" s="533"/>
      <c r="G147" s="534"/>
      <c r="H147" s="534"/>
      <c r="I147" s="534"/>
      <c r="J147" s="535"/>
      <c r="K147" s="535"/>
      <c r="L147" s="535"/>
      <c r="M147" s="535"/>
      <c r="N147" s="535"/>
      <c r="O147" s="535"/>
      <c r="P147" s="534"/>
      <c r="Q147" s="506"/>
    </row>
    <row r="148" spans="2:22" s="506" customFormat="1" ht="38.25" x14ac:dyDescent="0.25">
      <c r="B148" s="553" t="s">
        <v>276</v>
      </c>
      <c r="C148" s="540" t="s">
        <v>275</v>
      </c>
      <c r="D148" s="536"/>
      <c r="E148" s="524">
        <v>1</v>
      </c>
      <c r="F148" s="521" t="s">
        <v>659</v>
      </c>
      <c r="G148" s="537">
        <v>1</v>
      </c>
      <c r="H148" s="537"/>
      <c r="I148" s="537"/>
      <c r="J148" s="539"/>
      <c r="K148" s="539"/>
      <c r="L148" s="539">
        <v>0</v>
      </c>
      <c r="M148" s="539"/>
      <c r="N148" s="539">
        <v>1</v>
      </c>
      <c r="O148" s="539">
        <v>20</v>
      </c>
      <c r="P148" s="538">
        <v>20</v>
      </c>
      <c r="Q148" s="508"/>
      <c r="R148" s="768"/>
      <c r="S148" s="508"/>
      <c r="T148" s="508"/>
      <c r="U148" s="508"/>
      <c r="V148" s="508"/>
    </row>
    <row r="149" spans="2:22" ht="24" customHeight="1" x14ac:dyDescent="0.25">
      <c r="B149" s="529" t="s">
        <v>341</v>
      </c>
      <c r="C149" s="684" t="s">
        <v>342</v>
      </c>
      <c r="D149" s="531"/>
      <c r="E149" s="532"/>
      <c r="F149" s="533"/>
      <c r="G149" s="534"/>
      <c r="H149" s="534"/>
      <c r="I149" s="534"/>
      <c r="J149" s="535"/>
      <c r="K149" s="535"/>
      <c r="L149" s="535"/>
      <c r="M149" s="535"/>
      <c r="N149" s="535"/>
      <c r="O149" s="535"/>
      <c r="P149" s="534"/>
      <c r="Q149" s="506"/>
    </row>
    <row r="150" spans="2:22" s="506" customFormat="1" ht="38.25" x14ac:dyDescent="0.25">
      <c r="B150" s="553" t="s">
        <v>343</v>
      </c>
      <c r="C150" s="540" t="s">
        <v>342</v>
      </c>
      <c r="D150" s="536"/>
      <c r="E150" s="524">
        <v>1</v>
      </c>
      <c r="F150" s="521" t="s">
        <v>659</v>
      </c>
      <c r="G150" s="537">
        <v>1</v>
      </c>
      <c r="H150" s="537"/>
      <c r="I150" s="537"/>
      <c r="J150" s="539"/>
      <c r="K150" s="539"/>
      <c r="L150" s="539">
        <v>0</v>
      </c>
      <c r="M150" s="539"/>
      <c r="N150" s="539">
        <v>1</v>
      </c>
      <c r="O150" s="539">
        <v>20</v>
      </c>
      <c r="P150" s="538">
        <v>20</v>
      </c>
      <c r="Q150" s="508"/>
      <c r="R150" s="768"/>
      <c r="S150" s="508"/>
      <c r="T150" s="508"/>
      <c r="U150" s="508"/>
      <c r="V150" s="508"/>
    </row>
    <row r="151" spans="2:22" ht="24" customHeight="1" x14ac:dyDescent="0.25">
      <c r="B151" s="529" t="s">
        <v>379</v>
      </c>
      <c r="C151" s="684" t="s">
        <v>380</v>
      </c>
      <c r="D151" s="531"/>
      <c r="E151" s="532"/>
      <c r="F151" s="533"/>
      <c r="G151" s="534"/>
      <c r="H151" s="534"/>
      <c r="I151" s="534"/>
      <c r="J151" s="535"/>
      <c r="K151" s="535"/>
      <c r="L151" s="535"/>
      <c r="M151" s="535"/>
      <c r="N151" s="535"/>
      <c r="O151" s="535"/>
      <c r="P151" s="534"/>
      <c r="Q151" s="506"/>
    </row>
    <row r="152" spans="2:22" s="506" customFormat="1" ht="38.25" x14ac:dyDescent="0.25">
      <c r="B152" s="553" t="s">
        <v>381</v>
      </c>
      <c r="C152" s="540" t="s">
        <v>380</v>
      </c>
      <c r="D152" s="536"/>
      <c r="E152" s="524">
        <v>1</v>
      </c>
      <c r="F152" s="521" t="s">
        <v>659</v>
      </c>
      <c r="G152" s="537">
        <v>1</v>
      </c>
      <c r="H152" s="537"/>
      <c r="I152" s="537"/>
      <c r="J152" s="539"/>
      <c r="K152" s="539"/>
      <c r="L152" s="539">
        <v>0</v>
      </c>
      <c r="M152" s="539"/>
      <c r="N152" s="539">
        <v>1</v>
      </c>
      <c r="O152" s="539">
        <v>20</v>
      </c>
      <c r="P152" s="538">
        <v>20</v>
      </c>
      <c r="Q152" s="508"/>
      <c r="R152" s="768"/>
      <c r="S152" s="508"/>
      <c r="T152" s="508"/>
      <c r="U152" s="508"/>
      <c r="V152" s="508"/>
    </row>
    <row r="154" spans="2:22" ht="24" customHeight="1" x14ac:dyDescent="0.25">
      <c r="B154" s="529" t="s">
        <v>1115</v>
      </c>
      <c r="C154" s="542" t="s">
        <v>395</v>
      </c>
      <c r="D154" s="531"/>
      <c r="E154" s="532"/>
      <c r="F154" s="533"/>
      <c r="G154" s="534"/>
      <c r="H154" s="534"/>
      <c r="I154" s="534"/>
      <c r="J154" s="535"/>
      <c r="K154" s="535"/>
      <c r="L154" s="535"/>
      <c r="M154" s="535"/>
      <c r="N154" s="535"/>
      <c r="O154" s="535"/>
      <c r="P154" s="534"/>
      <c r="Q154" s="506"/>
    </row>
    <row r="155" spans="2:22" ht="24" customHeight="1" x14ac:dyDescent="0.25">
      <c r="B155" s="529" t="s">
        <v>396</v>
      </c>
      <c r="C155" s="684" t="s">
        <v>397</v>
      </c>
      <c r="D155" s="531"/>
      <c r="E155" s="532"/>
      <c r="F155" s="533"/>
      <c r="G155" s="534"/>
      <c r="H155" s="534"/>
      <c r="I155" s="534"/>
      <c r="J155" s="535"/>
      <c r="K155" s="535"/>
      <c r="L155" s="535"/>
      <c r="M155" s="535"/>
      <c r="N155" s="535"/>
      <c r="O155" s="535"/>
      <c r="P155" s="534"/>
      <c r="Q155" s="506"/>
    </row>
    <row r="156" spans="2:22" ht="38.25" x14ac:dyDescent="0.25">
      <c r="B156" s="553" t="s">
        <v>398</v>
      </c>
      <c r="C156" s="540" t="s">
        <v>399</v>
      </c>
      <c r="D156" s="536" t="s">
        <v>1113</v>
      </c>
      <c r="E156" s="524">
        <v>1</v>
      </c>
      <c r="F156" s="521" t="s">
        <v>659</v>
      </c>
      <c r="G156" s="537">
        <v>1</v>
      </c>
      <c r="H156" s="537"/>
      <c r="I156" s="537"/>
      <c r="J156" s="539"/>
      <c r="K156" s="539">
        <v>0</v>
      </c>
      <c r="L156" s="539">
        <v>0</v>
      </c>
      <c r="M156" s="539"/>
      <c r="N156" s="539">
        <v>1</v>
      </c>
      <c r="O156" s="539">
        <v>20</v>
      </c>
      <c r="P156" s="538">
        <v>20</v>
      </c>
      <c r="R156" s="768"/>
    </row>
    <row r="157" spans="2:22" ht="38.25" x14ac:dyDescent="0.25">
      <c r="B157" s="553" t="s">
        <v>400</v>
      </c>
      <c r="C157" s="540" t="s">
        <v>401</v>
      </c>
      <c r="D157" s="536" t="s">
        <v>1118</v>
      </c>
      <c r="E157" s="524">
        <v>1</v>
      </c>
      <c r="F157" s="521" t="s">
        <v>657</v>
      </c>
      <c r="G157" s="537">
        <v>1</v>
      </c>
      <c r="H157" s="537">
        <v>1.2</v>
      </c>
      <c r="I157" s="537">
        <v>0.6</v>
      </c>
      <c r="J157" s="539"/>
      <c r="K157" s="539">
        <v>0.72</v>
      </c>
      <c r="L157" s="539">
        <v>0</v>
      </c>
      <c r="M157" s="539"/>
      <c r="N157" s="539">
        <v>0.72</v>
      </c>
      <c r="O157" s="539">
        <v>20</v>
      </c>
      <c r="P157" s="538">
        <v>14.4</v>
      </c>
      <c r="R157" s="768"/>
    </row>
    <row r="158" spans="2:22" ht="38.25" x14ac:dyDescent="0.25">
      <c r="B158" s="553" t="s">
        <v>402</v>
      </c>
      <c r="C158" s="540" t="s">
        <v>403</v>
      </c>
      <c r="D158" s="536" t="s">
        <v>1116</v>
      </c>
      <c r="E158" s="524">
        <v>1</v>
      </c>
      <c r="F158" s="521" t="s">
        <v>657</v>
      </c>
      <c r="G158" s="537">
        <v>1</v>
      </c>
      <c r="H158" s="537">
        <v>16.149999999999999</v>
      </c>
      <c r="I158" s="537">
        <v>1</v>
      </c>
      <c r="J158" s="539"/>
      <c r="K158" s="539">
        <v>16.149999999999999</v>
      </c>
      <c r="L158" s="539">
        <v>0</v>
      </c>
      <c r="M158" s="539"/>
      <c r="N158" s="539">
        <v>16.149999999999999</v>
      </c>
      <c r="O158" s="539">
        <v>20</v>
      </c>
      <c r="P158" s="538">
        <v>323</v>
      </c>
      <c r="R158" s="768"/>
    </row>
    <row r="159" spans="2:22" ht="38.25" x14ac:dyDescent="0.25">
      <c r="B159" s="553" t="s">
        <v>404</v>
      </c>
      <c r="C159" s="540" t="s">
        <v>405</v>
      </c>
      <c r="D159" s="536" t="s">
        <v>1119</v>
      </c>
      <c r="E159" s="524">
        <v>1</v>
      </c>
      <c r="F159" s="521" t="s">
        <v>657</v>
      </c>
      <c r="G159" s="537">
        <v>1</v>
      </c>
      <c r="H159" s="537">
        <v>35.9</v>
      </c>
      <c r="I159" s="537">
        <v>1</v>
      </c>
      <c r="J159" s="539"/>
      <c r="K159" s="539">
        <v>35.9</v>
      </c>
      <c r="L159" s="539">
        <v>0</v>
      </c>
      <c r="M159" s="539"/>
      <c r="N159" s="539">
        <v>35.9</v>
      </c>
      <c r="O159" s="539">
        <v>20</v>
      </c>
      <c r="P159" s="538">
        <v>718</v>
      </c>
      <c r="R159" s="768"/>
    </row>
    <row r="160" spans="2:22" ht="38.25" x14ac:dyDescent="0.25">
      <c r="B160" s="553" t="s">
        <v>406</v>
      </c>
      <c r="C160" s="540" t="s">
        <v>407</v>
      </c>
      <c r="D160" s="536" t="s">
        <v>1121</v>
      </c>
      <c r="E160" s="524">
        <v>1</v>
      </c>
      <c r="F160" s="521" t="s">
        <v>657</v>
      </c>
      <c r="G160" s="537">
        <v>1</v>
      </c>
      <c r="H160" s="537">
        <v>4</v>
      </c>
      <c r="I160" s="537">
        <v>1</v>
      </c>
      <c r="J160" s="539"/>
      <c r="K160" s="539">
        <v>4</v>
      </c>
      <c r="L160" s="539">
        <v>0</v>
      </c>
      <c r="M160" s="539"/>
      <c r="N160" s="539">
        <v>4</v>
      </c>
      <c r="O160" s="539">
        <v>20</v>
      </c>
      <c r="P160" s="538">
        <v>80</v>
      </c>
      <c r="R160" s="768"/>
    </row>
    <row r="161" spans="2:18" ht="38.25" x14ac:dyDescent="0.25">
      <c r="B161" s="553" t="s">
        <v>408</v>
      </c>
      <c r="C161" s="540" t="s">
        <v>409</v>
      </c>
      <c r="D161" s="536" t="s">
        <v>1120</v>
      </c>
      <c r="E161" s="524">
        <v>1</v>
      </c>
      <c r="F161" s="521" t="s">
        <v>657</v>
      </c>
      <c r="G161" s="537">
        <v>1</v>
      </c>
      <c r="H161" s="537">
        <v>47.46</v>
      </c>
      <c r="I161" s="537">
        <v>1</v>
      </c>
      <c r="J161" s="539"/>
      <c r="K161" s="539">
        <v>47.46</v>
      </c>
      <c r="L161" s="539">
        <v>0</v>
      </c>
      <c r="M161" s="539"/>
      <c r="N161" s="539">
        <v>47.46</v>
      </c>
      <c r="O161" s="539">
        <v>20</v>
      </c>
      <c r="P161" s="538">
        <v>949.2</v>
      </c>
      <c r="R161" s="768"/>
    </row>
    <row r="162" spans="2:18" ht="38.25" x14ac:dyDescent="0.25">
      <c r="B162" s="553" t="s">
        <v>410</v>
      </c>
      <c r="C162" s="540" t="s">
        <v>411</v>
      </c>
      <c r="D162" s="536"/>
      <c r="E162" s="524">
        <v>1</v>
      </c>
      <c r="F162" s="521" t="s">
        <v>657</v>
      </c>
      <c r="G162" s="537">
        <v>1</v>
      </c>
      <c r="H162" s="537">
        <v>16.8</v>
      </c>
      <c r="I162" s="537">
        <v>1</v>
      </c>
      <c r="J162" s="539"/>
      <c r="K162" s="539">
        <v>16.8</v>
      </c>
      <c r="L162" s="539">
        <v>0</v>
      </c>
      <c r="M162" s="539"/>
      <c r="N162" s="539">
        <v>16.8</v>
      </c>
      <c r="O162" s="539">
        <v>20</v>
      </c>
      <c r="P162" s="538">
        <v>336</v>
      </c>
      <c r="R162" s="768"/>
    </row>
    <row r="163" spans="2:18" ht="38.25" x14ac:dyDescent="0.25">
      <c r="B163" s="553" t="s">
        <v>412</v>
      </c>
      <c r="C163" s="540" t="s">
        <v>413</v>
      </c>
      <c r="D163" s="536"/>
      <c r="E163" s="524">
        <v>1</v>
      </c>
      <c r="F163" s="521" t="s">
        <v>657</v>
      </c>
      <c r="G163" s="537">
        <v>1</v>
      </c>
      <c r="H163" s="537">
        <v>15.92</v>
      </c>
      <c r="I163" s="537">
        <v>1</v>
      </c>
      <c r="J163" s="539"/>
      <c r="K163" s="539">
        <v>15.92</v>
      </c>
      <c r="L163" s="539">
        <v>0</v>
      </c>
      <c r="M163" s="539"/>
      <c r="N163" s="539">
        <v>15.92</v>
      </c>
      <c r="O163" s="539">
        <v>20</v>
      </c>
      <c r="P163" s="538">
        <v>318.39999999999998</v>
      </c>
      <c r="R163" s="768"/>
    </row>
    <row r="164" spans="2:18" ht="38.25" x14ac:dyDescent="0.25">
      <c r="B164" s="553" t="s">
        <v>414</v>
      </c>
      <c r="C164" s="540" t="s">
        <v>415</v>
      </c>
      <c r="D164" s="536" t="s">
        <v>1117</v>
      </c>
      <c r="E164" s="524">
        <v>1</v>
      </c>
      <c r="F164" s="521" t="s">
        <v>659</v>
      </c>
      <c r="G164" s="537">
        <v>2</v>
      </c>
      <c r="H164" s="537"/>
      <c r="I164" s="537"/>
      <c r="J164" s="539"/>
      <c r="K164" s="539">
        <v>0</v>
      </c>
      <c r="L164" s="539">
        <v>0</v>
      </c>
      <c r="M164" s="539"/>
      <c r="N164" s="539">
        <v>2</v>
      </c>
      <c r="O164" s="539">
        <v>20</v>
      </c>
      <c r="P164" s="538">
        <v>40</v>
      </c>
      <c r="R164" s="768"/>
    </row>
    <row r="170" spans="2:18" x14ac:dyDescent="0.25">
      <c r="P170" s="506">
        <v>54222.8</v>
      </c>
    </row>
    <row r="171" spans="2:18" x14ac:dyDescent="0.25">
      <c r="P171" s="506" t="e">
        <v>#REF!</v>
      </c>
    </row>
    <row r="172" spans="2:18" x14ac:dyDescent="0.25">
      <c r="P172" s="506" t="e">
        <v>#REF!</v>
      </c>
    </row>
  </sheetData>
  <mergeCells count="1">
    <mergeCell ref="B12:P12"/>
  </mergeCells>
  <phoneticPr fontId="2" type="noConversion"/>
  <printOptions horizontalCentered="1"/>
  <pageMargins left="0.78740157480314965" right="0.39370078740157483" top="0.39370078740157483" bottom="0.78740157480314965" header="0" footer="0.78740157480314965"/>
  <pageSetup paperSize="9" scale="65" orientation="landscape" r:id="rId1"/>
  <headerFooter alignWithMargins="0">
    <oddFooter>&amp;R&amp;G</oddFooter>
  </headerFooter>
  <rowBreaks count="13" manualBreakCount="13">
    <brk id="30" max="15" man="1"/>
    <brk id="38" max="15" man="1"/>
    <brk id="50" max="15" man="1"/>
    <brk id="61" max="15" man="1"/>
    <brk id="71" max="15" man="1"/>
    <brk id="77" max="15" man="1"/>
    <brk id="90" max="15" man="1"/>
    <brk id="102" max="15" man="1"/>
    <brk id="115" max="15" man="1"/>
    <brk id="123" max="15" man="1"/>
    <brk id="132" max="15" man="1"/>
    <brk id="142" max="15" man="1"/>
    <brk id="152" max="1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E3450-709F-47A6-88CA-86954456BD1C}">
  <sheetPr codeName="Planilha3"/>
  <dimension ref="A1:B72"/>
  <sheetViews>
    <sheetView workbookViewId="0">
      <selection activeCell="C11" sqref="C11"/>
    </sheetView>
  </sheetViews>
  <sheetFormatPr defaultColWidth="8.85546875" defaultRowHeight="15" x14ac:dyDescent="0.25"/>
  <cols>
    <col min="1" max="1" width="8.85546875" style="1"/>
    <col min="2" max="2" width="100.5703125" style="1" bestFit="1" customWidth="1"/>
    <col min="3" max="16384" width="8.85546875" style="1"/>
  </cols>
  <sheetData>
    <row r="1" spans="1:2" x14ac:dyDescent="0.25">
      <c r="A1" s="2" t="s">
        <v>420</v>
      </c>
      <c r="B1" s="2" t="s">
        <v>424</v>
      </c>
    </row>
    <row r="2" spans="1:2" x14ac:dyDescent="0.25">
      <c r="A2" s="3" t="s">
        <v>17</v>
      </c>
      <c r="B2" s="2" t="s">
        <v>18</v>
      </c>
    </row>
    <row r="3" spans="1:2" x14ac:dyDescent="0.25">
      <c r="A3" s="3" t="s">
        <v>23</v>
      </c>
      <c r="B3" s="2" t="s">
        <v>24</v>
      </c>
    </row>
    <row r="4" spans="1:2" x14ac:dyDescent="0.25">
      <c r="A4" s="3" t="s">
        <v>74</v>
      </c>
      <c r="B4" s="2" t="s">
        <v>75</v>
      </c>
    </row>
    <row r="5" spans="1:2" x14ac:dyDescent="0.25">
      <c r="A5" s="3" t="s">
        <v>97</v>
      </c>
      <c r="B5" s="2" t="s">
        <v>98</v>
      </c>
    </row>
    <row r="6" spans="1:2" x14ac:dyDescent="0.25">
      <c r="A6" s="3" t="s">
        <v>119</v>
      </c>
      <c r="B6" s="2" t="s">
        <v>120</v>
      </c>
    </row>
    <row r="7" spans="1:2" x14ac:dyDescent="0.25">
      <c r="A7" s="3" t="s">
        <v>136</v>
      </c>
      <c r="B7" s="2" t="s">
        <v>137</v>
      </c>
    </row>
    <row r="8" spans="1:2" x14ac:dyDescent="0.25">
      <c r="A8" s="3" t="s">
        <v>179</v>
      </c>
      <c r="B8" s="2" t="s">
        <v>180</v>
      </c>
    </row>
    <row r="9" spans="1:2" x14ac:dyDescent="0.25">
      <c r="A9" s="3" t="s">
        <v>212</v>
      </c>
      <c r="B9" s="2" t="s">
        <v>213</v>
      </c>
    </row>
    <row r="10" spans="1:2" x14ac:dyDescent="0.25">
      <c r="A10" s="3" t="s">
        <v>394</v>
      </c>
      <c r="B10" s="2" t="s">
        <v>395</v>
      </c>
    </row>
    <row r="12" spans="1:2" x14ac:dyDescent="0.25">
      <c r="A12" s="2" t="s">
        <v>420</v>
      </c>
      <c r="B12" s="2" t="s">
        <v>425</v>
      </c>
    </row>
    <row r="13" spans="1:2" x14ac:dyDescent="0.25">
      <c r="A13" s="3" t="s">
        <v>19</v>
      </c>
      <c r="B13" s="2" t="s">
        <v>426</v>
      </c>
    </row>
    <row r="14" spans="1:2" x14ac:dyDescent="0.25">
      <c r="A14" s="3" t="s">
        <v>21</v>
      </c>
      <c r="B14" s="2" t="s">
        <v>427</v>
      </c>
    </row>
    <row r="15" spans="1:2" x14ac:dyDescent="0.25">
      <c r="A15" s="3" t="s">
        <v>428</v>
      </c>
      <c r="B15" s="2" t="s">
        <v>429</v>
      </c>
    </row>
    <row r="16" spans="1:2" x14ac:dyDescent="0.25">
      <c r="A16" s="3" t="s">
        <v>430</v>
      </c>
      <c r="B16" s="2" t="s">
        <v>431</v>
      </c>
    </row>
    <row r="17" spans="1:2" x14ac:dyDescent="0.25">
      <c r="A17" s="3" t="s">
        <v>432</v>
      </c>
      <c r="B17" s="2" t="s">
        <v>433</v>
      </c>
    </row>
    <row r="18" spans="1:2" x14ac:dyDescent="0.25">
      <c r="A18" s="3" t="s">
        <v>434</v>
      </c>
      <c r="B18" s="2" t="s">
        <v>435</v>
      </c>
    </row>
    <row r="19" spans="1:2" x14ac:dyDescent="0.25">
      <c r="A19" s="3" t="s">
        <v>436</v>
      </c>
      <c r="B19" s="2" t="s">
        <v>437</v>
      </c>
    </row>
    <row r="20" spans="1:2" x14ac:dyDescent="0.25">
      <c r="A20" s="3" t="s">
        <v>438</v>
      </c>
      <c r="B20" s="2" t="s">
        <v>439</v>
      </c>
    </row>
    <row r="21" spans="1:2" x14ac:dyDescent="0.25">
      <c r="A21" s="3" t="s">
        <v>440</v>
      </c>
      <c r="B21" s="2" t="s">
        <v>441</v>
      </c>
    </row>
    <row r="22" spans="1:2" x14ac:dyDescent="0.25">
      <c r="A22" s="3" t="s">
        <v>442</v>
      </c>
      <c r="B22" s="2" t="s">
        <v>443</v>
      </c>
    </row>
    <row r="23" spans="1:2" x14ac:dyDescent="0.25">
      <c r="A23" s="3" t="s">
        <v>25</v>
      </c>
      <c r="B23" s="2" t="s">
        <v>26</v>
      </c>
    </row>
    <row r="24" spans="1:2" x14ac:dyDescent="0.25">
      <c r="A24" s="3" t="s">
        <v>72</v>
      </c>
      <c r="B24" s="2" t="s">
        <v>73</v>
      </c>
    </row>
    <row r="25" spans="1:2" x14ac:dyDescent="0.25">
      <c r="A25" s="3" t="s">
        <v>76</v>
      </c>
      <c r="B25" s="2" t="s">
        <v>52</v>
      </c>
    </row>
    <row r="26" spans="1:2" x14ac:dyDescent="0.25">
      <c r="A26" s="3" t="s">
        <v>444</v>
      </c>
      <c r="B26" s="2" t="s">
        <v>67</v>
      </c>
    </row>
    <row r="27" spans="1:2" x14ac:dyDescent="0.25">
      <c r="A27" s="3" t="s">
        <v>445</v>
      </c>
      <c r="B27" s="2" t="s">
        <v>77</v>
      </c>
    </row>
    <row r="28" spans="1:2" x14ac:dyDescent="0.25">
      <c r="A28" s="3" t="s">
        <v>446</v>
      </c>
      <c r="B28" s="2" t="s">
        <v>447</v>
      </c>
    </row>
    <row r="29" spans="1:2" x14ac:dyDescent="0.25">
      <c r="A29" s="3" t="s">
        <v>99</v>
      </c>
      <c r="B29" s="2" t="s">
        <v>100</v>
      </c>
    </row>
    <row r="30" spans="1:2" x14ac:dyDescent="0.25">
      <c r="A30" s="3" t="s">
        <v>107</v>
      </c>
      <c r="B30" s="2" t="s">
        <v>108</v>
      </c>
    </row>
    <row r="31" spans="1:2" x14ac:dyDescent="0.25">
      <c r="A31" s="3" t="s">
        <v>113</v>
      </c>
      <c r="B31" s="2" t="s">
        <v>114</v>
      </c>
    </row>
    <row r="32" spans="1:2" x14ac:dyDescent="0.25">
      <c r="A32" s="3" t="s">
        <v>117</v>
      </c>
      <c r="B32" s="2" t="s">
        <v>118</v>
      </c>
    </row>
    <row r="33" spans="1:2" x14ac:dyDescent="0.25">
      <c r="A33" s="3" t="s">
        <v>121</v>
      </c>
      <c r="B33" s="2" t="s">
        <v>122</v>
      </c>
    </row>
    <row r="34" spans="1:2" x14ac:dyDescent="0.25">
      <c r="A34" s="3" t="s">
        <v>134</v>
      </c>
      <c r="B34" s="2" t="s">
        <v>135</v>
      </c>
    </row>
    <row r="35" spans="1:2" x14ac:dyDescent="0.25">
      <c r="A35" s="3" t="s">
        <v>138</v>
      </c>
      <c r="B35" s="2" t="s">
        <v>139</v>
      </c>
    </row>
    <row r="36" spans="1:2" x14ac:dyDescent="0.25">
      <c r="A36" s="3" t="s">
        <v>144</v>
      </c>
      <c r="B36" s="2" t="s">
        <v>145</v>
      </c>
    </row>
    <row r="37" spans="1:2" x14ac:dyDescent="0.25">
      <c r="A37" s="3" t="s">
        <v>148</v>
      </c>
      <c r="B37" s="2" t="s">
        <v>149</v>
      </c>
    </row>
    <row r="38" spans="1:2" x14ac:dyDescent="0.25">
      <c r="A38" s="3" t="s">
        <v>153</v>
      </c>
      <c r="B38" s="2" t="s">
        <v>154</v>
      </c>
    </row>
    <row r="39" spans="1:2" x14ac:dyDescent="0.25">
      <c r="A39" s="3" t="s">
        <v>156</v>
      </c>
      <c r="B39" s="2" t="s">
        <v>157</v>
      </c>
    </row>
    <row r="40" spans="1:2" x14ac:dyDescent="0.25">
      <c r="A40" s="3" t="s">
        <v>177</v>
      </c>
      <c r="B40" s="2" t="s">
        <v>178</v>
      </c>
    </row>
    <row r="41" spans="1:2" x14ac:dyDescent="0.25">
      <c r="A41" s="3" t="s">
        <v>181</v>
      </c>
      <c r="B41" s="2" t="s">
        <v>182</v>
      </c>
    </row>
    <row r="42" spans="1:2" x14ac:dyDescent="0.25">
      <c r="A42" s="3" t="s">
        <v>183</v>
      </c>
      <c r="B42" s="2" t="s">
        <v>184</v>
      </c>
    </row>
    <row r="43" spans="1:2" x14ac:dyDescent="0.25">
      <c r="A43" s="3" t="s">
        <v>196</v>
      </c>
      <c r="B43" s="2" t="s">
        <v>197</v>
      </c>
    </row>
    <row r="44" spans="1:2" x14ac:dyDescent="0.25">
      <c r="A44" s="3" t="s">
        <v>198</v>
      </c>
      <c r="B44" s="2" t="s">
        <v>199</v>
      </c>
    </row>
    <row r="45" spans="1:2" x14ac:dyDescent="0.25">
      <c r="A45" s="3" t="s">
        <v>202</v>
      </c>
      <c r="B45" s="2" t="s">
        <v>205</v>
      </c>
    </row>
    <row r="46" spans="1:2" x14ac:dyDescent="0.25">
      <c r="A46" s="3" t="s">
        <v>210</v>
      </c>
      <c r="B46" s="2" t="s">
        <v>211</v>
      </c>
    </row>
    <row r="47" spans="1:2" x14ac:dyDescent="0.25">
      <c r="A47" s="3" t="s">
        <v>214</v>
      </c>
      <c r="B47" s="2" t="s">
        <v>215</v>
      </c>
    </row>
    <row r="48" spans="1:2" x14ac:dyDescent="0.25">
      <c r="A48" s="3" t="s">
        <v>274</v>
      </c>
      <c r="B48" s="2" t="s">
        <v>275</v>
      </c>
    </row>
    <row r="49" spans="1:2" x14ac:dyDescent="0.25">
      <c r="A49" s="3" t="s">
        <v>341</v>
      </c>
      <c r="B49" s="2" t="s">
        <v>342</v>
      </c>
    </row>
    <row r="50" spans="1:2" x14ac:dyDescent="0.25">
      <c r="A50" s="3" t="s">
        <v>379</v>
      </c>
      <c r="B50" s="2" t="s">
        <v>380</v>
      </c>
    </row>
    <row r="51" spans="1:2" x14ac:dyDescent="0.25">
      <c r="A51" s="3" t="s">
        <v>386</v>
      </c>
      <c r="B51" s="2" t="s">
        <v>387</v>
      </c>
    </row>
    <row r="52" spans="1:2" x14ac:dyDescent="0.25">
      <c r="A52" s="3" t="s">
        <v>388</v>
      </c>
      <c r="B52" s="2" t="s">
        <v>389</v>
      </c>
    </row>
    <row r="53" spans="1:2" x14ac:dyDescent="0.25">
      <c r="A53" s="3" t="s">
        <v>390</v>
      </c>
      <c r="B53" s="2" t="s">
        <v>448</v>
      </c>
    </row>
    <row r="54" spans="1:2" x14ac:dyDescent="0.25">
      <c r="A54" s="3" t="s">
        <v>392</v>
      </c>
      <c r="B54" s="2" t="s">
        <v>393</v>
      </c>
    </row>
    <row r="55" spans="1:2" x14ac:dyDescent="0.25">
      <c r="A55" s="3" t="s">
        <v>396</v>
      </c>
      <c r="B55" s="2" t="s">
        <v>397</v>
      </c>
    </row>
    <row r="56" spans="1:2" x14ac:dyDescent="0.25">
      <c r="A56" s="3" t="s">
        <v>416</v>
      </c>
      <c r="B56" s="2" t="s">
        <v>417</v>
      </c>
    </row>
    <row r="57" spans="1:2" x14ac:dyDescent="0.25">
      <c r="A57" s="3" t="s">
        <v>418</v>
      </c>
      <c r="B57" s="2" t="s">
        <v>419</v>
      </c>
    </row>
    <row r="59" spans="1:2" x14ac:dyDescent="0.25">
      <c r="A59" s="2" t="s">
        <v>420</v>
      </c>
      <c r="B59" s="2" t="s">
        <v>449</v>
      </c>
    </row>
    <row r="60" spans="1:2" x14ac:dyDescent="0.25">
      <c r="A60" s="3" t="s">
        <v>158</v>
      </c>
      <c r="B60" s="2" t="s">
        <v>159</v>
      </c>
    </row>
    <row r="61" spans="1:2" x14ac:dyDescent="0.25">
      <c r="A61" s="3" t="s">
        <v>164</v>
      </c>
      <c r="B61" s="2" t="s">
        <v>165</v>
      </c>
    </row>
    <row r="62" spans="1:2" x14ac:dyDescent="0.25">
      <c r="A62" s="3" t="s">
        <v>168</v>
      </c>
      <c r="B62" s="2" t="s">
        <v>169</v>
      </c>
    </row>
    <row r="63" spans="1:2" x14ac:dyDescent="0.25">
      <c r="A63" s="3" t="s">
        <v>216</v>
      </c>
      <c r="B63" s="2" t="s">
        <v>217</v>
      </c>
    </row>
    <row r="64" spans="1:2" x14ac:dyDescent="0.25">
      <c r="A64" s="3" t="s">
        <v>226</v>
      </c>
      <c r="B64" s="2" t="s">
        <v>227</v>
      </c>
    </row>
    <row r="65" spans="1:2" x14ac:dyDescent="0.25">
      <c r="A65" s="3" t="s">
        <v>256</v>
      </c>
      <c r="B65" s="2" t="s">
        <v>257</v>
      </c>
    </row>
    <row r="66" spans="1:2" x14ac:dyDescent="0.25">
      <c r="A66" s="3" t="s">
        <v>276</v>
      </c>
      <c r="B66" s="2" t="s">
        <v>277</v>
      </c>
    </row>
    <row r="67" spans="1:2" x14ac:dyDescent="0.25">
      <c r="A67" s="3" t="s">
        <v>291</v>
      </c>
      <c r="B67" s="2" t="s">
        <v>292</v>
      </c>
    </row>
    <row r="68" spans="1:2" x14ac:dyDescent="0.25">
      <c r="A68" s="3" t="s">
        <v>300</v>
      </c>
      <c r="B68" s="2" t="s">
        <v>301</v>
      </c>
    </row>
    <row r="69" spans="1:2" x14ac:dyDescent="0.25">
      <c r="A69" s="3" t="s">
        <v>314</v>
      </c>
      <c r="B69" s="2" t="s">
        <v>315</v>
      </c>
    </row>
    <row r="70" spans="1:2" x14ac:dyDescent="0.25">
      <c r="A70" s="3" t="s">
        <v>343</v>
      </c>
      <c r="B70" s="2" t="s">
        <v>277</v>
      </c>
    </row>
    <row r="71" spans="1:2" x14ac:dyDescent="0.25">
      <c r="A71" s="3" t="s">
        <v>368</v>
      </c>
      <c r="B71" s="2" t="s">
        <v>369</v>
      </c>
    </row>
    <row r="72" spans="1:2" x14ac:dyDescent="0.25">
      <c r="A72" s="3" t="s">
        <v>450</v>
      </c>
      <c r="B72" s="2" t="s">
        <v>451</v>
      </c>
    </row>
  </sheetData>
  <phoneticPr fontId="2" type="noConversion"/>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1B502-A5E7-4561-A2F7-9466486A00FD}">
  <sheetPr>
    <tabColor rgb="FF00B0F0"/>
  </sheetPr>
  <dimension ref="A1:J57"/>
  <sheetViews>
    <sheetView view="pageBreakPreview" topLeftCell="A20" zoomScaleSheetLayoutView="100" workbookViewId="0">
      <selection activeCell="J23" sqref="J23"/>
    </sheetView>
  </sheetViews>
  <sheetFormatPr defaultRowHeight="12.75" x14ac:dyDescent="0.2"/>
  <cols>
    <col min="1" max="1" width="7" style="608" customWidth="1"/>
    <col min="2" max="2" width="70.5703125" style="609" customWidth="1"/>
    <col min="3" max="3" width="9.28515625" style="575" customWidth="1"/>
    <col min="4" max="4" width="11.42578125" style="575" customWidth="1"/>
    <col min="5" max="5" width="11.85546875" style="575" customWidth="1"/>
    <col min="6" max="6" width="15.5703125" style="575" customWidth="1"/>
    <col min="7" max="7" width="16.140625" style="466" customWidth="1"/>
    <col min="8" max="8" width="16.140625" style="575" customWidth="1"/>
    <col min="9" max="9" width="10.28515625" style="575" bestFit="1" customWidth="1"/>
    <col min="10" max="256" width="9.140625" style="575"/>
    <col min="257" max="257" width="7" style="575" customWidth="1"/>
    <col min="258" max="258" width="70.5703125" style="575" customWidth="1"/>
    <col min="259" max="259" width="9.28515625" style="575" customWidth="1"/>
    <col min="260" max="260" width="11.42578125" style="575" customWidth="1"/>
    <col min="261" max="261" width="11.85546875" style="575" customWidth="1"/>
    <col min="262" max="262" width="15.5703125" style="575" customWidth="1"/>
    <col min="263" max="264" width="16.140625" style="575" customWidth="1"/>
    <col min="265" max="265" width="10.28515625" style="575" bestFit="1" customWidth="1"/>
    <col min="266" max="512" width="9.140625" style="575"/>
    <col min="513" max="513" width="7" style="575" customWidth="1"/>
    <col min="514" max="514" width="70.5703125" style="575" customWidth="1"/>
    <col min="515" max="515" width="9.28515625" style="575" customWidth="1"/>
    <col min="516" max="516" width="11.42578125" style="575" customWidth="1"/>
    <col min="517" max="517" width="11.85546875" style="575" customWidth="1"/>
    <col min="518" max="518" width="15.5703125" style="575" customWidth="1"/>
    <col min="519" max="520" width="16.140625" style="575" customWidth="1"/>
    <col min="521" max="521" width="10.28515625" style="575" bestFit="1" customWidth="1"/>
    <col min="522" max="768" width="9.140625" style="575"/>
    <col min="769" max="769" width="7" style="575" customWidth="1"/>
    <col min="770" max="770" width="70.5703125" style="575" customWidth="1"/>
    <col min="771" max="771" width="9.28515625" style="575" customWidth="1"/>
    <col min="772" max="772" width="11.42578125" style="575" customWidth="1"/>
    <col min="773" max="773" width="11.85546875" style="575" customWidth="1"/>
    <col min="774" max="774" width="15.5703125" style="575" customWidth="1"/>
    <col min="775" max="776" width="16.140625" style="575" customWidth="1"/>
    <col min="777" max="777" width="10.28515625" style="575" bestFit="1" customWidth="1"/>
    <col min="778" max="1024" width="9.140625" style="575"/>
    <col min="1025" max="1025" width="7" style="575" customWidth="1"/>
    <col min="1026" max="1026" width="70.5703125" style="575" customWidth="1"/>
    <col min="1027" max="1027" width="9.28515625" style="575" customWidth="1"/>
    <col min="1028" max="1028" width="11.42578125" style="575" customWidth="1"/>
    <col min="1029" max="1029" width="11.85546875" style="575" customWidth="1"/>
    <col min="1030" max="1030" width="15.5703125" style="575" customWidth="1"/>
    <col min="1031" max="1032" width="16.140625" style="575" customWidth="1"/>
    <col min="1033" max="1033" width="10.28515625" style="575" bestFit="1" customWidth="1"/>
    <col min="1034" max="1280" width="9.140625" style="575"/>
    <col min="1281" max="1281" width="7" style="575" customWidth="1"/>
    <col min="1282" max="1282" width="70.5703125" style="575" customWidth="1"/>
    <col min="1283" max="1283" width="9.28515625" style="575" customWidth="1"/>
    <col min="1284" max="1284" width="11.42578125" style="575" customWidth="1"/>
    <col min="1285" max="1285" width="11.85546875" style="575" customWidth="1"/>
    <col min="1286" max="1286" width="15.5703125" style="575" customWidth="1"/>
    <col min="1287" max="1288" width="16.140625" style="575" customWidth="1"/>
    <col min="1289" max="1289" width="10.28515625" style="575" bestFit="1" customWidth="1"/>
    <col min="1290" max="1536" width="9.140625" style="575"/>
    <col min="1537" max="1537" width="7" style="575" customWidth="1"/>
    <col min="1538" max="1538" width="70.5703125" style="575" customWidth="1"/>
    <col min="1539" max="1539" width="9.28515625" style="575" customWidth="1"/>
    <col min="1540" max="1540" width="11.42578125" style="575" customWidth="1"/>
    <col min="1541" max="1541" width="11.85546875" style="575" customWidth="1"/>
    <col min="1542" max="1542" width="15.5703125" style="575" customWidth="1"/>
    <col min="1543" max="1544" width="16.140625" style="575" customWidth="1"/>
    <col min="1545" max="1545" width="10.28515625" style="575" bestFit="1" customWidth="1"/>
    <col min="1546" max="1792" width="9.140625" style="575"/>
    <col min="1793" max="1793" width="7" style="575" customWidth="1"/>
    <col min="1794" max="1794" width="70.5703125" style="575" customWidth="1"/>
    <col min="1795" max="1795" width="9.28515625" style="575" customWidth="1"/>
    <col min="1796" max="1796" width="11.42578125" style="575" customWidth="1"/>
    <col min="1797" max="1797" width="11.85546875" style="575" customWidth="1"/>
    <col min="1798" max="1798" width="15.5703125" style="575" customWidth="1"/>
    <col min="1799" max="1800" width="16.140625" style="575" customWidth="1"/>
    <col min="1801" max="1801" width="10.28515625" style="575" bestFit="1" customWidth="1"/>
    <col min="1802" max="2048" width="9.140625" style="575"/>
    <col min="2049" max="2049" width="7" style="575" customWidth="1"/>
    <col min="2050" max="2050" width="70.5703125" style="575" customWidth="1"/>
    <col min="2051" max="2051" width="9.28515625" style="575" customWidth="1"/>
    <col min="2052" max="2052" width="11.42578125" style="575" customWidth="1"/>
    <col min="2053" max="2053" width="11.85546875" style="575" customWidth="1"/>
    <col min="2054" max="2054" width="15.5703125" style="575" customWidth="1"/>
    <col min="2055" max="2056" width="16.140625" style="575" customWidth="1"/>
    <col min="2057" max="2057" width="10.28515625" style="575" bestFit="1" customWidth="1"/>
    <col min="2058" max="2304" width="9.140625" style="575"/>
    <col min="2305" max="2305" width="7" style="575" customWidth="1"/>
    <col min="2306" max="2306" width="70.5703125" style="575" customWidth="1"/>
    <col min="2307" max="2307" width="9.28515625" style="575" customWidth="1"/>
    <col min="2308" max="2308" width="11.42578125" style="575" customWidth="1"/>
    <col min="2309" max="2309" width="11.85546875" style="575" customWidth="1"/>
    <col min="2310" max="2310" width="15.5703125" style="575" customWidth="1"/>
    <col min="2311" max="2312" width="16.140625" style="575" customWidth="1"/>
    <col min="2313" max="2313" width="10.28515625" style="575" bestFit="1" customWidth="1"/>
    <col min="2314" max="2560" width="9.140625" style="575"/>
    <col min="2561" max="2561" width="7" style="575" customWidth="1"/>
    <col min="2562" max="2562" width="70.5703125" style="575" customWidth="1"/>
    <col min="2563" max="2563" width="9.28515625" style="575" customWidth="1"/>
    <col min="2564" max="2564" width="11.42578125" style="575" customWidth="1"/>
    <col min="2565" max="2565" width="11.85546875" style="575" customWidth="1"/>
    <col min="2566" max="2566" width="15.5703125" style="575" customWidth="1"/>
    <col min="2567" max="2568" width="16.140625" style="575" customWidth="1"/>
    <col min="2569" max="2569" width="10.28515625" style="575" bestFit="1" customWidth="1"/>
    <col min="2570" max="2816" width="9.140625" style="575"/>
    <col min="2817" max="2817" width="7" style="575" customWidth="1"/>
    <col min="2818" max="2818" width="70.5703125" style="575" customWidth="1"/>
    <col min="2819" max="2819" width="9.28515625" style="575" customWidth="1"/>
    <col min="2820" max="2820" width="11.42578125" style="575" customWidth="1"/>
    <col min="2821" max="2821" width="11.85546875" style="575" customWidth="1"/>
    <col min="2822" max="2822" width="15.5703125" style="575" customWidth="1"/>
    <col min="2823" max="2824" width="16.140625" style="575" customWidth="1"/>
    <col min="2825" max="2825" width="10.28515625" style="575" bestFit="1" customWidth="1"/>
    <col min="2826" max="3072" width="9.140625" style="575"/>
    <col min="3073" max="3073" width="7" style="575" customWidth="1"/>
    <col min="3074" max="3074" width="70.5703125" style="575" customWidth="1"/>
    <col min="3075" max="3075" width="9.28515625" style="575" customWidth="1"/>
    <col min="3076" max="3076" width="11.42578125" style="575" customWidth="1"/>
    <col min="3077" max="3077" width="11.85546875" style="575" customWidth="1"/>
    <col min="3078" max="3078" width="15.5703125" style="575" customWidth="1"/>
    <col min="3079" max="3080" width="16.140625" style="575" customWidth="1"/>
    <col min="3081" max="3081" width="10.28515625" style="575" bestFit="1" customWidth="1"/>
    <col min="3082" max="3328" width="9.140625" style="575"/>
    <col min="3329" max="3329" width="7" style="575" customWidth="1"/>
    <col min="3330" max="3330" width="70.5703125" style="575" customWidth="1"/>
    <col min="3331" max="3331" width="9.28515625" style="575" customWidth="1"/>
    <col min="3332" max="3332" width="11.42578125" style="575" customWidth="1"/>
    <col min="3333" max="3333" width="11.85546875" style="575" customWidth="1"/>
    <col min="3334" max="3334" width="15.5703125" style="575" customWidth="1"/>
    <col min="3335" max="3336" width="16.140625" style="575" customWidth="1"/>
    <col min="3337" max="3337" width="10.28515625" style="575" bestFit="1" customWidth="1"/>
    <col min="3338" max="3584" width="9.140625" style="575"/>
    <col min="3585" max="3585" width="7" style="575" customWidth="1"/>
    <col min="3586" max="3586" width="70.5703125" style="575" customWidth="1"/>
    <col min="3587" max="3587" width="9.28515625" style="575" customWidth="1"/>
    <col min="3588" max="3588" width="11.42578125" style="575" customWidth="1"/>
    <col min="3589" max="3589" width="11.85546875" style="575" customWidth="1"/>
    <col min="3590" max="3590" width="15.5703125" style="575" customWidth="1"/>
    <col min="3591" max="3592" width="16.140625" style="575" customWidth="1"/>
    <col min="3593" max="3593" width="10.28515625" style="575" bestFit="1" customWidth="1"/>
    <col min="3594" max="3840" width="9.140625" style="575"/>
    <col min="3841" max="3841" width="7" style="575" customWidth="1"/>
    <col min="3842" max="3842" width="70.5703125" style="575" customWidth="1"/>
    <col min="3843" max="3843" width="9.28515625" style="575" customWidth="1"/>
    <col min="3844" max="3844" width="11.42578125" style="575" customWidth="1"/>
    <col min="3845" max="3845" width="11.85546875" style="575" customWidth="1"/>
    <col min="3846" max="3846" width="15.5703125" style="575" customWidth="1"/>
    <col min="3847" max="3848" width="16.140625" style="575" customWidth="1"/>
    <col min="3849" max="3849" width="10.28515625" style="575" bestFit="1" customWidth="1"/>
    <col min="3850" max="4096" width="9.140625" style="575"/>
    <col min="4097" max="4097" width="7" style="575" customWidth="1"/>
    <col min="4098" max="4098" width="70.5703125" style="575" customWidth="1"/>
    <col min="4099" max="4099" width="9.28515625" style="575" customWidth="1"/>
    <col min="4100" max="4100" width="11.42578125" style="575" customWidth="1"/>
    <col min="4101" max="4101" width="11.85546875" style="575" customWidth="1"/>
    <col min="4102" max="4102" width="15.5703125" style="575" customWidth="1"/>
    <col min="4103" max="4104" width="16.140625" style="575" customWidth="1"/>
    <col min="4105" max="4105" width="10.28515625" style="575" bestFit="1" customWidth="1"/>
    <col min="4106" max="4352" width="9.140625" style="575"/>
    <col min="4353" max="4353" width="7" style="575" customWidth="1"/>
    <col min="4354" max="4354" width="70.5703125" style="575" customWidth="1"/>
    <col min="4355" max="4355" width="9.28515625" style="575" customWidth="1"/>
    <col min="4356" max="4356" width="11.42578125" style="575" customWidth="1"/>
    <col min="4357" max="4357" width="11.85546875" style="575" customWidth="1"/>
    <col min="4358" max="4358" width="15.5703125" style="575" customWidth="1"/>
    <col min="4359" max="4360" width="16.140625" style="575" customWidth="1"/>
    <col min="4361" max="4361" width="10.28515625" style="575" bestFit="1" customWidth="1"/>
    <col min="4362" max="4608" width="9.140625" style="575"/>
    <col min="4609" max="4609" width="7" style="575" customWidth="1"/>
    <col min="4610" max="4610" width="70.5703125" style="575" customWidth="1"/>
    <col min="4611" max="4611" width="9.28515625" style="575" customWidth="1"/>
    <col min="4612" max="4612" width="11.42578125" style="575" customWidth="1"/>
    <col min="4613" max="4613" width="11.85546875" style="575" customWidth="1"/>
    <col min="4614" max="4614" width="15.5703125" style="575" customWidth="1"/>
    <col min="4615" max="4616" width="16.140625" style="575" customWidth="1"/>
    <col min="4617" max="4617" width="10.28515625" style="575" bestFit="1" customWidth="1"/>
    <col min="4618" max="4864" width="9.140625" style="575"/>
    <col min="4865" max="4865" width="7" style="575" customWidth="1"/>
    <col min="4866" max="4866" width="70.5703125" style="575" customWidth="1"/>
    <col min="4867" max="4867" width="9.28515625" style="575" customWidth="1"/>
    <col min="4868" max="4868" width="11.42578125" style="575" customWidth="1"/>
    <col min="4869" max="4869" width="11.85546875" style="575" customWidth="1"/>
    <col min="4870" max="4870" width="15.5703125" style="575" customWidth="1"/>
    <col min="4871" max="4872" width="16.140625" style="575" customWidth="1"/>
    <col min="4873" max="4873" width="10.28515625" style="575" bestFit="1" customWidth="1"/>
    <col min="4874" max="5120" width="9.140625" style="575"/>
    <col min="5121" max="5121" width="7" style="575" customWidth="1"/>
    <col min="5122" max="5122" width="70.5703125" style="575" customWidth="1"/>
    <col min="5123" max="5123" width="9.28515625" style="575" customWidth="1"/>
    <col min="5124" max="5124" width="11.42578125" style="575" customWidth="1"/>
    <col min="5125" max="5125" width="11.85546875" style="575" customWidth="1"/>
    <col min="5126" max="5126" width="15.5703125" style="575" customWidth="1"/>
    <col min="5127" max="5128" width="16.140625" style="575" customWidth="1"/>
    <col min="5129" max="5129" width="10.28515625" style="575" bestFit="1" customWidth="1"/>
    <col min="5130" max="5376" width="9.140625" style="575"/>
    <col min="5377" max="5377" width="7" style="575" customWidth="1"/>
    <col min="5378" max="5378" width="70.5703125" style="575" customWidth="1"/>
    <col min="5379" max="5379" width="9.28515625" style="575" customWidth="1"/>
    <col min="5380" max="5380" width="11.42578125" style="575" customWidth="1"/>
    <col min="5381" max="5381" width="11.85546875" style="575" customWidth="1"/>
    <col min="5382" max="5382" width="15.5703125" style="575" customWidth="1"/>
    <col min="5383" max="5384" width="16.140625" style="575" customWidth="1"/>
    <col min="5385" max="5385" width="10.28515625" style="575" bestFit="1" customWidth="1"/>
    <col min="5386" max="5632" width="9.140625" style="575"/>
    <col min="5633" max="5633" width="7" style="575" customWidth="1"/>
    <col min="5634" max="5634" width="70.5703125" style="575" customWidth="1"/>
    <col min="5635" max="5635" width="9.28515625" style="575" customWidth="1"/>
    <col min="5636" max="5636" width="11.42578125" style="575" customWidth="1"/>
    <col min="5637" max="5637" width="11.85546875" style="575" customWidth="1"/>
    <col min="5638" max="5638" width="15.5703125" style="575" customWidth="1"/>
    <col min="5639" max="5640" width="16.140625" style="575" customWidth="1"/>
    <col min="5641" max="5641" width="10.28515625" style="575" bestFit="1" customWidth="1"/>
    <col min="5642" max="5888" width="9.140625" style="575"/>
    <col min="5889" max="5889" width="7" style="575" customWidth="1"/>
    <col min="5890" max="5890" width="70.5703125" style="575" customWidth="1"/>
    <col min="5891" max="5891" width="9.28515625" style="575" customWidth="1"/>
    <col min="5892" max="5892" width="11.42578125" style="575" customWidth="1"/>
    <col min="5893" max="5893" width="11.85546875" style="575" customWidth="1"/>
    <col min="5894" max="5894" width="15.5703125" style="575" customWidth="1"/>
    <col min="5895" max="5896" width="16.140625" style="575" customWidth="1"/>
    <col min="5897" max="5897" width="10.28515625" style="575" bestFit="1" customWidth="1"/>
    <col min="5898" max="6144" width="9.140625" style="575"/>
    <col min="6145" max="6145" width="7" style="575" customWidth="1"/>
    <col min="6146" max="6146" width="70.5703125" style="575" customWidth="1"/>
    <col min="6147" max="6147" width="9.28515625" style="575" customWidth="1"/>
    <col min="6148" max="6148" width="11.42578125" style="575" customWidth="1"/>
    <col min="6149" max="6149" width="11.85546875" style="575" customWidth="1"/>
    <col min="6150" max="6150" width="15.5703125" style="575" customWidth="1"/>
    <col min="6151" max="6152" width="16.140625" style="575" customWidth="1"/>
    <col min="6153" max="6153" width="10.28515625" style="575" bestFit="1" customWidth="1"/>
    <col min="6154" max="6400" width="9.140625" style="575"/>
    <col min="6401" max="6401" width="7" style="575" customWidth="1"/>
    <col min="6402" max="6402" width="70.5703125" style="575" customWidth="1"/>
    <col min="6403" max="6403" width="9.28515625" style="575" customWidth="1"/>
    <col min="6404" max="6404" width="11.42578125" style="575" customWidth="1"/>
    <col min="6405" max="6405" width="11.85546875" style="575" customWidth="1"/>
    <col min="6406" max="6406" width="15.5703125" style="575" customWidth="1"/>
    <col min="6407" max="6408" width="16.140625" style="575" customWidth="1"/>
    <col min="6409" max="6409" width="10.28515625" style="575" bestFit="1" customWidth="1"/>
    <col min="6410" max="6656" width="9.140625" style="575"/>
    <col min="6657" max="6657" width="7" style="575" customWidth="1"/>
    <col min="6658" max="6658" width="70.5703125" style="575" customWidth="1"/>
    <col min="6659" max="6659" width="9.28515625" style="575" customWidth="1"/>
    <col min="6660" max="6660" width="11.42578125" style="575" customWidth="1"/>
    <col min="6661" max="6661" width="11.85546875" style="575" customWidth="1"/>
    <col min="6662" max="6662" width="15.5703125" style="575" customWidth="1"/>
    <col min="6663" max="6664" width="16.140625" style="575" customWidth="1"/>
    <col min="6665" max="6665" width="10.28515625" style="575" bestFit="1" customWidth="1"/>
    <col min="6666" max="6912" width="9.140625" style="575"/>
    <col min="6913" max="6913" width="7" style="575" customWidth="1"/>
    <col min="6914" max="6914" width="70.5703125" style="575" customWidth="1"/>
    <col min="6915" max="6915" width="9.28515625" style="575" customWidth="1"/>
    <col min="6916" max="6916" width="11.42578125" style="575" customWidth="1"/>
    <col min="6917" max="6917" width="11.85546875" style="575" customWidth="1"/>
    <col min="6918" max="6918" width="15.5703125" style="575" customWidth="1"/>
    <col min="6919" max="6920" width="16.140625" style="575" customWidth="1"/>
    <col min="6921" max="6921" width="10.28515625" style="575" bestFit="1" customWidth="1"/>
    <col min="6922" max="7168" width="9.140625" style="575"/>
    <col min="7169" max="7169" width="7" style="575" customWidth="1"/>
    <col min="7170" max="7170" width="70.5703125" style="575" customWidth="1"/>
    <col min="7171" max="7171" width="9.28515625" style="575" customWidth="1"/>
    <col min="7172" max="7172" width="11.42578125" style="575" customWidth="1"/>
    <col min="7173" max="7173" width="11.85546875" style="575" customWidth="1"/>
    <col min="7174" max="7174" width="15.5703125" style="575" customWidth="1"/>
    <col min="7175" max="7176" width="16.140625" style="575" customWidth="1"/>
    <col min="7177" max="7177" width="10.28515625" style="575" bestFit="1" customWidth="1"/>
    <col min="7178" max="7424" width="9.140625" style="575"/>
    <col min="7425" max="7425" width="7" style="575" customWidth="1"/>
    <col min="7426" max="7426" width="70.5703125" style="575" customWidth="1"/>
    <col min="7427" max="7427" width="9.28515625" style="575" customWidth="1"/>
    <col min="7428" max="7428" width="11.42578125" style="575" customWidth="1"/>
    <col min="7429" max="7429" width="11.85546875" style="575" customWidth="1"/>
    <col min="7430" max="7430" width="15.5703125" style="575" customWidth="1"/>
    <col min="7431" max="7432" width="16.140625" style="575" customWidth="1"/>
    <col min="7433" max="7433" width="10.28515625" style="575" bestFit="1" customWidth="1"/>
    <col min="7434" max="7680" width="9.140625" style="575"/>
    <col min="7681" max="7681" width="7" style="575" customWidth="1"/>
    <col min="7682" max="7682" width="70.5703125" style="575" customWidth="1"/>
    <col min="7683" max="7683" width="9.28515625" style="575" customWidth="1"/>
    <col min="7684" max="7684" width="11.42578125" style="575" customWidth="1"/>
    <col min="7685" max="7685" width="11.85546875" style="575" customWidth="1"/>
    <col min="7686" max="7686" width="15.5703125" style="575" customWidth="1"/>
    <col min="7687" max="7688" width="16.140625" style="575" customWidth="1"/>
    <col min="7689" max="7689" width="10.28515625" style="575" bestFit="1" customWidth="1"/>
    <col min="7690" max="7936" width="9.140625" style="575"/>
    <col min="7937" max="7937" width="7" style="575" customWidth="1"/>
    <col min="7938" max="7938" width="70.5703125" style="575" customWidth="1"/>
    <col min="7939" max="7939" width="9.28515625" style="575" customWidth="1"/>
    <col min="7940" max="7940" width="11.42578125" style="575" customWidth="1"/>
    <col min="7941" max="7941" width="11.85546875" style="575" customWidth="1"/>
    <col min="7942" max="7942" width="15.5703125" style="575" customWidth="1"/>
    <col min="7943" max="7944" width="16.140625" style="575" customWidth="1"/>
    <col min="7945" max="7945" width="10.28515625" style="575" bestFit="1" customWidth="1"/>
    <col min="7946" max="8192" width="9.140625" style="575"/>
    <col min="8193" max="8193" width="7" style="575" customWidth="1"/>
    <col min="8194" max="8194" width="70.5703125" style="575" customWidth="1"/>
    <col min="8195" max="8195" width="9.28515625" style="575" customWidth="1"/>
    <col min="8196" max="8196" width="11.42578125" style="575" customWidth="1"/>
    <col min="8197" max="8197" width="11.85546875" style="575" customWidth="1"/>
    <col min="8198" max="8198" width="15.5703125" style="575" customWidth="1"/>
    <col min="8199" max="8200" width="16.140625" style="575" customWidth="1"/>
    <col min="8201" max="8201" width="10.28515625" style="575" bestFit="1" customWidth="1"/>
    <col min="8202" max="8448" width="9.140625" style="575"/>
    <col min="8449" max="8449" width="7" style="575" customWidth="1"/>
    <col min="8450" max="8450" width="70.5703125" style="575" customWidth="1"/>
    <col min="8451" max="8451" width="9.28515625" style="575" customWidth="1"/>
    <col min="8452" max="8452" width="11.42578125" style="575" customWidth="1"/>
    <col min="8453" max="8453" width="11.85546875" style="575" customWidth="1"/>
    <col min="8454" max="8454" width="15.5703125" style="575" customWidth="1"/>
    <col min="8455" max="8456" width="16.140625" style="575" customWidth="1"/>
    <col min="8457" max="8457" width="10.28515625" style="575" bestFit="1" customWidth="1"/>
    <col min="8458" max="8704" width="9.140625" style="575"/>
    <col min="8705" max="8705" width="7" style="575" customWidth="1"/>
    <col min="8706" max="8706" width="70.5703125" style="575" customWidth="1"/>
    <col min="8707" max="8707" width="9.28515625" style="575" customWidth="1"/>
    <col min="8708" max="8708" width="11.42578125" style="575" customWidth="1"/>
    <col min="8709" max="8709" width="11.85546875" style="575" customWidth="1"/>
    <col min="8710" max="8710" width="15.5703125" style="575" customWidth="1"/>
    <col min="8711" max="8712" width="16.140625" style="575" customWidth="1"/>
    <col min="8713" max="8713" width="10.28515625" style="575" bestFit="1" customWidth="1"/>
    <col min="8714" max="8960" width="9.140625" style="575"/>
    <col min="8961" max="8961" width="7" style="575" customWidth="1"/>
    <col min="8962" max="8962" width="70.5703125" style="575" customWidth="1"/>
    <col min="8963" max="8963" width="9.28515625" style="575" customWidth="1"/>
    <col min="8964" max="8964" width="11.42578125" style="575" customWidth="1"/>
    <col min="8965" max="8965" width="11.85546875" style="575" customWidth="1"/>
    <col min="8966" max="8966" width="15.5703125" style="575" customWidth="1"/>
    <col min="8967" max="8968" width="16.140625" style="575" customWidth="1"/>
    <col min="8969" max="8969" width="10.28515625" style="575" bestFit="1" customWidth="1"/>
    <col min="8970" max="9216" width="9.140625" style="575"/>
    <col min="9217" max="9217" width="7" style="575" customWidth="1"/>
    <col min="9218" max="9218" width="70.5703125" style="575" customWidth="1"/>
    <col min="9219" max="9219" width="9.28515625" style="575" customWidth="1"/>
    <col min="9220" max="9220" width="11.42578125" style="575" customWidth="1"/>
    <col min="9221" max="9221" width="11.85546875" style="575" customWidth="1"/>
    <col min="9222" max="9222" width="15.5703125" style="575" customWidth="1"/>
    <col min="9223" max="9224" width="16.140625" style="575" customWidth="1"/>
    <col min="9225" max="9225" width="10.28515625" style="575" bestFit="1" customWidth="1"/>
    <col min="9226" max="9472" width="9.140625" style="575"/>
    <col min="9473" max="9473" width="7" style="575" customWidth="1"/>
    <col min="9474" max="9474" width="70.5703125" style="575" customWidth="1"/>
    <col min="9475" max="9475" width="9.28515625" style="575" customWidth="1"/>
    <col min="9476" max="9476" width="11.42578125" style="575" customWidth="1"/>
    <col min="9477" max="9477" width="11.85546875" style="575" customWidth="1"/>
    <col min="9478" max="9478" width="15.5703125" style="575" customWidth="1"/>
    <col min="9479" max="9480" width="16.140625" style="575" customWidth="1"/>
    <col min="9481" max="9481" width="10.28515625" style="575" bestFit="1" customWidth="1"/>
    <col min="9482" max="9728" width="9.140625" style="575"/>
    <col min="9729" max="9729" width="7" style="575" customWidth="1"/>
    <col min="9730" max="9730" width="70.5703125" style="575" customWidth="1"/>
    <col min="9731" max="9731" width="9.28515625" style="575" customWidth="1"/>
    <col min="9732" max="9732" width="11.42578125" style="575" customWidth="1"/>
    <col min="9733" max="9733" width="11.85546875" style="575" customWidth="1"/>
    <col min="9734" max="9734" width="15.5703125" style="575" customWidth="1"/>
    <col min="9735" max="9736" width="16.140625" style="575" customWidth="1"/>
    <col min="9737" max="9737" width="10.28515625" style="575" bestFit="1" customWidth="1"/>
    <col min="9738" max="9984" width="9.140625" style="575"/>
    <col min="9985" max="9985" width="7" style="575" customWidth="1"/>
    <col min="9986" max="9986" width="70.5703125" style="575" customWidth="1"/>
    <col min="9987" max="9987" width="9.28515625" style="575" customWidth="1"/>
    <col min="9988" max="9988" width="11.42578125" style="575" customWidth="1"/>
    <col min="9989" max="9989" width="11.85546875" style="575" customWidth="1"/>
    <col min="9990" max="9990" width="15.5703125" style="575" customWidth="1"/>
    <col min="9991" max="9992" width="16.140625" style="575" customWidth="1"/>
    <col min="9993" max="9993" width="10.28515625" style="575" bestFit="1" customWidth="1"/>
    <col min="9994" max="10240" width="9.140625" style="575"/>
    <col min="10241" max="10241" width="7" style="575" customWidth="1"/>
    <col min="10242" max="10242" width="70.5703125" style="575" customWidth="1"/>
    <col min="10243" max="10243" width="9.28515625" style="575" customWidth="1"/>
    <col min="10244" max="10244" width="11.42578125" style="575" customWidth="1"/>
    <col min="10245" max="10245" width="11.85546875" style="575" customWidth="1"/>
    <col min="10246" max="10246" width="15.5703125" style="575" customWidth="1"/>
    <col min="10247" max="10248" width="16.140625" style="575" customWidth="1"/>
    <col min="10249" max="10249" width="10.28515625" style="575" bestFit="1" customWidth="1"/>
    <col min="10250" max="10496" width="9.140625" style="575"/>
    <col min="10497" max="10497" width="7" style="575" customWidth="1"/>
    <col min="10498" max="10498" width="70.5703125" style="575" customWidth="1"/>
    <col min="10499" max="10499" width="9.28515625" style="575" customWidth="1"/>
    <col min="10500" max="10500" width="11.42578125" style="575" customWidth="1"/>
    <col min="10501" max="10501" width="11.85546875" style="575" customWidth="1"/>
    <col min="10502" max="10502" width="15.5703125" style="575" customWidth="1"/>
    <col min="10503" max="10504" width="16.140625" style="575" customWidth="1"/>
    <col min="10505" max="10505" width="10.28515625" style="575" bestFit="1" customWidth="1"/>
    <col min="10506" max="10752" width="9.140625" style="575"/>
    <col min="10753" max="10753" width="7" style="575" customWidth="1"/>
    <col min="10754" max="10754" width="70.5703125" style="575" customWidth="1"/>
    <col min="10755" max="10755" width="9.28515625" style="575" customWidth="1"/>
    <col min="10756" max="10756" width="11.42578125" style="575" customWidth="1"/>
    <col min="10757" max="10757" width="11.85546875" style="575" customWidth="1"/>
    <col min="10758" max="10758" width="15.5703125" style="575" customWidth="1"/>
    <col min="10759" max="10760" width="16.140625" style="575" customWidth="1"/>
    <col min="10761" max="10761" width="10.28515625" style="575" bestFit="1" customWidth="1"/>
    <col min="10762" max="11008" width="9.140625" style="575"/>
    <col min="11009" max="11009" width="7" style="575" customWidth="1"/>
    <col min="11010" max="11010" width="70.5703125" style="575" customWidth="1"/>
    <col min="11011" max="11011" width="9.28515625" style="575" customWidth="1"/>
    <col min="11012" max="11012" width="11.42578125" style="575" customWidth="1"/>
    <col min="11013" max="11013" width="11.85546875" style="575" customWidth="1"/>
    <col min="11014" max="11014" width="15.5703125" style="575" customWidth="1"/>
    <col min="11015" max="11016" width="16.140625" style="575" customWidth="1"/>
    <col min="11017" max="11017" width="10.28515625" style="575" bestFit="1" customWidth="1"/>
    <col min="11018" max="11264" width="9.140625" style="575"/>
    <col min="11265" max="11265" width="7" style="575" customWidth="1"/>
    <col min="11266" max="11266" width="70.5703125" style="575" customWidth="1"/>
    <col min="11267" max="11267" width="9.28515625" style="575" customWidth="1"/>
    <col min="11268" max="11268" width="11.42578125" style="575" customWidth="1"/>
    <col min="11269" max="11269" width="11.85546875" style="575" customWidth="1"/>
    <col min="11270" max="11270" width="15.5703125" style="575" customWidth="1"/>
    <col min="11271" max="11272" width="16.140625" style="575" customWidth="1"/>
    <col min="11273" max="11273" width="10.28515625" style="575" bestFit="1" customWidth="1"/>
    <col min="11274" max="11520" width="9.140625" style="575"/>
    <col min="11521" max="11521" width="7" style="575" customWidth="1"/>
    <col min="11522" max="11522" width="70.5703125" style="575" customWidth="1"/>
    <col min="11523" max="11523" width="9.28515625" style="575" customWidth="1"/>
    <col min="11524" max="11524" width="11.42578125" style="575" customWidth="1"/>
    <col min="11525" max="11525" width="11.85546875" style="575" customWidth="1"/>
    <col min="11526" max="11526" width="15.5703125" style="575" customWidth="1"/>
    <col min="11527" max="11528" width="16.140625" style="575" customWidth="1"/>
    <col min="11529" max="11529" width="10.28515625" style="575" bestFit="1" customWidth="1"/>
    <col min="11530" max="11776" width="9.140625" style="575"/>
    <col min="11777" max="11777" width="7" style="575" customWidth="1"/>
    <col min="11778" max="11778" width="70.5703125" style="575" customWidth="1"/>
    <col min="11779" max="11779" width="9.28515625" style="575" customWidth="1"/>
    <col min="11780" max="11780" width="11.42578125" style="575" customWidth="1"/>
    <col min="11781" max="11781" width="11.85546875" style="575" customWidth="1"/>
    <col min="11782" max="11782" width="15.5703125" style="575" customWidth="1"/>
    <col min="11783" max="11784" width="16.140625" style="575" customWidth="1"/>
    <col min="11785" max="11785" width="10.28515625" style="575" bestFit="1" customWidth="1"/>
    <col min="11786" max="12032" width="9.140625" style="575"/>
    <col min="12033" max="12033" width="7" style="575" customWidth="1"/>
    <col min="12034" max="12034" width="70.5703125" style="575" customWidth="1"/>
    <col min="12035" max="12035" width="9.28515625" style="575" customWidth="1"/>
    <col min="12036" max="12036" width="11.42578125" style="575" customWidth="1"/>
    <col min="12037" max="12037" width="11.85546875" style="575" customWidth="1"/>
    <col min="12038" max="12038" width="15.5703125" style="575" customWidth="1"/>
    <col min="12039" max="12040" width="16.140625" style="575" customWidth="1"/>
    <col min="12041" max="12041" width="10.28515625" style="575" bestFit="1" customWidth="1"/>
    <col min="12042" max="12288" width="9.140625" style="575"/>
    <col min="12289" max="12289" width="7" style="575" customWidth="1"/>
    <col min="12290" max="12290" width="70.5703125" style="575" customWidth="1"/>
    <col min="12291" max="12291" width="9.28515625" style="575" customWidth="1"/>
    <col min="12292" max="12292" width="11.42578125" style="575" customWidth="1"/>
    <col min="12293" max="12293" width="11.85546875" style="575" customWidth="1"/>
    <col min="12294" max="12294" width="15.5703125" style="575" customWidth="1"/>
    <col min="12295" max="12296" width="16.140625" style="575" customWidth="1"/>
    <col min="12297" max="12297" width="10.28515625" style="575" bestFit="1" customWidth="1"/>
    <col min="12298" max="12544" width="9.140625" style="575"/>
    <col min="12545" max="12545" width="7" style="575" customWidth="1"/>
    <col min="12546" max="12546" width="70.5703125" style="575" customWidth="1"/>
    <col min="12547" max="12547" width="9.28515625" style="575" customWidth="1"/>
    <col min="12548" max="12548" width="11.42578125" style="575" customWidth="1"/>
    <col min="12549" max="12549" width="11.85546875" style="575" customWidth="1"/>
    <col min="12550" max="12550" width="15.5703125" style="575" customWidth="1"/>
    <col min="12551" max="12552" width="16.140625" style="575" customWidth="1"/>
    <col min="12553" max="12553" width="10.28515625" style="575" bestFit="1" customWidth="1"/>
    <col min="12554" max="12800" width="9.140625" style="575"/>
    <col min="12801" max="12801" width="7" style="575" customWidth="1"/>
    <col min="12802" max="12802" width="70.5703125" style="575" customWidth="1"/>
    <col min="12803" max="12803" width="9.28515625" style="575" customWidth="1"/>
    <col min="12804" max="12804" width="11.42578125" style="575" customWidth="1"/>
    <col min="12805" max="12805" width="11.85546875" style="575" customWidth="1"/>
    <col min="12806" max="12806" width="15.5703125" style="575" customWidth="1"/>
    <col min="12807" max="12808" width="16.140625" style="575" customWidth="1"/>
    <col min="12809" max="12809" width="10.28515625" style="575" bestFit="1" customWidth="1"/>
    <col min="12810" max="13056" width="9.140625" style="575"/>
    <col min="13057" max="13057" width="7" style="575" customWidth="1"/>
    <col min="13058" max="13058" width="70.5703125" style="575" customWidth="1"/>
    <col min="13059" max="13059" width="9.28515625" style="575" customWidth="1"/>
    <col min="13060" max="13060" width="11.42578125" style="575" customWidth="1"/>
    <col min="13061" max="13061" width="11.85546875" style="575" customWidth="1"/>
    <col min="13062" max="13062" width="15.5703125" style="575" customWidth="1"/>
    <col min="13063" max="13064" width="16.140625" style="575" customWidth="1"/>
    <col min="13065" max="13065" width="10.28515625" style="575" bestFit="1" customWidth="1"/>
    <col min="13066" max="13312" width="9.140625" style="575"/>
    <col min="13313" max="13313" width="7" style="575" customWidth="1"/>
    <col min="13314" max="13314" width="70.5703125" style="575" customWidth="1"/>
    <col min="13315" max="13315" width="9.28515625" style="575" customWidth="1"/>
    <col min="13316" max="13316" width="11.42578125" style="575" customWidth="1"/>
    <col min="13317" max="13317" width="11.85546875" style="575" customWidth="1"/>
    <col min="13318" max="13318" width="15.5703125" style="575" customWidth="1"/>
    <col min="13319" max="13320" width="16.140625" style="575" customWidth="1"/>
    <col min="13321" max="13321" width="10.28515625" style="575" bestFit="1" customWidth="1"/>
    <col min="13322" max="13568" width="9.140625" style="575"/>
    <col min="13569" max="13569" width="7" style="575" customWidth="1"/>
    <col min="13570" max="13570" width="70.5703125" style="575" customWidth="1"/>
    <col min="13571" max="13571" width="9.28515625" style="575" customWidth="1"/>
    <col min="13572" max="13572" width="11.42578125" style="575" customWidth="1"/>
    <col min="13573" max="13573" width="11.85546875" style="575" customWidth="1"/>
    <col min="13574" max="13574" width="15.5703125" style="575" customWidth="1"/>
    <col min="13575" max="13576" width="16.140625" style="575" customWidth="1"/>
    <col min="13577" max="13577" width="10.28515625" style="575" bestFit="1" customWidth="1"/>
    <col min="13578" max="13824" width="9.140625" style="575"/>
    <col min="13825" max="13825" width="7" style="575" customWidth="1"/>
    <col min="13826" max="13826" width="70.5703125" style="575" customWidth="1"/>
    <col min="13827" max="13827" width="9.28515625" style="575" customWidth="1"/>
    <col min="13828" max="13828" width="11.42578125" style="575" customWidth="1"/>
    <col min="13829" max="13829" width="11.85546875" style="575" customWidth="1"/>
    <col min="13830" max="13830" width="15.5703125" style="575" customWidth="1"/>
    <col min="13831" max="13832" width="16.140625" style="575" customWidth="1"/>
    <col min="13833" max="13833" width="10.28515625" style="575" bestFit="1" customWidth="1"/>
    <col min="13834" max="14080" width="9.140625" style="575"/>
    <col min="14081" max="14081" width="7" style="575" customWidth="1"/>
    <col min="14082" max="14082" width="70.5703125" style="575" customWidth="1"/>
    <col min="14083" max="14083" width="9.28515625" style="575" customWidth="1"/>
    <col min="14084" max="14084" width="11.42578125" style="575" customWidth="1"/>
    <col min="14085" max="14085" width="11.85546875" style="575" customWidth="1"/>
    <col min="14086" max="14086" width="15.5703125" style="575" customWidth="1"/>
    <col min="14087" max="14088" width="16.140625" style="575" customWidth="1"/>
    <col min="14089" max="14089" width="10.28515625" style="575" bestFit="1" customWidth="1"/>
    <col min="14090" max="14336" width="9.140625" style="575"/>
    <col min="14337" max="14337" width="7" style="575" customWidth="1"/>
    <col min="14338" max="14338" width="70.5703125" style="575" customWidth="1"/>
    <col min="14339" max="14339" width="9.28515625" style="575" customWidth="1"/>
    <col min="14340" max="14340" width="11.42578125" style="575" customWidth="1"/>
    <col min="14341" max="14341" width="11.85546875" style="575" customWidth="1"/>
    <col min="14342" max="14342" width="15.5703125" style="575" customWidth="1"/>
    <col min="14343" max="14344" width="16.140625" style="575" customWidth="1"/>
    <col min="14345" max="14345" width="10.28515625" style="575" bestFit="1" customWidth="1"/>
    <col min="14346" max="14592" width="9.140625" style="575"/>
    <col min="14593" max="14593" width="7" style="575" customWidth="1"/>
    <col min="14594" max="14594" width="70.5703125" style="575" customWidth="1"/>
    <col min="14595" max="14595" width="9.28515625" style="575" customWidth="1"/>
    <col min="14596" max="14596" width="11.42578125" style="575" customWidth="1"/>
    <col min="14597" max="14597" width="11.85546875" style="575" customWidth="1"/>
    <col min="14598" max="14598" width="15.5703125" style="575" customWidth="1"/>
    <col min="14599" max="14600" width="16.140625" style="575" customWidth="1"/>
    <col min="14601" max="14601" width="10.28515625" style="575" bestFit="1" customWidth="1"/>
    <col min="14602" max="14848" width="9.140625" style="575"/>
    <col min="14849" max="14849" width="7" style="575" customWidth="1"/>
    <col min="14850" max="14850" width="70.5703125" style="575" customWidth="1"/>
    <col min="14851" max="14851" width="9.28515625" style="575" customWidth="1"/>
    <col min="14852" max="14852" width="11.42578125" style="575" customWidth="1"/>
    <col min="14853" max="14853" width="11.85546875" style="575" customWidth="1"/>
    <col min="14854" max="14854" width="15.5703125" style="575" customWidth="1"/>
    <col min="14855" max="14856" width="16.140625" style="575" customWidth="1"/>
    <col min="14857" max="14857" width="10.28515625" style="575" bestFit="1" customWidth="1"/>
    <col min="14858" max="15104" width="9.140625" style="575"/>
    <col min="15105" max="15105" width="7" style="575" customWidth="1"/>
    <col min="15106" max="15106" width="70.5703125" style="575" customWidth="1"/>
    <col min="15107" max="15107" width="9.28515625" style="575" customWidth="1"/>
    <col min="15108" max="15108" width="11.42578125" style="575" customWidth="1"/>
    <col min="15109" max="15109" width="11.85546875" style="575" customWidth="1"/>
    <col min="15110" max="15110" width="15.5703125" style="575" customWidth="1"/>
    <col min="15111" max="15112" width="16.140625" style="575" customWidth="1"/>
    <col min="15113" max="15113" width="10.28515625" style="575" bestFit="1" customWidth="1"/>
    <col min="15114" max="15360" width="9.140625" style="575"/>
    <col min="15361" max="15361" width="7" style="575" customWidth="1"/>
    <col min="15362" max="15362" width="70.5703125" style="575" customWidth="1"/>
    <col min="15363" max="15363" width="9.28515625" style="575" customWidth="1"/>
    <col min="15364" max="15364" width="11.42578125" style="575" customWidth="1"/>
    <col min="15365" max="15365" width="11.85546875" style="575" customWidth="1"/>
    <col min="15366" max="15366" width="15.5703125" style="575" customWidth="1"/>
    <col min="15367" max="15368" width="16.140625" style="575" customWidth="1"/>
    <col min="15369" max="15369" width="10.28515625" style="575" bestFit="1" customWidth="1"/>
    <col min="15370" max="15616" width="9.140625" style="575"/>
    <col min="15617" max="15617" width="7" style="575" customWidth="1"/>
    <col min="15618" max="15618" width="70.5703125" style="575" customWidth="1"/>
    <col min="15619" max="15619" width="9.28515625" style="575" customWidth="1"/>
    <col min="15620" max="15620" width="11.42578125" style="575" customWidth="1"/>
    <col min="15621" max="15621" width="11.85546875" style="575" customWidth="1"/>
    <col min="15622" max="15622" width="15.5703125" style="575" customWidth="1"/>
    <col min="15623" max="15624" width="16.140625" style="575" customWidth="1"/>
    <col min="15625" max="15625" width="10.28515625" style="575" bestFit="1" customWidth="1"/>
    <col min="15626" max="15872" width="9.140625" style="575"/>
    <col min="15873" max="15873" width="7" style="575" customWidth="1"/>
    <col min="15874" max="15874" width="70.5703125" style="575" customWidth="1"/>
    <col min="15875" max="15875" width="9.28515625" style="575" customWidth="1"/>
    <col min="15876" max="15876" width="11.42578125" style="575" customWidth="1"/>
    <col min="15877" max="15877" width="11.85546875" style="575" customWidth="1"/>
    <col min="15878" max="15878" width="15.5703125" style="575" customWidth="1"/>
    <col min="15879" max="15880" width="16.140625" style="575" customWidth="1"/>
    <col min="15881" max="15881" width="10.28515625" style="575" bestFit="1" customWidth="1"/>
    <col min="15882" max="16128" width="9.140625" style="575"/>
    <col min="16129" max="16129" width="7" style="575" customWidth="1"/>
    <col min="16130" max="16130" width="70.5703125" style="575" customWidth="1"/>
    <col min="16131" max="16131" width="9.28515625" style="575" customWidth="1"/>
    <col min="16132" max="16132" width="11.42578125" style="575" customWidth="1"/>
    <col min="16133" max="16133" width="11.85546875" style="575" customWidth="1"/>
    <col min="16134" max="16134" width="15.5703125" style="575" customWidth="1"/>
    <col min="16135" max="16136" width="16.140625" style="575" customWidth="1"/>
    <col min="16137" max="16137" width="10.28515625" style="575" bestFit="1" customWidth="1"/>
    <col min="16138" max="16384" width="9.140625" style="575"/>
  </cols>
  <sheetData>
    <row r="1" spans="1:8" ht="18" x14ac:dyDescent="0.2">
      <c r="A1" s="572" t="str">
        <f>Metas!A1</f>
        <v>ESTADO DO PIAUÍ</v>
      </c>
      <c r="B1" s="573"/>
      <c r="C1" s="573"/>
      <c r="D1" s="573"/>
      <c r="E1" s="573"/>
      <c r="F1" s="573"/>
      <c r="G1" s="573"/>
      <c r="H1" s="574"/>
    </row>
    <row r="2" spans="1:8" ht="26.25" x14ac:dyDescent="0.2">
      <c r="A2" s="576" t="str">
        <f>Metas!A2</f>
        <v>PREFEITURA MUNICIPAL DE CARACOL</v>
      </c>
      <c r="B2" s="573"/>
      <c r="C2" s="573"/>
      <c r="D2" s="573"/>
      <c r="E2" s="573"/>
      <c r="F2" s="573"/>
      <c r="G2" s="573"/>
      <c r="H2" s="574"/>
    </row>
    <row r="3" spans="1:8" ht="12.75" customHeight="1" x14ac:dyDescent="0.2">
      <c r="A3" s="573"/>
      <c r="B3" s="573"/>
      <c r="C3" s="573"/>
      <c r="D3" s="573"/>
      <c r="E3" s="573"/>
      <c r="F3" s="573"/>
      <c r="G3" s="573"/>
      <c r="H3" s="574"/>
    </row>
    <row r="4" spans="1:8" ht="12.75" customHeight="1" x14ac:dyDescent="0.2">
      <c r="A4" s="573"/>
      <c r="B4" s="573"/>
      <c r="C4" s="573"/>
      <c r="D4" s="573"/>
      <c r="E4" s="573"/>
      <c r="F4" s="573"/>
      <c r="G4" s="573"/>
      <c r="H4" s="574"/>
    </row>
    <row r="5" spans="1:8" ht="12.75" customHeight="1" x14ac:dyDescent="0.2">
      <c r="A5" s="573"/>
      <c r="B5" s="573"/>
      <c r="C5" s="573"/>
      <c r="D5" s="573"/>
      <c r="E5" s="573"/>
      <c r="F5" s="573"/>
      <c r="G5" s="573"/>
      <c r="H5" s="574"/>
    </row>
    <row r="6" spans="1:8" ht="12.75" customHeight="1" x14ac:dyDescent="0.2">
      <c r="A6" s="577"/>
      <c r="B6" s="578"/>
      <c r="C6" s="578"/>
      <c r="D6" s="578"/>
      <c r="E6" s="578"/>
      <c r="F6" s="578"/>
      <c r="G6" s="578"/>
      <c r="H6" s="579"/>
    </row>
    <row r="7" spans="1:8" ht="12.75" customHeight="1" x14ac:dyDescent="0.2">
      <c r="A7" s="811"/>
      <c r="B7" s="811"/>
      <c r="C7" s="811"/>
      <c r="D7" s="811"/>
      <c r="E7" s="811"/>
      <c r="F7" s="811"/>
      <c r="G7" s="811"/>
      <c r="H7" s="811"/>
    </row>
    <row r="8" spans="1:8" ht="12.75" customHeight="1" x14ac:dyDescent="0.2">
      <c r="A8" s="580"/>
      <c r="B8" s="580"/>
      <c r="C8" s="580"/>
      <c r="D8" s="580"/>
      <c r="E8" s="580"/>
      <c r="F8" s="580"/>
      <c r="G8" s="580"/>
      <c r="H8" s="581"/>
    </row>
    <row r="9" spans="1:8" ht="12.75" customHeight="1" x14ac:dyDescent="0.2">
      <c r="A9" s="469" t="str">
        <f>CPS!A9</f>
        <v>OBRA: CONSTRUÇÃO DE UNIDADES HABITACIONAIS</v>
      </c>
      <c r="B9" s="580"/>
      <c r="C9" s="580"/>
      <c r="D9" s="582"/>
      <c r="E9" s="583" t="str">
        <f>Metas!F9</f>
        <v>FONTE DE CUSTOS:</v>
      </c>
      <c r="F9" s="580"/>
      <c r="G9" s="580"/>
      <c r="H9" s="581"/>
    </row>
    <row r="10" spans="1:8" ht="12.75" customHeight="1" x14ac:dyDescent="0.2">
      <c r="A10" s="469" t="str">
        <f>CPS!A10</f>
        <v>LOCAL: ZONA URBANA - CARACOL (PI)</v>
      </c>
      <c r="B10" s="580"/>
      <c r="C10" s="580"/>
      <c r="D10" s="582"/>
      <c r="E10" s="583" t="str">
        <f>Metas!F10</f>
        <v>SINAPI: AGOSTO/2025 - ORSE: JULHO/2025</v>
      </c>
      <c r="F10" s="580"/>
      <c r="G10" s="580"/>
      <c r="H10" s="581"/>
    </row>
    <row r="11" spans="1:8" ht="12.75" customHeight="1" x14ac:dyDescent="0.2">
      <c r="A11" s="469" t="str">
        <f>CPS!A11</f>
        <v>PROPOSTA Nº 040513/2025</v>
      </c>
      <c r="B11" s="580"/>
      <c r="C11" s="580"/>
      <c r="D11" s="582"/>
      <c r="E11" s="583" t="str">
        <f>Metas!F11</f>
        <v>LEIS SOCIAIS = 113,33% - SEM DESONERAÇÃO</v>
      </c>
      <c r="F11" s="580"/>
      <c r="G11" s="580"/>
      <c r="H11" s="581"/>
    </row>
    <row r="12" spans="1:8" ht="12.75" customHeight="1" x14ac:dyDescent="0.2">
      <c r="A12" s="469"/>
      <c r="B12" s="580"/>
      <c r="C12" s="580"/>
      <c r="D12" s="582"/>
      <c r="E12" s="583" t="str">
        <f>Metas!F12</f>
        <v>BDI = 22,50%</v>
      </c>
      <c r="F12" s="580"/>
      <c r="G12" s="580"/>
      <c r="H12" s="581"/>
    </row>
    <row r="13" spans="1:8" ht="12.75" hidden="1" customHeight="1" x14ac:dyDescent="0.2">
      <c r="A13" s="469"/>
      <c r="B13" s="580"/>
      <c r="C13" s="580"/>
      <c r="D13" s="582"/>
      <c r="E13" s="583">
        <f>Metas!F13</f>
        <v>0</v>
      </c>
      <c r="F13" s="580"/>
      <c r="G13" s="580"/>
      <c r="H13" s="581"/>
    </row>
    <row r="14" spans="1:8" ht="12.75" customHeight="1" x14ac:dyDescent="0.2">
      <c r="A14" s="469"/>
      <c r="B14" s="580"/>
      <c r="C14" s="580"/>
      <c r="D14" s="582"/>
      <c r="E14" s="583"/>
      <c r="F14" s="580"/>
      <c r="G14" s="580"/>
      <c r="H14" s="581"/>
    </row>
    <row r="15" spans="1:8" ht="12.75" customHeight="1" x14ac:dyDescent="0.2">
      <c r="A15" s="469"/>
      <c r="B15" s="580"/>
      <c r="C15" s="580"/>
      <c r="D15" s="582"/>
      <c r="E15" s="583"/>
      <c r="F15" s="580"/>
      <c r="G15" s="580"/>
      <c r="H15" s="581"/>
    </row>
    <row r="16" spans="1:8" ht="12.75" customHeight="1" x14ac:dyDescent="0.2">
      <c r="A16" s="469"/>
      <c r="B16" s="580"/>
      <c r="C16" s="580"/>
      <c r="D16" s="582"/>
      <c r="E16" s="583"/>
      <c r="F16" s="580"/>
      <c r="G16" s="580"/>
      <c r="H16" s="581"/>
    </row>
    <row r="17" spans="1:10" ht="12.75" customHeight="1" x14ac:dyDescent="0.2">
      <c r="A17" s="469"/>
      <c r="B17" s="630"/>
      <c r="C17" s="580"/>
      <c r="D17" s="582"/>
      <c r="E17" s="583"/>
      <c r="F17" s="580"/>
      <c r="G17" s="580"/>
      <c r="H17" s="581"/>
    </row>
    <row r="18" spans="1:10" ht="12.75" customHeight="1" x14ac:dyDescent="0.2">
      <c r="A18" s="584"/>
      <c r="B18" s="584"/>
      <c r="C18" s="584"/>
      <c r="D18" s="584"/>
      <c r="E18" s="583"/>
      <c r="F18" s="585"/>
      <c r="G18" s="586"/>
      <c r="H18" s="580"/>
    </row>
    <row r="19" spans="1:10" ht="15.75" x14ac:dyDescent="0.2">
      <c r="A19" s="812" t="s">
        <v>1080</v>
      </c>
      <c r="B19" s="812"/>
      <c r="C19" s="812"/>
      <c r="D19" s="812"/>
      <c r="E19" s="812"/>
      <c r="F19" s="812"/>
      <c r="G19" s="812"/>
      <c r="H19" s="812"/>
    </row>
    <row r="20" spans="1:10" ht="12.75" customHeight="1" x14ac:dyDescent="0.2">
      <c r="A20" s="585"/>
      <c r="B20" s="585"/>
      <c r="C20" s="585"/>
      <c r="D20" s="585"/>
      <c r="E20" s="585"/>
      <c r="F20" s="585"/>
      <c r="G20" s="585"/>
      <c r="H20" s="580"/>
    </row>
    <row r="21" spans="1:10" ht="12.75" customHeight="1" x14ac:dyDescent="0.2">
      <c r="A21" s="585"/>
      <c r="B21" s="585"/>
      <c r="C21" s="585"/>
      <c r="D21" s="585"/>
      <c r="E21" s="585"/>
      <c r="F21" s="585"/>
      <c r="G21" s="585"/>
      <c r="H21" s="580"/>
    </row>
    <row r="22" spans="1:10" x14ac:dyDescent="0.2">
      <c r="A22" s="588" t="s">
        <v>642</v>
      </c>
      <c r="B22" s="588" t="s">
        <v>808</v>
      </c>
      <c r="C22" s="589" t="s">
        <v>809</v>
      </c>
      <c r="D22" s="589" t="s">
        <v>646</v>
      </c>
      <c r="E22" s="589" t="s">
        <v>1019</v>
      </c>
      <c r="F22" s="589" t="s">
        <v>1020</v>
      </c>
      <c r="G22" s="813" t="s">
        <v>812</v>
      </c>
      <c r="H22" s="813"/>
    </row>
    <row r="23" spans="1:10" x14ac:dyDescent="0.2">
      <c r="A23" s="590"/>
      <c r="B23" s="591"/>
      <c r="C23" s="592"/>
      <c r="D23" s="593"/>
      <c r="E23" s="593"/>
      <c r="F23" s="594"/>
      <c r="G23" s="595"/>
      <c r="H23" s="596"/>
    </row>
    <row r="24" spans="1:10" hidden="1" x14ac:dyDescent="0.2">
      <c r="A24" s="689" t="str">
        <f>'M2'!A19</f>
        <v>1.0</v>
      </c>
      <c r="B24" s="602" t="str">
        <f>'M2'!B19</f>
        <v>SERVIÇOS PRELIMINARES</v>
      </c>
      <c r="C24" s="592"/>
      <c r="D24" s="593"/>
      <c r="E24" s="593"/>
      <c r="F24" s="594"/>
      <c r="G24" s="595"/>
      <c r="H24" s="596"/>
    </row>
    <row r="25" spans="1:10" ht="25.5" hidden="1" x14ac:dyDescent="0.2">
      <c r="A25" s="598" t="str">
        <f>'M2'!A20</f>
        <v>1.1</v>
      </c>
      <c r="B25" s="591" t="str">
        <f>'M2'!B20</f>
        <v>Limpeza mecanizada de camada vegetal, vegetação e pequenas árvores (diâmetro de tronco menor que 0,20 m), com trator de esteiras</v>
      </c>
      <c r="C25" s="598" t="str">
        <f>'M2'!G20</f>
        <v>m²</v>
      </c>
      <c r="D25" s="593">
        <f>'M2'!E26</f>
        <v>0</v>
      </c>
      <c r="E25" s="434" t="e">
        <f>ROUND(I25*(1+BDI),2)</f>
        <v>#REF!</v>
      </c>
      <c r="F25" s="593" t="e">
        <f t="shared" ref="F25" si="0">ROUND(D25*E25,2)</f>
        <v>#REF!</v>
      </c>
      <c r="G25" s="652" t="s">
        <v>8</v>
      </c>
      <c r="H25" s="742">
        <v>98525</v>
      </c>
      <c r="I25" s="575" t="e">
        <f>VLOOKUP(H25,#REF!,_xlfn.XMATCH(PO!$A$5,#REF!),0)</f>
        <v>#REF!</v>
      </c>
      <c r="J25" s="575" t="e">
        <f>VLOOKUP(H25,#REF!,2,FALSE)</f>
        <v>#REF!</v>
      </c>
    </row>
    <row r="26" spans="1:10" hidden="1" x14ac:dyDescent="0.2">
      <c r="A26" s="814" t="s">
        <v>1021</v>
      </c>
      <c r="B26" s="815"/>
      <c r="C26" s="815"/>
      <c r="D26" s="815"/>
      <c r="E26" s="815"/>
      <c r="F26" s="600" t="e">
        <f>SUM(F25)</f>
        <v>#REF!</v>
      </c>
      <c r="G26" s="595"/>
      <c r="H26" s="596"/>
    </row>
    <row r="27" spans="1:10" x14ac:dyDescent="0.2">
      <c r="A27" s="592" t="str">
        <f>'M2'!A28</f>
        <v>1.0</v>
      </c>
      <c r="B27" s="602" t="str">
        <f>'M2'!B28</f>
        <v>ACESSIBILIDADE - CALÇADA</v>
      </c>
      <c r="C27" s="598"/>
      <c r="D27" s="593"/>
      <c r="E27" s="426"/>
      <c r="F27" s="593"/>
      <c r="G27" s="595"/>
      <c r="H27" s="596"/>
    </row>
    <row r="28" spans="1:10" ht="25.5" customHeight="1" x14ac:dyDescent="0.2">
      <c r="A28" s="598" t="str">
        <f>'M2'!A29</f>
        <v>1.1</v>
      </c>
      <c r="B28" s="601" t="str">
        <f>'M2'!B29:E29</f>
        <v>Assentamento de guia (meio-fio), confeccionada em concreto pré-fabricado, dimensões 100x15x13x30 cm (meio-fio externo - fechamento de calçada)</v>
      </c>
      <c r="C28" s="598" t="str">
        <f>'M2'!G29</f>
        <v>m</v>
      </c>
      <c r="D28" s="593">
        <f>'M2'!D40</f>
        <v>258</v>
      </c>
      <c r="E28" s="434" t="e">
        <f>ROUND(I28*(1+BDI),2)</f>
        <v>#REF!</v>
      </c>
      <c r="F28" s="593" t="e">
        <f t="shared" ref="F28:F33" si="1">ROUND(D28*E28,2)</f>
        <v>#REF!</v>
      </c>
      <c r="G28" s="652" t="s">
        <v>8</v>
      </c>
      <c r="H28" s="742">
        <v>94273</v>
      </c>
      <c r="I28" s="575" t="e">
        <f>VLOOKUP(H28,#REF!,_xlfn.XMATCH(PO!$A$5,#REF!),0)</f>
        <v>#REF!</v>
      </c>
      <c r="J28" s="575" t="e">
        <f>VLOOKUP(H28,#REF!,2,FALSE)</f>
        <v>#REF!</v>
      </c>
    </row>
    <row r="29" spans="1:10" ht="25.5" customHeight="1" x14ac:dyDescent="0.2">
      <c r="A29" s="598" t="str">
        <f>'M2'!A42</f>
        <v>1.2</v>
      </c>
      <c r="B29" s="601" t="str">
        <f>'M2'!B42</f>
        <v>Aterro manual com areia para aterro e compactação mecanizada</v>
      </c>
      <c r="C29" s="598" t="str">
        <f>'M2'!G42</f>
        <v>m³</v>
      </c>
      <c r="D29" s="593">
        <f>'M2'!F53</f>
        <v>14.559999999999999</v>
      </c>
      <c r="E29" s="434" t="e">
        <f>ROUND(I29*(1+BDI),2)</f>
        <v>#REF!</v>
      </c>
      <c r="F29" s="593" t="e">
        <f t="shared" si="1"/>
        <v>#REF!</v>
      </c>
      <c r="G29" s="652" t="s">
        <v>8</v>
      </c>
      <c r="H29" s="742">
        <v>94342</v>
      </c>
      <c r="I29" s="575" t="e">
        <f>VLOOKUP(H29,#REF!,_xlfn.XMATCH(PO!$A$5,#REF!),0)</f>
        <v>#REF!</v>
      </c>
      <c r="J29" s="575" t="e">
        <f>VLOOKUP(H29,#REF!,2,FALSE)</f>
        <v>#REF!</v>
      </c>
    </row>
    <row r="30" spans="1:10" ht="25.5" customHeight="1" x14ac:dyDescent="0.2">
      <c r="A30" s="598" t="str">
        <f>'M2'!A56</f>
        <v>1.3</v>
      </c>
      <c r="B30" s="601" t="str">
        <f>'M2'!B56</f>
        <v>Execução de passeio com piso de concreto moldado in loco, feito em obra, acabamento convencional, não armado, esp.=9,0 cm</v>
      </c>
      <c r="C30" s="598" t="str">
        <f>'M2'!G56</f>
        <v>m³</v>
      </c>
      <c r="D30" s="593">
        <f>'M2'!F72</f>
        <v>20.43</v>
      </c>
      <c r="E30" s="434" t="e">
        <f>ROUND(I30*(1+BDI),2)</f>
        <v>#REF!</v>
      </c>
      <c r="F30" s="593" t="e">
        <f t="shared" si="1"/>
        <v>#REF!</v>
      </c>
      <c r="G30" s="652" t="s">
        <v>8</v>
      </c>
      <c r="H30" s="742">
        <v>94990</v>
      </c>
      <c r="I30" s="575" t="e">
        <f>VLOOKUP(H30,#REF!,_xlfn.XMATCH(PO!$A$5,#REF!),0)</f>
        <v>#REF!</v>
      </c>
      <c r="J30" s="575" t="e">
        <f>VLOOKUP(H30,#REF!,2,FALSE)</f>
        <v>#REF!</v>
      </c>
    </row>
    <row r="31" spans="1:10" ht="25.5" x14ac:dyDescent="0.2">
      <c r="A31" s="598" t="str">
        <f>'M2'!A75</f>
        <v>1.4</v>
      </c>
      <c r="B31" s="601" t="str">
        <f>'M2'!B75</f>
        <v>Piso tátil de alerta de concreto, cor amarela, 25x25 cm aplicado c/ argamassa industrializada (rampas, final de calçada, mudança de direção e alerta sarjetão)</v>
      </c>
      <c r="C31" s="598" t="str">
        <f>'M2'!G75</f>
        <v>m²</v>
      </c>
      <c r="D31" s="593">
        <f>'M2'!F89</f>
        <v>12.52</v>
      </c>
      <c r="E31" s="434">
        <f>CPS!$I$473</f>
        <v>195.32999999999998</v>
      </c>
      <c r="F31" s="593">
        <f t="shared" si="1"/>
        <v>2445.5300000000002</v>
      </c>
      <c r="G31" s="809" t="str">
        <f>"COMPOSIÇÃO "&amp;CPS!$J$458&amp;"
("&amp;CPS!$G$459&amp;" "&amp;CPS!$H$459&amp;" - "&amp;CPS!$J$459&amp;")"</f>
        <v>COMPOSIÇÃO 17
(ORSE 7324 - ADAPTADO)</v>
      </c>
      <c r="H31" s="810"/>
    </row>
    <row r="32" spans="1:10" ht="25.5" customHeight="1" x14ac:dyDescent="0.2">
      <c r="A32" s="598" t="str">
        <f>'M2'!A92</f>
        <v>1.5</v>
      </c>
      <c r="B32" s="601" t="str">
        <f>'M2'!B92:E92</f>
        <v>Piso tátil direcional de concreto, cor amarela, 25x25 cm aplicado c/ argamassa industrializada</v>
      </c>
      <c r="C32" s="603" t="str">
        <f>'M2'!G92</f>
        <v>m²</v>
      </c>
      <c r="D32" s="604">
        <f>'M2'!G106</f>
        <v>57.23</v>
      </c>
      <c r="E32" s="434">
        <f>CPS!$I$473</f>
        <v>195.32999999999998</v>
      </c>
      <c r="F32" s="593">
        <f t="shared" si="1"/>
        <v>11178.74</v>
      </c>
      <c r="G32" s="809" t="str">
        <f>"COMPOSIÇÃO "&amp;CPS!$J$458&amp;"
("&amp;CPS!$G$459&amp;" "&amp;CPS!$H$459&amp;" - "&amp;CPS!$J$459&amp;")"</f>
        <v>COMPOSIÇÃO 17
(ORSE 7324 - ADAPTADO)</v>
      </c>
      <c r="H32" s="810"/>
    </row>
    <row r="33" spans="1:10" ht="25.5" customHeight="1" x14ac:dyDescent="0.2">
      <c r="A33" s="598" t="str">
        <f>'M2'!A109</f>
        <v>1.6</v>
      </c>
      <c r="B33" s="601" t="str">
        <f>'M2'!B109:E109</f>
        <v>Remoção e reposição de meio-fio (rebaixamento de meio-fio de concreto pré-moldado nas rampas de acesso)</v>
      </c>
      <c r="C33" s="598" t="str">
        <f>'M2'!G109</f>
        <v>m</v>
      </c>
      <c r="D33" s="593">
        <f>'M2'!D116</f>
        <v>25.5</v>
      </c>
      <c r="E33" s="434">
        <f>CPS!$I$490</f>
        <v>24.209999999999997</v>
      </c>
      <c r="F33" s="593">
        <f t="shared" si="1"/>
        <v>617.36</v>
      </c>
      <c r="G33" s="809" t="str">
        <f>"COMPOSIÇÃO "&amp;CPS!$J$476&amp;"
("&amp;CPS!$G$477&amp;" "&amp;CPS!$H$477&amp;" - "&amp;CPS!$J$477&amp;")"</f>
        <v>COMPOSIÇÃO 18
(ORSE 2624 - ADAPTADO)</v>
      </c>
      <c r="H33" s="810"/>
    </row>
    <row r="34" spans="1:10" ht="25.5" customHeight="1" x14ac:dyDescent="0.2">
      <c r="A34" s="598" t="str">
        <f>'M2'!A119</f>
        <v>1.7</v>
      </c>
      <c r="B34" s="605" t="str">
        <f>'M2'!B119:E119</f>
        <v>Rampa de sarjeta para acesso a calçada c/ tubo de PVC Ø 75mm para águas pluviais</v>
      </c>
      <c r="C34" s="598" t="str">
        <f>'M2'!G119</f>
        <v xml:space="preserve">un </v>
      </c>
      <c r="D34" s="593">
        <f>'M2'!B126</f>
        <v>5</v>
      </c>
      <c r="E34" s="434">
        <f>CPS!$I$510</f>
        <v>76.510000000000005</v>
      </c>
      <c r="F34" s="593">
        <f>ROUND(D34*E34,2)</f>
        <v>382.55</v>
      </c>
      <c r="G34" s="809" t="str">
        <f>"COMPOSIÇÃO "&amp;CPS!$J$493&amp;"
("&amp;CPS!$G$494&amp;" "&amp;CPS!$H$494&amp;")"</f>
        <v>COMPOSIÇÃO 19
(S/ REF. S/C)</v>
      </c>
      <c r="H34" s="810"/>
    </row>
    <row r="35" spans="1:10" x14ac:dyDescent="0.2">
      <c r="A35" s="814" t="s">
        <v>1021</v>
      </c>
      <c r="B35" s="815"/>
      <c r="C35" s="815"/>
      <c r="D35" s="815"/>
      <c r="E35" s="815"/>
      <c r="F35" s="600" t="e">
        <f>SUM(F28:F34)</f>
        <v>#REF!</v>
      </c>
      <c r="G35" s="595"/>
      <c r="H35" s="596"/>
    </row>
    <row r="36" spans="1:10" x14ac:dyDescent="0.2">
      <c r="A36" s="592" t="str">
        <f>'M2'!A128</f>
        <v>2.0</v>
      </c>
      <c r="B36" s="597" t="str">
        <f>'M2'!B128</f>
        <v>ACESSIBILIDADE - RAMPA DE ACESSO A CASA</v>
      </c>
      <c r="C36" s="598"/>
      <c r="D36" s="593"/>
      <c r="E36" s="426"/>
      <c r="F36" s="593"/>
      <c r="G36" s="595"/>
      <c r="H36" s="596"/>
    </row>
    <row r="37" spans="1:10" ht="25.5" customHeight="1" x14ac:dyDescent="0.2">
      <c r="A37" s="598" t="str">
        <f>'M2'!A129</f>
        <v>2.1</v>
      </c>
      <c r="B37" s="601" t="str">
        <f>'M2'!B129</f>
        <v>Alvenaria de tijolo cerâmico furado 9x14x19, 1vez, esp=14cm, H=50cm, assentado com argamassa traço 1:2:8</v>
      </c>
      <c r="C37" s="598" t="str">
        <f>'M2'!G129</f>
        <v>m²</v>
      </c>
      <c r="D37" s="593">
        <f>'M2'!E137</f>
        <v>21.200000000000003</v>
      </c>
      <c r="E37" s="434" t="e">
        <f>ROUND(I37*(1+BDI),2)</f>
        <v>#REF!</v>
      </c>
      <c r="F37" s="593" t="e">
        <f t="shared" ref="F37:F41" si="2">ROUND(D37*E37,2)</f>
        <v>#REF!</v>
      </c>
      <c r="G37" s="652" t="s">
        <v>8</v>
      </c>
      <c r="H37" s="742">
        <v>103335</v>
      </c>
      <c r="I37" s="575" t="e">
        <f>VLOOKUP(H37,#REF!,_xlfn.XMATCH(PO!$A$5,#REF!),0)</f>
        <v>#REF!</v>
      </c>
      <c r="J37" s="575" t="e">
        <f>VLOOKUP(H37,#REF!,2,FALSE)</f>
        <v>#REF!</v>
      </c>
    </row>
    <row r="38" spans="1:10" ht="25.5" customHeight="1" x14ac:dyDescent="0.2">
      <c r="A38" s="598" t="str">
        <f>'M2'!A139</f>
        <v>2.2</v>
      </c>
      <c r="B38" s="601" t="str">
        <f>'M2'!B139</f>
        <v>Chapisco em argamassa traço 1:3 e=0,5 cm - Aplicado nas paredes e baldrame</v>
      </c>
      <c r="C38" s="598" t="str">
        <f>'M2'!G139</f>
        <v>m²</v>
      </c>
      <c r="D38" s="593">
        <f>'M2'!E147</f>
        <v>21.200000000000003</v>
      </c>
      <c r="E38" s="434" t="e">
        <f>ROUND(I38*(1+BDI),2)</f>
        <v>#REF!</v>
      </c>
      <c r="F38" s="593" t="e">
        <f t="shared" si="2"/>
        <v>#REF!</v>
      </c>
      <c r="G38" s="652" t="s">
        <v>8</v>
      </c>
      <c r="H38" s="742">
        <v>87878</v>
      </c>
      <c r="I38" s="575" t="e">
        <f>VLOOKUP(H38,#REF!,_xlfn.XMATCH(PO!$A$5,#REF!),0)</f>
        <v>#REF!</v>
      </c>
      <c r="J38" s="575" t="e">
        <f>VLOOKUP(H38,#REF!,2,FALSE)</f>
        <v>#REF!</v>
      </c>
    </row>
    <row r="39" spans="1:10" ht="25.5" customHeight="1" x14ac:dyDescent="0.2">
      <c r="A39" s="598" t="str">
        <f>'M2'!A149</f>
        <v>2.3</v>
      </c>
      <c r="B39" s="601" t="str">
        <f>'M2'!B149</f>
        <v>Reboco em argamassa masa única 1:2:8, esp= 2cm - Aplicado nas paredes e baldrame</v>
      </c>
      <c r="C39" s="598" t="str">
        <f>'M2'!G149</f>
        <v>m²</v>
      </c>
      <c r="D39" s="593">
        <f>'M2'!E157</f>
        <v>21.200000000000003</v>
      </c>
      <c r="E39" s="434" t="e">
        <f>ROUND(I39*(1+BDI),2)</f>
        <v>#REF!</v>
      </c>
      <c r="F39" s="593" t="e">
        <f t="shared" si="2"/>
        <v>#REF!</v>
      </c>
      <c r="G39" s="652" t="s">
        <v>8</v>
      </c>
      <c r="H39" s="742">
        <v>87529</v>
      </c>
      <c r="I39" s="575" t="e">
        <f>VLOOKUP(H39,#REF!,_xlfn.XMATCH(PO!$A$5,#REF!),0)</f>
        <v>#REF!</v>
      </c>
      <c r="J39" s="575" t="e">
        <f>VLOOKUP(H39,#REF!,2,FALSE)</f>
        <v>#REF!</v>
      </c>
    </row>
    <row r="40" spans="1:10" ht="25.5" customHeight="1" x14ac:dyDescent="0.2">
      <c r="A40" s="598" t="str">
        <f>'M2'!A159</f>
        <v>2.4</v>
      </c>
      <c r="B40" s="605" t="str">
        <f>'M2'!B159</f>
        <v>Aterro manual com areia para aterro e compactação mecanizada</v>
      </c>
      <c r="C40" s="598" t="str">
        <f>'M2'!G159</f>
        <v>m³</v>
      </c>
      <c r="D40" s="593">
        <f>'M2'!F164</f>
        <v>9.75</v>
      </c>
      <c r="E40" s="434" t="e">
        <f>ROUND(I40*(1+BDI),2)</f>
        <v>#REF!</v>
      </c>
      <c r="F40" s="593" t="e">
        <f t="shared" si="2"/>
        <v>#REF!</v>
      </c>
      <c r="G40" s="652" t="s">
        <v>8</v>
      </c>
      <c r="H40" s="742">
        <v>94342</v>
      </c>
      <c r="I40" s="575" t="e">
        <f>VLOOKUP(H40,#REF!,_xlfn.XMATCH(PO!$A$5,#REF!),0)</f>
        <v>#REF!</v>
      </c>
      <c r="J40" s="575" t="e">
        <f>VLOOKUP(H40,#REF!,2,FALSE)</f>
        <v>#REF!</v>
      </c>
    </row>
    <row r="41" spans="1:10" ht="25.5" customHeight="1" x14ac:dyDescent="0.2">
      <c r="A41" s="598" t="str">
        <f>'M2'!A166</f>
        <v>2.5</v>
      </c>
      <c r="B41" s="601" t="str">
        <f>'M2'!B166</f>
        <v>Execução de passeio com piso de concreto moldado in loco, feito em obra, acabamento convencional, não armado, esp.=5,0 cm</v>
      </c>
      <c r="C41" s="598" t="str">
        <f>'M2'!G166</f>
        <v>m³</v>
      </c>
      <c r="D41" s="593">
        <f>'M2'!F171</f>
        <v>4.88</v>
      </c>
      <c r="E41" s="434" t="e">
        <f>ROUND(I41*(1+BDI),2)</f>
        <v>#REF!</v>
      </c>
      <c r="F41" s="593" t="e">
        <f t="shared" si="2"/>
        <v>#REF!</v>
      </c>
      <c r="G41" s="652" t="s">
        <v>8</v>
      </c>
      <c r="H41" s="742">
        <v>94990</v>
      </c>
      <c r="I41" s="575" t="e">
        <f>VLOOKUP(H41,#REF!,_xlfn.XMATCH(PO!$A$5,#REF!),0)</f>
        <v>#REF!</v>
      </c>
      <c r="J41" s="575" t="e">
        <f>VLOOKUP(H41,#REF!,2,FALSE)</f>
        <v>#REF!</v>
      </c>
    </row>
    <row r="42" spans="1:10" x14ac:dyDescent="0.2">
      <c r="A42" s="814" t="s">
        <v>1021</v>
      </c>
      <c r="B42" s="815"/>
      <c r="C42" s="815"/>
      <c r="D42" s="815"/>
      <c r="E42" s="815"/>
      <c r="F42" s="600" t="e">
        <f>SUM(F37:F41)</f>
        <v>#REF!</v>
      </c>
      <c r="G42" s="595"/>
      <c r="H42" s="596"/>
    </row>
    <row r="43" spans="1:10" hidden="1" x14ac:dyDescent="0.2">
      <c r="A43" s="592" t="str">
        <f>'M2'!A175</f>
        <v>2.0</v>
      </c>
      <c r="B43" s="597" t="str">
        <f>'M2'!B175</f>
        <v>SINALIZAÇÃO</v>
      </c>
      <c r="C43" s="598"/>
      <c r="D43" s="593"/>
      <c r="E43" s="426"/>
      <c r="F43" s="593"/>
      <c r="G43" s="595"/>
      <c r="H43" s="596"/>
    </row>
    <row r="44" spans="1:10" ht="25.5" hidden="1" customHeight="1" x14ac:dyDescent="0.2">
      <c r="A44" s="598" t="str">
        <f>'M2'!A176</f>
        <v>2.1</v>
      </c>
      <c r="B44" s="601" t="str">
        <f>'M2'!B176</f>
        <v>Pintura de faixa com tinta acrílica emulsionada em água - espessura de 0,5 mm</v>
      </c>
      <c r="C44" s="598" t="str">
        <f>'M2'!G176</f>
        <v>m²</v>
      </c>
      <c r="D44" s="593">
        <f>'M2'!G183</f>
        <v>0</v>
      </c>
      <c r="E44" s="434"/>
      <c r="F44" s="593">
        <f>ROUND(D44*E44,2)</f>
        <v>0</v>
      </c>
      <c r="G44" s="809"/>
      <c r="H44" s="810"/>
    </row>
    <row r="45" spans="1:10" ht="25.5" hidden="1" customHeight="1" x14ac:dyDescent="0.2">
      <c r="A45" s="598" t="str">
        <f>'M2'!A186</f>
        <v>2.2</v>
      </c>
      <c r="B45" s="601" t="str">
        <f>'M2'!B186</f>
        <v>Fornecimento e implantação de placa de regulamentação em aço, R1 lado 0,248 m - película retrorrefletiva tipo I e SI, com suporte em tubo metálico galvanizado</v>
      </c>
      <c r="C45" s="598" t="str">
        <f>'M2'!G186</f>
        <v xml:space="preserve">un </v>
      </c>
      <c r="D45" s="593">
        <f>'M2'!C188</f>
        <v>0</v>
      </c>
      <c r="E45" s="434"/>
      <c r="F45" s="593">
        <f>ROUND(D45*E45,2)</f>
        <v>0</v>
      </c>
      <c r="G45" s="816"/>
      <c r="H45" s="816"/>
    </row>
    <row r="46" spans="1:10" ht="25.5" hidden="1" x14ac:dyDescent="0.2">
      <c r="A46" s="598" t="str">
        <f>'M2'!A190</f>
        <v>2.3</v>
      </c>
      <c r="B46" s="601" t="str">
        <f>'M2'!B190</f>
        <v>Fornecimento e implantação de placa de advertência em aço, lado de 0,60 m - película retrorrefletiva tipo I e SI, com suporte em tubo metálico galvanizado</v>
      </c>
      <c r="C46" s="598" t="str">
        <f>'M2'!G190</f>
        <v xml:space="preserve">un </v>
      </c>
      <c r="D46" s="593">
        <f>'M2'!C192</f>
        <v>0</v>
      </c>
      <c r="E46" s="434"/>
      <c r="F46" s="593">
        <f>ROUND(D46*E46,2)</f>
        <v>0</v>
      </c>
      <c r="G46" s="816"/>
      <c r="H46" s="816"/>
    </row>
    <row r="47" spans="1:10" ht="25.5" hidden="1" customHeight="1" x14ac:dyDescent="0.2">
      <c r="A47" s="598" t="str">
        <f>'M2'!A194</f>
        <v>2.4</v>
      </c>
      <c r="B47" s="601" t="str">
        <f>'M2'!B194</f>
        <v>Fornecimento e implantação de placa de identificação de rua, com suporte em tubo metálico galvanizado</v>
      </c>
      <c r="C47" s="598" t="str">
        <f>'M2'!G194</f>
        <v xml:space="preserve">un </v>
      </c>
      <c r="D47" s="593">
        <f>'M2'!C196</f>
        <v>0</v>
      </c>
      <c r="E47" s="434"/>
      <c r="F47" s="593">
        <f>ROUND(D47*E47,2)</f>
        <v>0</v>
      </c>
      <c r="G47" s="816"/>
      <c r="H47" s="816"/>
    </row>
    <row r="48" spans="1:10" ht="25.5" hidden="1" x14ac:dyDescent="0.2">
      <c r="A48" s="598" t="str">
        <f>'M2'!A198</f>
        <v>2.5</v>
      </c>
      <c r="B48" s="605" t="str">
        <f>'M2'!B198:E198</f>
        <v>Fornecimento e implantação de placa de regulamentação em aço, D = 0,50 m - película retrorrefletiva tipo I e SI, com suporte em tubo metálico galvanizado</v>
      </c>
      <c r="C48" s="598" t="str">
        <f>'M2'!G198</f>
        <v xml:space="preserve">un </v>
      </c>
      <c r="D48" s="593">
        <f>'M2'!C200</f>
        <v>0</v>
      </c>
      <c r="E48" s="434"/>
      <c r="F48" s="593">
        <f>ROUND(D48*E48,2)</f>
        <v>0</v>
      </c>
      <c r="G48" s="816"/>
      <c r="H48" s="816"/>
    </row>
    <row r="49" spans="1:9" hidden="1" x14ac:dyDescent="0.2">
      <c r="A49" s="814" t="s">
        <v>1021</v>
      </c>
      <c r="B49" s="815"/>
      <c r="C49" s="815"/>
      <c r="D49" s="815"/>
      <c r="E49" s="815"/>
      <c r="F49" s="600">
        <f>SUM(F44:F48)</f>
        <v>0</v>
      </c>
      <c r="G49" s="594"/>
      <c r="H49" s="689"/>
    </row>
    <row r="50" spans="1:9" x14ac:dyDescent="0.2">
      <c r="A50" s="817" t="s">
        <v>1022</v>
      </c>
      <c r="B50" s="817"/>
      <c r="C50" s="817"/>
      <c r="D50" s="817"/>
      <c r="E50" s="817"/>
      <c r="F50" s="606" t="e">
        <f>ROUND(SUM(F23:F49)/2,2)</f>
        <v>#REF!</v>
      </c>
      <c r="G50" s="743"/>
      <c r="H50" s="607"/>
    </row>
    <row r="51" spans="1:9" x14ac:dyDescent="0.2">
      <c r="G51" s="575"/>
      <c r="H51" s="610"/>
    </row>
    <row r="52" spans="1:9" x14ac:dyDescent="0.2">
      <c r="A52" s="611" t="s">
        <v>818</v>
      </c>
      <c r="G52" s="575"/>
      <c r="H52" s="610"/>
    </row>
    <row r="53" spans="1:9" x14ac:dyDescent="0.2">
      <c r="A53" s="608" t="s">
        <v>819</v>
      </c>
      <c r="G53" s="575"/>
      <c r="H53" s="610"/>
    </row>
    <row r="54" spans="1:9" x14ac:dyDescent="0.2">
      <c r="A54" s="608" t="s">
        <v>820</v>
      </c>
      <c r="G54" s="575"/>
      <c r="H54" s="610"/>
    </row>
    <row r="56" spans="1:9" x14ac:dyDescent="0.2">
      <c r="F56" s="575" t="e">
        <f>F25+F28+F29+F30+F31+F32+F33+F34+F37+F38+F39+F40+F41</f>
        <v>#REF!</v>
      </c>
    </row>
    <row r="57" spans="1:9" s="466" customFormat="1" x14ac:dyDescent="0.2">
      <c r="A57" s="608"/>
      <c r="B57" s="609"/>
      <c r="C57" s="575"/>
      <c r="D57" s="575"/>
      <c r="E57" s="575"/>
      <c r="F57" s="575" t="e">
        <f>F56-F50</f>
        <v>#REF!</v>
      </c>
      <c r="H57" s="575"/>
      <c r="I57" s="575"/>
    </row>
  </sheetData>
  <mergeCells count="17">
    <mergeCell ref="G48:H48"/>
    <mergeCell ref="A49:E49"/>
    <mergeCell ref="A50:E50"/>
    <mergeCell ref="A42:E42"/>
    <mergeCell ref="G34:H34"/>
    <mergeCell ref="A35:E35"/>
    <mergeCell ref="G44:H44"/>
    <mergeCell ref="G45:H45"/>
    <mergeCell ref="G46:H46"/>
    <mergeCell ref="G47:H47"/>
    <mergeCell ref="G31:H31"/>
    <mergeCell ref="G32:H32"/>
    <mergeCell ref="G33:H33"/>
    <mergeCell ref="A7:H7"/>
    <mergeCell ref="A19:H19"/>
    <mergeCell ref="G22:H22"/>
    <mergeCell ref="A26:E26"/>
  </mergeCells>
  <printOptions horizontalCentered="1"/>
  <pageMargins left="0.70866141732283472" right="0.39370078740157483" top="0.39370078740157483" bottom="0.78740157480314965" header="0" footer="0.47244094488188981"/>
  <pageSetup paperSize="9" scale="57" orientation="portrait" r:id="rId1"/>
  <headerFooter alignWithMargins="0">
    <oddFooter>&amp;R&amp;G</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64122-03F9-4823-8E8E-F012DFA2A428}">
  <sheetPr>
    <tabColor rgb="FF00B0F0"/>
  </sheetPr>
  <dimension ref="A1:U228"/>
  <sheetViews>
    <sheetView view="pageBreakPreview" topLeftCell="A130" zoomScaleNormal="100" zoomScaleSheetLayoutView="100" workbookViewId="0">
      <selection activeCell="E136" sqref="E136"/>
    </sheetView>
  </sheetViews>
  <sheetFormatPr defaultRowHeight="12.75" x14ac:dyDescent="0.2"/>
  <cols>
    <col min="1" max="1" width="7.140625" style="575" customWidth="1"/>
    <col min="2" max="2" width="26.140625" style="575" customWidth="1"/>
    <col min="3" max="3" width="21.140625" style="575" customWidth="1"/>
    <col min="4" max="4" width="22.42578125" style="575" customWidth="1"/>
    <col min="5" max="5" width="20.140625" style="575" customWidth="1"/>
    <col min="6" max="6" width="23.140625" style="575" customWidth="1"/>
    <col min="7" max="7" width="30.7109375" style="645" customWidth="1"/>
    <col min="8" max="8" width="15" style="645" customWidth="1"/>
    <col min="9" max="10" width="14.42578125" style="645" customWidth="1"/>
    <col min="11" max="11" width="18.140625" style="645" customWidth="1"/>
    <col min="12" max="12" width="14.42578125" style="645" customWidth="1"/>
    <col min="13" max="13" width="20.85546875" style="466" bestFit="1" customWidth="1"/>
    <col min="14" max="247" width="9.140625" style="466"/>
    <col min="248" max="248" width="7.140625" style="466" customWidth="1"/>
    <col min="249" max="249" width="26.140625" style="466" customWidth="1"/>
    <col min="250" max="250" width="21.140625" style="466" customWidth="1"/>
    <col min="251" max="251" width="22.42578125" style="466" customWidth="1"/>
    <col min="252" max="252" width="20.140625" style="466" customWidth="1"/>
    <col min="253" max="253" width="23.140625" style="466" customWidth="1"/>
    <col min="254" max="254" width="30.7109375" style="466" customWidth="1"/>
    <col min="255" max="255" width="15" style="466" customWidth="1"/>
    <col min="256" max="257" width="14.42578125" style="466" customWidth="1"/>
    <col min="258" max="258" width="18.140625" style="466" customWidth="1"/>
    <col min="259" max="259" width="14.42578125" style="466" customWidth="1"/>
    <col min="260" max="260" width="20.85546875" style="466" bestFit="1" customWidth="1"/>
    <col min="261" max="503" width="9.140625" style="466"/>
    <col min="504" max="504" width="7.140625" style="466" customWidth="1"/>
    <col min="505" max="505" width="26.140625" style="466" customWidth="1"/>
    <col min="506" max="506" width="21.140625" style="466" customWidth="1"/>
    <col min="507" max="507" width="22.42578125" style="466" customWidth="1"/>
    <col min="508" max="508" width="20.140625" style="466" customWidth="1"/>
    <col min="509" max="509" width="23.140625" style="466" customWidth="1"/>
    <col min="510" max="510" width="30.7109375" style="466" customWidth="1"/>
    <col min="511" max="511" width="15" style="466" customWidth="1"/>
    <col min="512" max="513" width="14.42578125" style="466" customWidth="1"/>
    <col min="514" max="514" width="18.140625" style="466" customWidth="1"/>
    <col min="515" max="515" width="14.42578125" style="466" customWidth="1"/>
    <col min="516" max="516" width="20.85546875" style="466" bestFit="1" customWidth="1"/>
    <col min="517" max="759" width="9.140625" style="466"/>
    <col min="760" max="760" width="7.140625" style="466" customWidth="1"/>
    <col min="761" max="761" width="26.140625" style="466" customWidth="1"/>
    <col min="762" max="762" width="21.140625" style="466" customWidth="1"/>
    <col min="763" max="763" width="22.42578125" style="466" customWidth="1"/>
    <col min="764" max="764" width="20.140625" style="466" customWidth="1"/>
    <col min="765" max="765" width="23.140625" style="466" customWidth="1"/>
    <col min="766" max="766" width="30.7109375" style="466" customWidth="1"/>
    <col min="767" max="767" width="15" style="466" customWidth="1"/>
    <col min="768" max="769" width="14.42578125" style="466" customWidth="1"/>
    <col min="770" max="770" width="18.140625" style="466" customWidth="1"/>
    <col min="771" max="771" width="14.42578125" style="466" customWidth="1"/>
    <col min="772" max="772" width="20.85546875" style="466" bestFit="1" customWidth="1"/>
    <col min="773" max="1015" width="9.140625" style="466"/>
    <col min="1016" max="1016" width="7.140625" style="466" customWidth="1"/>
    <col min="1017" max="1017" width="26.140625" style="466" customWidth="1"/>
    <col min="1018" max="1018" width="21.140625" style="466" customWidth="1"/>
    <col min="1019" max="1019" width="22.42578125" style="466" customWidth="1"/>
    <col min="1020" max="1020" width="20.140625" style="466" customWidth="1"/>
    <col min="1021" max="1021" width="23.140625" style="466" customWidth="1"/>
    <col min="1022" max="1022" width="30.7109375" style="466" customWidth="1"/>
    <col min="1023" max="1023" width="15" style="466" customWidth="1"/>
    <col min="1024" max="1025" width="14.42578125" style="466" customWidth="1"/>
    <col min="1026" max="1026" width="18.140625" style="466" customWidth="1"/>
    <col min="1027" max="1027" width="14.42578125" style="466" customWidth="1"/>
    <col min="1028" max="1028" width="20.85546875" style="466" bestFit="1" customWidth="1"/>
    <col min="1029" max="1271" width="9.140625" style="466"/>
    <col min="1272" max="1272" width="7.140625" style="466" customWidth="1"/>
    <col min="1273" max="1273" width="26.140625" style="466" customWidth="1"/>
    <col min="1274" max="1274" width="21.140625" style="466" customWidth="1"/>
    <col min="1275" max="1275" width="22.42578125" style="466" customWidth="1"/>
    <col min="1276" max="1276" width="20.140625" style="466" customWidth="1"/>
    <col min="1277" max="1277" width="23.140625" style="466" customWidth="1"/>
    <col min="1278" max="1278" width="30.7109375" style="466" customWidth="1"/>
    <col min="1279" max="1279" width="15" style="466" customWidth="1"/>
    <col min="1280" max="1281" width="14.42578125" style="466" customWidth="1"/>
    <col min="1282" max="1282" width="18.140625" style="466" customWidth="1"/>
    <col min="1283" max="1283" width="14.42578125" style="466" customWidth="1"/>
    <col min="1284" max="1284" width="20.85546875" style="466" bestFit="1" customWidth="1"/>
    <col min="1285" max="1527" width="9.140625" style="466"/>
    <col min="1528" max="1528" width="7.140625" style="466" customWidth="1"/>
    <col min="1529" max="1529" width="26.140625" style="466" customWidth="1"/>
    <col min="1530" max="1530" width="21.140625" style="466" customWidth="1"/>
    <col min="1531" max="1531" width="22.42578125" style="466" customWidth="1"/>
    <col min="1532" max="1532" width="20.140625" style="466" customWidth="1"/>
    <col min="1533" max="1533" width="23.140625" style="466" customWidth="1"/>
    <col min="1534" max="1534" width="30.7109375" style="466" customWidth="1"/>
    <col min="1535" max="1535" width="15" style="466" customWidth="1"/>
    <col min="1536" max="1537" width="14.42578125" style="466" customWidth="1"/>
    <col min="1538" max="1538" width="18.140625" style="466" customWidth="1"/>
    <col min="1539" max="1539" width="14.42578125" style="466" customWidth="1"/>
    <col min="1540" max="1540" width="20.85546875" style="466" bestFit="1" customWidth="1"/>
    <col min="1541" max="1783" width="9.140625" style="466"/>
    <col min="1784" max="1784" width="7.140625" style="466" customWidth="1"/>
    <col min="1785" max="1785" width="26.140625" style="466" customWidth="1"/>
    <col min="1786" max="1786" width="21.140625" style="466" customWidth="1"/>
    <col min="1787" max="1787" width="22.42578125" style="466" customWidth="1"/>
    <col min="1788" max="1788" width="20.140625" style="466" customWidth="1"/>
    <col min="1789" max="1789" width="23.140625" style="466" customWidth="1"/>
    <col min="1790" max="1790" width="30.7109375" style="466" customWidth="1"/>
    <col min="1791" max="1791" width="15" style="466" customWidth="1"/>
    <col min="1792" max="1793" width="14.42578125" style="466" customWidth="1"/>
    <col min="1794" max="1794" width="18.140625" style="466" customWidth="1"/>
    <col min="1795" max="1795" width="14.42578125" style="466" customWidth="1"/>
    <col min="1796" max="1796" width="20.85546875" style="466" bestFit="1" customWidth="1"/>
    <col min="1797" max="2039" width="9.140625" style="466"/>
    <col min="2040" max="2040" width="7.140625" style="466" customWidth="1"/>
    <col min="2041" max="2041" width="26.140625" style="466" customWidth="1"/>
    <col min="2042" max="2042" width="21.140625" style="466" customWidth="1"/>
    <col min="2043" max="2043" width="22.42578125" style="466" customWidth="1"/>
    <col min="2044" max="2044" width="20.140625" style="466" customWidth="1"/>
    <col min="2045" max="2045" width="23.140625" style="466" customWidth="1"/>
    <col min="2046" max="2046" width="30.7109375" style="466" customWidth="1"/>
    <col min="2047" max="2047" width="15" style="466" customWidth="1"/>
    <col min="2048" max="2049" width="14.42578125" style="466" customWidth="1"/>
    <col min="2050" max="2050" width="18.140625" style="466" customWidth="1"/>
    <col min="2051" max="2051" width="14.42578125" style="466" customWidth="1"/>
    <col min="2052" max="2052" width="20.85546875" style="466" bestFit="1" customWidth="1"/>
    <col min="2053" max="2295" width="9.140625" style="466"/>
    <col min="2296" max="2296" width="7.140625" style="466" customWidth="1"/>
    <col min="2297" max="2297" width="26.140625" style="466" customWidth="1"/>
    <col min="2298" max="2298" width="21.140625" style="466" customWidth="1"/>
    <col min="2299" max="2299" width="22.42578125" style="466" customWidth="1"/>
    <col min="2300" max="2300" width="20.140625" style="466" customWidth="1"/>
    <col min="2301" max="2301" width="23.140625" style="466" customWidth="1"/>
    <col min="2302" max="2302" width="30.7109375" style="466" customWidth="1"/>
    <col min="2303" max="2303" width="15" style="466" customWidth="1"/>
    <col min="2304" max="2305" width="14.42578125" style="466" customWidth="1"/>
    <col min="2306" max="2306" width="18.140625" style="466" customWidth="1"/>
    <col min="2307" max="2307" width="14.42578125" style="466" customWidth="1"/>
    <col min="2308" max="2308" width="20.85546875" style="466" bestFit="1" customWidth="1"/>
    <col min="2309" max="2551" width="9.140625" style="466"/>
    <col min="2552" max="2552" width="7.140625" style="466" customWidth="1"/>
    <col min="2553" max="2553" width="26.140625" style="466" customWidth="1"/>
    <col min="2554" max="2554" width="21.140625" style="466" customWidth="1"/>
    <col min="2555" max="2555" width="22.42578125" style="466" customWidth="1"/>
    <col min="2556" max="2556" width="20.140625" style="466" customWidth="1"/>
    <col min="2557" max="2557" width="23.140625" style="466" customWidth="1"/>
    <col min="2558" max="2558" width="30.7109375" style="466" customWidth="1"/>
    <col min="2559" max="2559" width="15" style="466" customWidth="1"/>
    <col min="2560" max="2561" width="14.42578125" style="466" customWidth="1"/>
    <col min="2562" max="2562" width="18.140625" style="466" customWidth="1"/>
    <col min="2563" max="2563" width="14.42578125" style="466" customWidth="1"/>
    <col min="2564" max="2564" width="20.85546875" style="466" bestFit="1" customWidth="1"/>
    <col min="2565" max="2807" width="9.140625" style="466"/>
    <col min="2808" max="2808" width="7.140625" style="466" customWidth="1"/>
    <col min="2809" max="2809" width="26.140625" style="466" customWidth="1"/>
    <col min="2810" max="2810" width="21.140625" style="466" customWidth="1"/>
    <col min="2811" max="2811" width="22.42578125" style="466" customWidth="1"/>
    <col min="2812" max="2812" width="20.140625" style="466" customWidth="1"/>
    <col min="2813" max="2813" width="23.140625" style="466" customWidth="1"/>
    <col min="2814" max="2814" width="30.7109375" style="466" customWidth="1"/>
    <col min="2815" max="2815" width="15" style="466" customWidth="1"/>
    <col min="2816" max="2817" width="14.42578125" style="466" customWidth="1"/>
    <col min="2818" max="2818" width="18.140625" style="466" customWidth="1"/>
    <col min="2819" max="2819" width="14.42578125" style="466" customWidth="1"/>
    <col min="2820" max="2820" width="20.85546875" style="466" bestFit="1" customWidth="1"/>
    <col min="2821" max="3063" width="9.140625" style="466"/>
    <col min="3064" max="3064" width="7.140625" style="466" customWidth="1"/>
    <col min="3065" max="3065" width="26.140625" style="466" customWidth="1"/>
    <col min="3066" max="3066" width="21.140625" style="466" customWidth="1"/>
    <col min="3067" max="3067" width="22.42578125" style="466" customWidth="1"/>
    <col min="3068" max="3068" width="20.140625" style="466" customWidth="1"/>
    <col min="3069" max="3069" width="23.140625" style="466" customWidth="1"/>
    <col min="3070" max="3070" width="30.7109375" style="466" customWidth="1"/>
    <col min="3071" max="3071" width="15" style="466" customWidth="1"/>
    <col min="3072" max="3073" width="14.42578125" style="466" customWidth="1"/>
    <col min="3074" max="3074" width="18.140625" style="466" customWidth="1"/>
    <col min="3075" max="3075" width="14.42578125" style="466" customWidth="1"/>
    <col min="3076" max="3076" width="20.85546875" style="466" bestFit="1" customWidth="1"/>
    <col min="3077" max="3319" width="9.140625" style="466"/>
    <col min="3320" max="3320" width="7.140625" style="466" customWidth="1"/>
    <col min="3321" max="3321" width="26.140625" style="466" customWidth="1"/>
    <col min="3322" max="3322" width="21.140625" style="466" customWidth="1"/>
    <col min="3323" max="3323" width="22.42578125" style="466" customWidth="1"/>
    <col min="3324" max="3324" width="20.140625" style="466" customWidth="1"/>
    <col min="3325" max="3325" width="23.140625" style="466" customWidth="1"/>
    <col min="3326" max="3326" width="30.7109375" style="466" customWidth="1"/>
    <col min="3327" max="3327" width="15" style="466" customWidth="1"/>
    <col min="3328" max="3329" width="14.42578125" style="466" customWidth="1"/>
    <col min="3330" max="3330" width="18.140625" style="466" customWidth="1"/>
    <col min="3331" max="3331" width="14.42578125" style="466" customWidth="1"/>
    <col min="3332" max="3332" width="20.85546875" style="466" bestFit="1" customWidth="1"/>
    <col min="3333" max="3575" width="9.140625" style="466"/>
    <col min="3576" max="3576" width="7.140625" style="466" customWidth="1"/>
    <col min="3577" max="3577" width="26.140625" style="466" customWidth="1"/>
    <col min="3578" max="3578" width="21.140625" style="466" customWidth="1"/>
    <col min="3579" max="3579" width="22.42578125" style="466" customWidth="1"/>
    <col min="3580" max="3580" width="20.140625" style="466" customWidth="1"/>
    <col min="3581" max="3581" width="23.140625" style="466" customWidth="1"/>
    <col min="3582" max="3582" width="30.7109375" style="466" customWidth="1"/>
    <col min="3583" max="3583" width="15" style="466" customWidth="1"/>
    <col min="3584" max="3585" width="14.42578125" style="466" customWidth="1"/>
    <col min="3586" max="3586" width="18.140625" style="466" customWidth="1"/>
    <col min="3587" max="3587" width="14.42578125" style="466" customWidth="1"/>
    <col min="3588" max="3588" width="20.85546875" style="466" bestFit="1" customWidth="1"/>
    <col min="3589" max="3831" width="9.140625" style="466"/>
    <col min="3832" max="3832" width="7.140625" style="466" customWidth="1"/>
    <col min="3833" max="3833" width="26.140625" style="466" customWidth="1"/>
    <col min="3834" max="3834" width="21.140625" style="466" customWidth="1"/>
    <col min="3835" max="3835" width="22.42578125" style="466" customWidth="1"/>
    <col min="3836" max="3836" width="20.140625" style="466" customWidth="1"/>
    <col min="3837" max="3837" width="23.140625" style="466" customWidth="1"/>
    <col min="3838" max="3838" width="30.7109375" style="466" customWidth="1"/>
    <col min="3839" max="3839" width="15" style="466" customWidth="1"/>
    <col min="3840" max="3841" width="14.42578125" style="466" customWidth="1"/>
    <col min="3842" max="3842" width="18.140625" style="466" customWidth="1"/>
    <col min="3843" max="3843" width="14.42578125" style="466" customWidth="1"/>
    <col min="3844" max="3844" width="20.85546875" style="466" bestFit="1" customWidth="1"/>
    <col min="3845" max="4087" width="9.140625" style="466"/>
    <col min="4088" max="4088" width="7.140625" style="466" customWidth="1"/>
    <col min="4089" max="4089" width="26.140625" style="466" customWidth="1"/>
    <col min="4090" max="4090" width="21.140625" style="466" customWidth="1"/>
    <col min="4091" max="4091" width="22.42578125" style="466" customWidth="1"/>
    <col min="4092" max="4092" width="20.140625" style="466" customWidth="1"/>
    <col min="4093" max="4093" width="23.140625" style="466" customWidth="1"/>
    <col min="4094" max="4094" width="30.7109375" style="466" customWidth="1"/>
    <col min="4095" max="4095" width="15" style="466" customWidth="1"/>
    <col min="4096" max="4097" width="14.42578125" style="466" customWidth="1"/>
    <col min="4098" max="4098" width="18.140625" style="466" customWidth="1"/>
    <col min="4099" max="4099" width="14.42578125" style="466" customWidth="1"/>
    <col min="4100" max="4100" width="20.85546875" style="466" bestFit="1" customWidth="1"/>
    <col min="4101" max="4343" width="9.140625" style="466"/>
    <col min="4344" max="4344" width="7.140625" style="466" customWidth="1"/>
    <col min="4345" max="4345" width="26.140625" style="466" customWidth="1"/>
    <col min="4346" max="4346" width="21.140625" style="466" customWidth="1"/>
    <col min="4347" max="4347" width="22.42578125" style="466" customWidth="1"/>
    <col min="4348" max="4348" width="20.140625" style="466" customWidth="1"/>
    <col min="4349" max="4349" width="23.140625" style="466" customWidth="1"/>
    <col min="4350" max="4350" width="30.7109375" style="466" customWidth="1"/>
    <col min="4351" max="4351" width="15" style="466" customWidth="1"/>
    <col min="4352" max="4353" width="14.42578125" style="466" customWidth="1"/>
    <col min="4354" max="4354" width="18.140625" style="466" customWidth="1"/>
    <col min="4355" max="4355" width="14.42578125" style="466" customWidth="1"/>
    <col min="4356" max="4356" width="20.85546875" style="466" bestFit="1" customWidth="1"/>
    <col min="4357" max="4599" width="9.140625" style="466"/>
    <col min="4600" max="4600" width="7.140625" style="466" customWidth="1"/>
    <col min="4601" max="4601" width="26.140625" style="466" customWidth="1"/>
    <col min="4602" max="4602" width="21.140625" style="466" customWidth="1"/>
    <col min="4603" max="4603" width="22.42578125" style="466" customWidth="1"/>
    <col min="4604" max="4604" width="20.140625" style="466" customWidth="1"/>
    <col min="4605" max="4605" width="23.140625" style="466" customWidth="1"/>
    <col min="4606" max="4606" width="30.7109375" style="466" customWidth="1"/>
    <col min="4607" max="4607" width="15" style="466" customWidth="1"/>
    <col min="4608" max="4609" width="14.42578125" style="466" customWidth="1"/>
    <col min="4610" max="4610" width="18.140625" style="466" customWidth="1"/>
    <col min="4611" max="4611" width="14.42578125" style="466" customWidth="1"/>
    <col min="4612" max="4612" width="20.85546875" style="466" bestFit="1" customWidth="1"/>
    <col min="4613" max="4855" width="9.140625" style="466"/>
    <col min="4856" max="4856" width="7.140625" style="466" customWidth="1"/>
    <col min="4857" max="4857" width="26.140625" style="466" customWidth="1"/>
    <col min="4858" max="4858" width="21.140625" style="466" customWidth="1"/>
    <col min="4859" max="4859" width="22.42578125" style="466" customWidth="1"/>
    <col min="4860" max="4860" width="20.140625" style="466" customWidth="1"/>
    <col min="4861" max="4861" width="23.140625" style="466" customWidth="1"/>
    <col min="4862" max="4862" width="30.7109375" style="466" customWidth="1"/>
    <col min="4863" max="4863" width="15" style="466" customWidth="1"/>
    <col min="4864" max="4865" width="14.42578125" style="466" customWidth="1"/>
    <col min="4866" max="4866" width="18.140625" style="466" customWidth="1"/>
    <col min="4867" max="4867" width="14.42578125" style="466" customWidth="1"/>
    <col min="4868" max="4868" width="20.85546875" style="466" bestFit="1" customWidth="1"/>
    <col min="4869" max="5111" width="9.140625" style="466"/>
    <col min="5112" max="5112" width="7.140625" style="466" customWidth="1"/>
    <col min="5113" max="5113" width="26.140625" style="466" customWidth="1"/>
    <col min="5114" max="5114" width="21.140625" style="466" customWidth="1"/>
    <col min="5115" max="5115" width="22.42578125" style="466" customWidth="1"/>
    <col min="5116" max="5116" width="20.140625" style="466" customWidth="1"/>
    <col min="5117" max="5117" width="23.140625" style="466" customWidth="1"/>
    <col min="5118" max="5118" width="30.7109375" style="466" customWidth="1"/>
    <col min="5119" max="5119" width="15" style="466" customWidth="1"/>
    <col min="5120" max="5121" width="14.42578125" style="466" customWidth="1"/>
    <col min="5122" max="5122" width="18.140625" style="466" customWidth="1"/>
    <col min="5123" max="5123" width="14.42578125" style="466" customWidth="1"/>
    <col min="5124" max="5124" width="20.85546875" style="466" bestFit="1" customWidth="1"/>
    <col min="5125" max="5367" width="9.140625" style="466"/>
    <col min="5368" max="5368" width="7.140625" style="466" customWidth="1"/>
    <col min="5369" max="5369" width="26.140625" style="466" customWidth="1"/>
    <col min="5370" max="5370" width="21.140625" style="466" customWidth="1"/>
    <col min="5371" max="5371" width="22.42578125" style="466" customWidth="1"/>
    <col min="5372" max="5372" width="20.140625" style="466" customWidth="1"/>
    <col min="5373" max="5373" width="23.140625" style="466" customWidth="1"/>
    <col min="5374" max="5374" width="30.7109375" style="466" customWidth="1"/>
    <col min="5375" max="5375" width="15" style="466" customWidth="1"/>
    <col min="5376" max="5377" width="14.42578125" style="466" customWidth="1"/>
    <col min="5378" max="5378" width="18.140625" style="466" customWidth="1"/>
    <col min="5379" max="5379" width="14.42578125" style="466" customWidth="1"/>
    <col min="5380" max="5380" width="20.85546875" style="466" bestFit="1" customWidth="1"/>
    <col min="5381" max="5623" width="9.140625" style="466"/>
    <col min="5624" max="5624" width="7.140625" style="466" customWidth="1"/>
    <col min="5625" max="5625" width="26.140625" style="466" customWidth="1"/>
    <col min="5626" max="5626" width="21.140625" style="466" customWidth="1"/>
    <col min="5627" max="5627" width="22.42578125" style="466" customWidth="1"/>
    <col min="5628" max="5628" width="20.140625" style="466" customWidth="1"/>
    <col min="5629" max="5629" width="23.140625" style="466" customWidth="1"/>
    <col min="5630" max="5630" width="30.7109375" style="466" customWidth="1"/>
    <col min="5631" max="5631" width="15" style="466" customWidth="1"/>
    <col min="5632" max="5633" width="14.42578125" style="466" customWidth="1"/>
    <col min="5634" max="5634" width="18.140625" style="466" customWidth="1"/>
    <col min="5635" max="5635" width="14.42578125" style="466" customWidth="1"/>
    <col min="5636" max="5636" width="20.85546875" style="466" bestFit="1" customWidth="1"/>
    <col min="5637" max="5879" width="9.140625" style="466"/>
    <col min="5880" max="5880" width="7.140625" style="466" customWidth="1"/>
    <col min="5881" max="5881" width="26.140625" style="466" customWidth="1"/>
    <col min="5882" max="5882" width="21.140625" style="466" customWidth="1"/>
    <col min="5883" max="5883" width="22.42578125" style="466" customWidth="1"/>
    <col min="5884" max="5884" width="20.140625" style="466" customWidth="1"/>
    <col min="5885" max="5885" width="23.140625" style="466" customWidth="1"/>
    <col min="5886" max="5886" width="30.7109375" style="466" customWidth="1"/>
    <col min="5887" max="5887" width="15" style="466" customWidth="1"/>
    <col min="5888" max="5889" width="14.42578125" style="466" customWidth="1"/>
    <col min="5890" max="5890" width="18.140625" style="466" customWidth="1"/>
    <col min="5891" max="5891" width="14.42578125" style="466" customWidth="1"/>
    <col min="5892" max="5892" width="20.85546875" style="466" bestFit="1" customWidth="1"/>
    <col min="5893" max="6135" width="9.140625" style="466"/>
    <col min="6136" max="6136" width="7.140625" style="466" customWidth="1"/>
    <col min="6137" max="6137" width="26.140625" style="466" customWidth="1"/>
    <col min="6138" max="6138" width="21.140625" style="466" customWidth="1"/>
    <col min="6139" max="6139" width="22.42578125" style="466" customWidth="1"/>
    <col min="6140" max="6140" width="20.140625" style="466" customWidth="1"/>
    <col min="6141" max="6141" width="23.140625" style="466" customWidth="1"/>
    <col min="6142" max="6142" width="30.7109375" style="466" customWidth="1"/>
    <col min="6143" max="6143" width="15" style="466" customWidth="1"/>
    <col min="6144" max="6145" width="14.42578125" style="466" customWidth="1"/>
    <col min="6146" max="6146" width="18.140625" style="466" customWidth="1"/>
    <col min="6147" max="6147" width="14.42578125" style="466" customWidth="1"/>
    <col min="6148" max="6148" width="20.85546875" style="466" bestFit="1" customWidth="1"/>
    <col min="6149" max="6391" width="9.140625" style="466"/>
    <col min="6392" max="6392" width="7.140625" style="466" customWidth="1"/>
    <col min="6393" max="6393" width="26.140625" style="466" customWidth="1"/>
    <col min="6394" max="6394" width="21.140625" style="466" customWidth="1"/>
    <col min="6395" max="6395" width="22.42578125" style="466" customWidth="1"/>
    <col min="6396" max="6396" width="20.140625" style="466" customWidth="1"/>
    <col min="6397" max="6397" width="23.140625" style="466" customWidth="1"/>
    <col min="6398" max="6398" width="30.7109375" style="466" customWidth="1"/>
    <col min="6399" max="6399" width="15" style="466" customWidth="1"/>
    <col min="6400" max="6401" width="14.42578125" style="466" customWidth="1"/>
    <col min="6402" max="6402" width="18.140625" style="466" customWidth="1"/>
    <col min="6403" max="6403" width="14.42578125" style="466" customWidth="1"/>
    <col min="6404" max="6404" width="20.85546875" style="466" bestFit="1" customWidth="1"/>
    <col min="6405" max="6647" width="9.140625" style="466"/>
    <col min="6648" max="6648" width="7.140625" style="466" customWidth="1"/>
    <col min="6649" max="6649" width="26.140625" style="466" customWidth="1"/>
    <col min="6650" max="6650" width="21.140625" style="466" customWidth="1"/>
    <col min="6651" max="6651" width="22.42578125" style="466" customWidth="1"/>
    <col min="6652" max="6652" width="20.140625" style="466" customWidth="1"/>
    <col min="6653" max="6653" width="23.140625" style="466" customWidth="1"/>
    <col min="6654" max="6654" width="30.7109375" style="466" customWidth="1"/>
    <col min="6655" max="6655" width="15" style="466" customWidth="1"/>
    <col min="6656" max="6657" width="14.42578125" style="466" customWidth="1"/>
    <col min="6658" max="6658" width="18.140625" style="466" customWidth="1"/>
    <col min="6659" max="6659" width="14.42578125" style="466" customWidth="1"/>
    <col min="6660" max="6660" width="20.85546875" style="466" bestFit="1" customWidth="1"/>
    <col min="6661" max="6903" width="9.140625" style="466"/>
    <col min="6904" max="6904" width="7.140625" style="466" customWidth="1"/>
    <col min="6905" max="6905" width="26.140625" style="466" customWidth="1"/>
    <col min="6906" max="6906" width="21.140625" style="466" customWidth="1"/>
    <col min="6907" max="6907" width="22.42578125" style="466" customWidth="1"/>
    <col min="6908" max="6908" width="20.140625" style="466" customWidth="1"/>
    <col min="6909" max="6909" width="23.140625" style="466" customWidth="1"/>
    <col min="6910" max="6910" width="30.7109375" style="466" customWidth="1"/>
    <col min="6911" max="6911" width="15" style="466" customWidth="1"/>
    <col min="6912" max="6913" width="14.42578125" style="466" customWidth="1"/>
    <col min="6914" max="6914" width="18.140625" style="466" customWidth="1"/>
    <col min="6915" max="6915" width="14.42578125" style="466" customWidth="1"/>
    <col min="6916" max="6916" width="20.85546875" style="466" bestFit="1" customWidth="1"/>
    <col min="6917" max="7159" width="9.140625" style="466"/>
    <col min="7160" max="7160" width="7.140625" style="466" customWidth="1"/>
    <col min="7161" max="7161" width="26.140625" style="466" customWidth="1"/>
    <col min="7162" max="7162" width="21.140625" style="466" customWidth="1"/>
    <col min="7163" max="7163" width="22.42578125" style="466" customWidth="1"/>
    <col min="7164" max="7164" width="20.140625" style="466" customWidth="1"/>
    <col min="7165" max="7165" width="23.140625" style="466" customWidth="1"/>
    <col min="7166" max="7166" width="30.7109375" style="466" customWidth="1"/>
    <col min="7167" max="7167" width="15" style="466" customWidth="1"/>
    <col min="7168" max="7169" width="14.42578125" style="466" customWidth="1"/>
    <col min="7170" max="7170" width="18.140625" style="466" customWidth="1"/>
    <col min="7171" max="7171" width="14.42578125" style="466" customWidth="1"/>
    <col min="7172" max="7172" width="20.85546875" style="466" bestFit="1" customWidth="1"/>
    <col min="7173" max="7415" width="9.140625" style="466"/>
    <col min="7416" max="7416" width="7.140625" style="466" customWidth="1"/>
    <col min="7417" max="7417" width="26.140625" style="466" customWidth="1"/>
    <col min="7418" max="7418" width="21.140625" style="466" customWidth="1"/>
    <col min="7419" max="7419" width="22.42578125" style="466" customWidth="1"/>
    <col min="7420" max="7420" width="20.140625" style="466" customWidth="1"/>
    <col min="7421" max="7421" width="23.140625" style="466" customWidth="1"/>
    <col min="7422" max="7422" width="30.7109375" style="466" customWidth="1"/>
    <col min="7423" max="7423" width="15" style="466" customWidth="1"/>
    <col min="7424" max="7425" width="14.42578125" style="466" customWidth="1"/>
    <col min="7426" max="7426" width="18.140625" style="466" customWidth="1"/>
    <col min="7427" max="7427" width="14.42578125" style="466" customWidth="1"/>
    <col min="7428" max="7428" width="20.85546875" style="466" bestFit="1" customWidth="1"/>
    <col min="7429" max="7671" width="9.140625" style="466"/>
    <col min="7672" max="7672" width="7.140625" style="466" customWidth="1"/>
    <col min="7673" max="7673" width="26.140625" style="466" customWidth="1"/>
    <col min="7674" max="7674" width="21.140625" style="466" customWidth="1"/>
    <col min="7675" max="7675" width="22.42578125" style="466" customWidth="1"/>
    <col min="7676" max="7676" width="20.140625" style="466" customWidth="1"/>
    <col min="7677" max="7677" width="23.140625" style="466" customWidth="1"/>
    <col min="7678" max="7678" width="30.7109375" style="466" customWidth="1"/>
    <col min="7679" max="7679" width="15" style="466" customWidth="1"/>
    <col min="7680" max="7681" width="14.42578125" style="466" customWidth="1"/>
    <col min="7682" max="7682" width="18.140625" style="466" customWidth="1"/>
    <col min="7683" max="7683" width="14.42578125" style="466" customWidth="1"/>
    <col min="7684" max="7684" width="20.85546875" style="466" bestFit="1" customWidth="1"/>
    <col min="7685" max="7927" width="9.140625" style="466"/>
    <col min="7928" max="7928" width="7.140625" style="466" customWidth="1"/>
    <col min="7929" max="7929" width="26.140625" style="466" customWidth="1"/>
    <col min="7930" max="7930" width="21.140625" style="466" customWidth="1"/>
    <col min="7931" max="7931" width="22.42578125" style="466" customWidth="1"/>
    <col min="7932" max="7932" width="20.140625" style="466" customWidth="1"/>
    <col min="7933" max="7933" width="23.140625" style="466" customWidth="1"/>
    <col min="7934" max="7934" width="30.7109375" style="466" customWidth="1"/>
    <col min="7935" max="7935" width="15" style="466" customWidth="1"/>
    <col min="7936" max="7937" width="14.42578125" style="466" customWidth="1"/>
    <col min="7938" max="7938" width="18.140625" style="466" customWidth="1"/>
    <col min="7939" max="7939" width="14.42578125" style="466" customWidth="1"/>
    <col min="7940" max="7940" width="20.85546875" style="466" bestFit="1" customWidth="1"/>
    <col min="7941" max="8183" width="9.140625" style="466"/>
    <col min="8184" max="8184" width="7.140625" style="466" customWidth="1"/>
    <col min="8185" max="8185" width="26.140625" style="466" customWidth="1"/>
    <col min="8186" max="8186" width="21.140625" style="466" customWidth="1"/>
    <col min="8187" max="8187" width="22.42578125" style="466" customWidth="1"/>
    <col min="8188" max="8188" width="20.140625" style="466" customWidth="1"/>
    <col min="8189" max="8189" width="23.140625" style="466" customWidth="1"/>
    <col min="8190" max="8190" width="30.7109375" style="466" customWidth="1"/>
    <col min="8191" max="8191" width="15" style="466" customWidth="1"/>
    <col min="8192" max="8193" width="14.42578125" style="466" customWidth="1"/>
    <col min="8194" max="8194" width="18.140625" style="466" customWidth="1"/>
    <col min="8195" max="8195" width="14.42578125" style="466" customWidth="1"/>
    <col min="8196" max="8196" width="20.85546875" style="466" bestFit="1" customWidth="1"/>
    <col min="8197" max="8439" width="9.140625" style="466"/>
    <col min="8440" max="8440" width="7.140625" style="466" customWidth="1"/>
    <col min="8441" max="8441" width="26.140625" style="466" customWidth="1"/>
    <col min="8442" max="8442" width="21.140625" style="466" customWidth="1"/>
    <col min="8443" max="8443" width="22.42578125" style="466" customWidth="1"/>
    <col min="8444" max="8444" width="20.140625" style="466" customWidth="1"/>
    <col min="8445" max="8445" width="23.140625" style="466" customWidth="1"/>
    <col min="8446" max="8446" width="30.7109375" style="466" customWidth="1"/>
    <col min="8447" max="8447" width="15" style="466" customWidth="1"/>
    <col min="8448" max="8449" width="14.42578125" style="466" customWidth="1"/>
    <col min="8450" max="8450" width="18.140625" style="466" customWidth="1"/>
    <col min="8451" max="8451" width="14.42578125" style="466" customWidth="1"/>
    <col min="8452" max="8452" width="20.85546875" style="466" bestFit="1" customWidth="1"/>
    <col min="8453" max="8695" width="9.140625" style="466"/>
    <col min="8696" max="8696" width="7.140625" style="466" customWidth="1"/>
    <col min="8697" max="8697" width="26.140625" style="466" customWidth="1"/>
    <col min="8698" max="8698" width="21.140625" style="466" customWidth="1"/>
    <col min="8699" max="8699" width="22.42578125" style="466" customWidth="1"/>
    <col min="8700" max="8700" width="20.140625" style="466" customWidth="1"/>
    <col min="8701" max="8701" width="23.140625" style="466" customWidth="1"/>
    <col min="8702" max="8702" width="30.7109375" style="466" customWidth="1"/>
    <col min="8703" max="8703" width="15" style="466" customWidth="1"/>
    <col min="8704" max="8705" width="14.42578125" style="466" customWidth="1"/>
    <col min="8706" max="8706" width="18.140625" style="466" customWidth="1"/>
    <col min="8707" max="8707" width="14.42578125" style="466" customWidth="1"/>
    <col min="8708" max="8708" width="20.85546875" style="466" bestFit="1" customWidth="1"/>
    <col min="8709" max="8951" width="9.140625" style="466"/>
    <col min="8952" max="8952" width="7.140625" style="466" customWidth="1"/>
    <col min="8953" max="8953" width="26.140625" style="466" customWidth="1"/>
    <col min="8954" max="8954" width="21.140625" style="466" customWidth="1"/>
    <col min="8955" max="8955" width="22.42578125" style="466" customWidth="1"/>
    <col min="8956" max="8956" width="20.140625" style="466" customWidth="1"/>
    <col min="8957" max="8957" width="23.140625" style="466" customWidth="1"/>
    <col min="8958" max="8958" width="30.7109375" style="466" customWidth="1"/>
    <col min="8959" max="8959" width="15" style="466" customWidth="1"/>
    <col min="8960" max="8961" width="14.42578125" style="466" customWidth="1"/>
    <col min="8962" max="8962" width="18.140625" style="466" customWidth="1"/>
    <col min="8963" max="8963" width="14.42578125" style="466" customWidth="1"/>
    <col min="8964" max="8964" width="20.85546875" style="466" bestFit="1" customWidth="1"/>
    <col min="8965" max="9207" width="9.140625" style="466"/>
    <col min="9208" max="9208" width="7.140625" style="466" customWidth="1"/>
    <col min="9209" max="9209" width="26.140625" style="466" customWidth="1"/>
    <col min="9210" max="9210" width="21.140625" style="466" customWidth="1"/>
    <col min="9211" max="9211" width="22.42578125" style="466" customWidth="1"/>
    <col min="9212" max="9212" width="20.140625" style="466" customWidth="1"/>
    <col min="9213" max="9213" width="23.140625" style="466" customWidth="1"/>
    <col min="9214" max="9214" width="30.7109375" style="466" customWidth="1"/>
    <col min="9215" max="9215" width="15" style="466" customWidth="1"/>
    <col min="9216" max="9217" width="14.42578125" style="466" customWidth="1"/>
    <col min="9218" max="9218" width="18.140625" style="466" customWidth="1"/>
    <col min="9219" max="9219" width="14.42578125" style="466" customWidth="1"/>
    <col min="9220" max="9220" width="20.85546875" style="466" bestFit="1" customWidth="1"/>
    <col min="9221" max="9463" width="9.140625" style="466"/>
    <col min="9464" max="9464" width="7.140625" style="466" customWidth="1"/>
    <col min="9465" max="9465" width="26.140625" style="466" customWidth="1"/>
    <col min="9466" max="9466" width="21.140625" style="466" customWidth="1"/>
    <col min="9467" max="9467" width="22.42578125" style="466" customWidth="1"/>
    <col min="9468" max="9468" width="20.140625" style="466" customWidth="1"/>
    <col min="9469" max="9469" width="23.140625" style="466" customWidth="1"/>
    <col min="9470" max="9470" width="30.7109375" style="466" customWidth="1"/>
    <col min="9471" max="9471" width="15" style="466" customWidth="1"/>
    <col min="9472" max="9473" width="14.42578125" style="466" customWidth="1"/>
    <col min="9474" max="9474" width="18.140625" style="466" customWidth="1"/>
    <col min="9475" max="9475" width="14.42578125" style="466" customWidth="1"/>
    <col min="9476" max="9476" width="20.85546875" style="466" bestFit="1" customWidth="1"/>
    <col min="9477" max="9719" width="9.140625" style="466"/>
    <col min="9720" max="9720" width="7.140625" style="466" customWidth="1"/>
    <col min="9721" max="9721" width="26.140625" style="466" customWidth="1"/>
    <col min="9722" max="9722" width="21.140625" style="466" customWidth="1"/>
    <col min="9723" max="9723" width="22.42578125" style="466" customWidth="1"/>
    <col min="9724" max="9724" width="20.140625" style="466" customWidth="1"/>
    <col min="9725" max="9725" width="23.140625" style="466" customWidth="1"/>
    <col min="9726" max="9726" width="30.7109375" style="466" customWidth="1"/>
    <col min="9727" max="9727" width="15" style="466" customWidth="1"/>
    <col min="9728" max="9729" width="14.42578125" style="466" customWidth="1"/>
    <col min="9730" max="9730" width="18.140625" style="466" customWidth="1"/>
    <col min="9731" max="9731" width="14.42578125" style="466" customWidth="1"/>
    <col min="9732" max="9732" width="20.85546875" style="466" bestFit="1" customWidth="1"/>
    <col min="9733" max="9975" width="9.140625" style="466"/>
    <col min="9976" max="9976" width="7.140625" style="466" customWidth="1"/>
    <col min="9977" max="9977" width="26.140625" style="466" customWidth="1"/>
    <col min="9978" max="9978" width="21.140625" style="466" customWidth="1"/>
    <col min="9979" max="9979" width="22.42578125" style="466" customWidth="1"/>
    <col min="9980" max="9980" width="20.140625" style="466" customWidth="1"/>
    <col min="9981" max="9981" width="23.140625" style="466" customWidth="1"/>
    <col min="9982" max="9982" width="30.7109375" style="466" customWidth="1"/>
    <col min="9983" max="9983" width="15" style="466" customWidth="1"/>
    <col min="9984" max="9985" width="14.42578125" style="466" customWidth="1"/>
    <col min="9986" max="9986" width="18.140625" style="466" customWidth="1"/>
    <col min="9987" max="9987" width="14.42578125" style="466" customWidth="1"/>
    <col min="9988" max="9988" width="20.85546875" style="466" bestFit="1" customWidth="1"/>
    <col min="9989" max="10231" width="9.140625" style="466"/>
    <col min="10232" max="10232" width="7.140625" style="466" customWidth="1"/>
    <col min="10233" max="10233" width="26.140625" style="466" customWidth="1"/>
    <col min="10234" max="10234" width="21.140625" style="466" customWidth="1"/>
    <col min="10235" max="10235" width="22.42578125" style="466" customWidth="1"/>
    <col min="10236" max="10236" width="20.140625" style="466" customWidth="1"/>
    <col min="10237" max="10237" width="23.140625" style="466" customWidth="1"/>
    <col min="10238" max="10238" width="30.7109375" style="466" customWidth="1"/>
    <col min="10239" max="10239" width="15" style="466" customWidth="1"/>
    <col min="10240" max="10241" width="14.42578125" style="466" customWidth="1"/>
    <col min="10242" max="10242" width="18.140625" style="466" customWidth="1"/>
    <col min="10243" max="10243" width="14.42578125" style="466" customWidth="1"/>
    <col min="10244" max="10244" width="20.85546875" style="466" bestFit="1" customWidth="1"/>
    <col min="10245" max="10487" width="9.140625" style="466"/>
    <col min="10488" max="10488" width="7.140625" style="466" customWidth="1"/>
    <col min="10489" max="10489" width="26.140625" style="466" customWidth="1"/>
    <col min="10490" max="10490" width="21.140625" style="466" customWidth="1"/>
    <col min="10491" max="10491" width="22.42578125" style="466" customWidth="1"/>
    <col min="10492" max="10492" width="20.140625" style="466" customWidth="1"/>
    <col min="10493" max="10493" width="23.140625" style="466" customWidth="1"/>
    <col min="10494" max="10494" width="30.7109375" style="466" customWidth="1"/>
    <col min="10495" max="10495" width="15" style="466" customWidth="1"/>
    <col min="10496" max="10497" width="14.42578125" style="466" customWidth="1"/>
    <col min="10498" max="10498" width="18.140625" style="466" customWidth="1"/>
    <col min="10499" max="10499" width="14.42578125" style="466" customWidth="1"/>
    <col min="10500" max="10500" width="20.85546875" style="466" bestFit="1" customWidth="1"/>
    <col min="10501" max="10743" width="9.140625" style="466"/>
    <col min="10744" max="10744" width="7.140625" style="466" customWidth="1"/>
    <col min="10745" max="10745" width="26.140625" style="466" customWidth="1"/>
    <col min="10746" max="10746" width="21.140625" style="466" customWidth="1"/>
    <col min="10747" max="10747" width="22.42578125" style="466" customWidth="1"/>
    <col min="10748" max="10748" width="20.140625" style="466" customWidth="1"/>
    <col min="10749" max="10749" width="23.140625" style="466" customWidth="1"/>
    <col min="10750" max="10750" width="30.7109375" style="466" customWidth="1"/>
    <col min="10751" max="10751" width="15" style="466" customWidth="1"/>
    <col min="10752" max="10753" width="14.42578125" style="466" customWidth="1"/>
    <col min="10754" max="10754" width="18.140625" style="466" customWidth="1"/>
    <col min="10755" max="10755" width="14.42578125" style="466" customWidth="1"/>
    <col min="10756" max="10756" width="20.85546875" style="466" bestFit="1" customWidth="1"/>
    <col min="10757" max="10999" width="9.140625" style="466"/>
    <col min="11000" max="11000" width="7.140625" style="466" customWidth="1"/>
    <col min="11001" max="11001" width="26.140625" style="466" customWidth="1"/>
    <col min="11002" max="11002" width="21.140625" style="466" customWidth="1"/>
    <col min="11003" max="11003" width="22.42578125" style="466" customWidth="1"/>
    <col min="11004" max="11004" width="20.140625" style="466" customWidth="1"/>
    <col min="11005" max="11005" width="23.140625" style="466" customWidth="1"/>
    <col min="11006" max="11006" width="30.7109375" style="466" customWidth="1"/>
    <col min="11007" max="11007" width="15" style="466" customWidth="1"/>
    <col min="11008" max="11009" width="14.42578125" style="466" customWidth="1"/>
    <col min="11010" max="11010" width="18.140625" style="466" customWidth="1"/>
    <col min="11011" max="11011" width="14.42578125" style="466" customWidth="1"/>
    <col min="11012" max="11012" width="20.85546875" style="466" bestFit="1" customWidth="1"/>
    <col min="11013" max="11255" width="9.140625" style="466"/>
    <col min="11256" max="11256" width="7.140625" style="466" customWidth="1"/>
    <col min="11257" max="11257" width="26.140625" style="466" customWidth="1"/>
    <col min="11258" max="11258" width="21.140625" style="466" customWidth="1"/>
    <col min="11259" max="11259" width="22.42578125" style="466" customWidth="1"/>
    <col min="11260" max="11260" width="20.140625" style="466" customWidth="1"/>
    <col min="11261" max="11261" width="23.140625" style="466" customWidth="1"/>
    <col min="11262" max="11262" width="30.7109375" style="466" customWidth="1"/>
    <col min="11263" max="11263" width="15" style="466" customWidth="1"/>
    <col min="11264" max="11265" width="14.42578125" style="466" customWidth="1"/>
    <col min="11266" max="11266" width="18.140625" style="466" customWidth="1"/>
    <col min="11267" max="11267" width="14.42578125" style="466" customWidth="1"/>
    <col min="11268" max="11268" width="20.85546875" style="466" bestFit="1" customWidth="1"/>
    <col min="11269" max="11511" width="9.140625" style="466"/>
    <col min="11512" max="11512" width="7.140625" style="466" customWidth="1"/>
    <col min="11513" max="11513" width="26.140625" style="466" customWidth="1"/>
    <col min="11514" max="11514" width="21.140625" style="466" customWidth="1"/>
    <col min="11515" max="11515" width="22.42578125" style="466" customWidth="1"/>
    <col min="11516" max="11516" width="20.140625" style="466" customWidth="1"/>
    <col min="11517" max="11517" width="23.140625" style="466" customWidth="1"/>
    <col min="11518" max="11518" width="30.7109375" style="466" customWidth="1"/>
    <col min="11519" max="11519" width="15" style="466" customWidth="1"/>
    <col min="11520" max="11521" width="14.42578125" style="466" customWidth="1"/>
    <col min="11522" max="11522" width="18.140625" style="466" customWidth="1"/>
    <col min="11523" max="11523" width="14.42578125" style="466" customWidth="1"/>
    <col min="11524" max="11524" width="20.85546875" style="466" bestFit="1" customWidth="1"/>
    <col min="11525" max="11767" width="9.140625" style="466"/>
    <col min="11768" max="11768" width="7.140625" style="466" customWidth="1"/>
    <col min="11769" max="11769" width="26.140625" style="466" customWidth="1"/>
    <col min="11770" max="11770" width="21.140625" style="466" customWidth="1"/>
    <col min="11771" max="11771" width="22.42578125" style="466" customWidth="1"/>
    <col min="11772" max="11772" width="20.140625" style="466" customWidth="1"/>
    <col min="11773" max="11773" width="23.140625" style="466" customWidth="1"/>
    <col min="11774" max="11774" width="30.7109375" style="466" customWidth="1"/>
    <col min="11775" max="11775" width="15" style="466" customWidth="1"/>
    <col min="11776" max="11777" width="14.42578125" style="466" customWidth="1"/>
    <col min="11778" max="11778" width="18.140625" style="466" customWidth="1"/>
    <col min="11779" max="11779" width="14.42578125" style="466" customWidth="1"/>
    <col min="11780" max="11780" width="20.85546875" style="466" bestFit="1" customWidth="1"/>
    <col min="11781" max="12023" width="9.140625" style="466"/>
    <col min="12024" max="12024" width="7.140625" style="466" customWidth="1"/>
    <col min="12025" max="12025" width="26.140625" style="466" customWidth="1"/>
    <col min="12026" max="12026" width="21.140625" style="466" customWidth="1"/>
    <col min="12027" max="12027" width="22.42578125" style="466" customWidth="1"/>
    <col min="12028" max="12028" width="20.140625" style="466" customWidth="1"/>
    <col min="12029" max="12029" width="23.140625" style="466" customWidth="1"/>
    <col min="12030" max="12030" width="30.7109375" style="466" customWidth="1"/>
    <col min="12031" max="12031" width="15" style="466" customWidth="1"/>
    <col min="12032" max="12033" width="14.42578125" style="466" customWidth="1"/>
    <col min="12034" max="12034" width="18.140625" style="466" customWidth="1"/>
    <col min="12035" max="12035" width="14.42578125" style="466" customWidth="1"/>
    <col min="12036" max="12036" width="20.85546875" style="466" bestFit="1" customWidth="1"/>
    <col min="12037" max="12279" width="9.140625" style="466"/>
    <col min="12280" max="12280" width="7.140625" style="466" customWidth="1"/>
    <col min="12281" max="12281" width="26.140625" style="466" customWidth="1"/>
    <col min="12282" max="12282" width="21.140625" style="466" customWidth="1"/>
    <col min="12283" max="12283" width="22.42578125" style="466" customWidth="1"/>
    <col min="12284" max="12284" width="20.140625" style="466" customWidth="1"/>
    <col min="12285" max="12285" width="23.140625" style="466" customWidth="1"/>
    <col min="12286" max="12286" width="30.7109375" style="466" customWidth="1"/>
    <col min="12287" max="12287" width="15" style="466" customWidth="1"/>
    <col min="12288" max="12289" width="14.42578125" style="466" customWidth="1"/>
    <col min="12290" max="12290" width="18.140625" style="466" customWidth="1"/>
    <col min="12291" max="12291" width="14.42578125" style="466" customWidth="1"/>
    <col min="12292" max="12292" width="20.85546875" style="466" bestFit="1" customWidth="1"/>
    <col min="12293" max="12535" width="9.140625" style="466"/>
    <col min="12536" max="12536" width="7.140625" style="466" customWidth="1"/>
    <col min="12537" max="12537" width="26.140625" style="466" customWidth="1"/>
    <col min="12538" max="12538" width="21.140625" style="466" customWidth="1"/>
    <col min="12539" max="12539" width="22.42578125" style="466" customWidth="1"/>
    <col min="12540" max="12540" width="20.140625" style="466" customWidth="1"/>
    <col min="12541" max="12541" width="23.140625" style="466" customWidth="1"/>
    <col min="12542" max="12542" width="30.7109375" style="466" customWidth="1"/>
    <col min="12543" max="12543" width="15" style="466" customWidth="1"/>
    <col min="12544" max="12545" width="14.42578125" style="466" customWidth="1"/>
    <col min="12546" max="12546" width="18.140625" style="466" customWidth="1"/>
    <col min="12547" max="12547" width="14.42578125" style="466" customWidth="1"/>
    <col min="12548" max="12548" width="20.85546875" style="466" bestFit="1" customWidth="1"/>
    <col min="12549" max="12791" width="9.140625" style="466"/>
    <col min="12792" max="12792" width="7.140625" style="466" customWidth="1"/>
    <col min="12793" max="12793" width="26.140625" style="466" customWidth="1"/>
    <col min="12794" max="12794" width="21.140625" style="466" customWidth="1"/>
    <col min="12795" max="12795" width="22.42578125" style="466" customWidth="1"/>
    <col min="12796" max="12796" width="20.140625" style="466" customWidth="1"/>
    <col min="12797" max="12797" width="23.140625" style="466" customWidth="1"/>
    <col min="12798" max="12798" width="30.7109375" style="466" customWidth="1"/>
    <col min="12799" max="12799" width="15" style="466" customWidth="1"/>
    <col min="12800" max="12801" width="14.42578125" style="466" customWidth="1"/>
    <col min="12802" max="12802" width="18.140625" style="466" customWidth="1"/>
    <col min="12803" max="12803" width="14.42578125" style="466" customWidth="1"/>
    <col min="12804" max="12804" width="20.85546875" style="466" bestFit="1" customWidth="1"/>
    <col min="12805" max="13047" width="9.140625" style="466"/>
    <col min="13048" max="13048" width="7.140625" style="466" customWidth="1"/>
    <col min="13049" max="13049" width="26.140625" style="466" customWidth="1"/>
    <col min="13050" max="13050" width="21.140625" style="466" customWidth="1"/>
    <col min="13051" max="13051" width="22.42578125" style="466" customWidth="1"/>
    <col min="13052" max="13052" width="20.140625" style="466" customWidth="1"/>
    <col min="13053" max="13053" width="23.140625" style="466" customWidth="1"/>
    <col min="13054" max="13054" width="30.7109375" style="466" customWidth="1"/>
    <col min="13055" max="13055" width="15" style="466" customWidth="1"/>
    <col min="13056" max="13057" width="14.42578125" style="466" customWidth="1"/>
    <col min="13058" max="13058" width="18.140625" style="466" customWidth="1"/>
    <col min="13059" max="13059" width="14.42578125" style="466" customWidth="1"/>
    <col min="13060" max="13060" width="20.85546875" style="466" bestFit="1" customWidth="1"/>
    <col min="13061" max="13303" width="9.140625" style="466"/>
    <col min="13304" max="13304" width="7.140625" style="466" customWidth="1"/>
    <col min="13305" max="13305" width="26.140625" style="466" customWidth="1"/>
    <col min="13306" max="13306" width="21.140625" style="466" customWidth="1"/>
    <col min="13307" max="13307" width="22.42578125" style="466" customWidth="1"/>
    <col min="13308" max="13308" width="20.140625" style="466" customWidth="1"/>
    <col min="13309" max="13309" width="23.140625" style="466" customWidth="1"/>
    <col min="13310" max="13310" width="30.7109375" style="466" customWidth="1"/>
    <col min="13311" max="13311" width="15" style="466" customWidth="1"/>
    <col min="13312" max="13313" width="14.42578125" style="466" customWidth="1"/>
    <col min="13314" max="13314" width="18.140625" style="466" customWidth="1"/>
    <col min="13315" max="13315" width="14.42578125" style="466" customWidth="1"/>
    <col min="13316" max="13316" width="20.85546875" style="466" bestFit="1" customWidth="1"/>
    <col min="13317" max="13559" width="9.140625" style="466"/>
    <col min="13560" max="13560" width="7.140625" style="466" customWidth="1"/>
    <col min="13561" max="13561" width="26.140625" style="466" customWidth="1"/>
    <col min="13562" max="13562" width="21.140625" style="466" customWidth="1"/>
    <col min="13563" max="13563" width="22.42578125" style="466" customWidth="1"/>
    <col min="13564" max="13564" width="20.140625" style="466" customWidth="1"/>
    <col min="13565" max="13565" width="23.140625" style="466" customWidth="1"/>
    <col min="13566" max="13566" width="30.7109375" style="466" customWidth="1"/>
    <col min="13567" max="13567" width="15" style="466" customWidth="1"/>
    <col min="13568" max="13569" width="14.42578125" style="466" customWidth="1"/>
    <col min="13570" max="13570" width="18.140625" style="466" customWidth="1"/>
    <col min="13571" max="13571" width="14.42578125" style="466" customWidth="1"/>
    <col min="13572" max="13572" width="20.85546875" style="466" bestFit="1" customWidth="1"/>
    <col min="13573" max="13815" width="9.140625" style="466"/>
    <col min="13816" max="13816" width="7.140625" style="466" customWidth="1"/>
    <col min="13817" max="13817" width="26.140625" style="466" customWidth="1"/>
    <col min="13818" max="13818" width="21.140625" style="466" customWidth="1"/>
    <col min="13819" max="13819" width="22.42578125" style="466" customWidth="1"/>
    <col min="13820" max="13820" width="20.140625" style="466" customWidth="1"/>
    <col min="13821" max="13821" width="23.140625" style="466" customWidth="1"/>
    <col min="13822" max="13822" width="30.7109375" style="466" customWidth="1"/>
    <col min="13823" max="13823" width="15" style="466" customWidth="1"/>
    <col min="13824" max="13825" width="14.42578125" style="466" customWidth="1"/>
    <col min="13826" max="13826" width="18.140625" style="466" customWidth="1"/>
    <col min="13827" max="13827" width="14.42578125" style="466" customWidth="1"/>
    <col min="13828" max="13828" width="20.85546875" style="466" bestFit="1" customWidth="1"/>
    <col min="13829" max="14071" width="9.140625" style="466"/>
    <col min="14072" max="14072" width="7.140625" style="466" customWidth="1"/>
    <col min="14073" max="14073" width="26.140625" style="466" customWidth="1"/>
    <col min="14074" max="14074" width="21.140625" style="466" customWidth="1"/>
    <col min="14075" max="14075" width="22.42578125" style="466" customWidth="1"/>
    <col min="14076" max="14076" width="20.140625" style="466" customWidth="1"/>
    <col min="14077" max="14077" width="23.140625" style="466" customWidth="1"/>
    <col min="14078" max="14078" width="30.7109375" style="466" customWidth="1"/>
    <col min="14079" max="14079" width="15" style="466" customWidth="1"/>
    <col min="14080" max="14081" width="14.42578125" style="466" customWidth="1"/>
    <col min="14082" max="14082" width="18.140625" style="466" customWidth="1"/>
    <col min="14083" max="14083" width="14.42578125" style="466" customWidth="1"/>
    <col min="14084" max="14084" width="20.85546875" style="466" bestFit="1" customWidth="1"/>
    <col min="14085" max="14327" width="9.140625" style="466"/>
    <col min="14328" max="14328" width="7.140625" style="466" customWidth="1"/>
    <col min="14329" max="14329" width="26.140625" style="466" customWidth="1"/>
    <col min="14330" max="14330" width="21.140625" style="466" customWidth="1"/>
    <col min="14331" max="14331" width="22.42578125" style="466" customWidth="1"/>
    <col min="14332" max="14332" width="20.140625" style="466" customWidth="1"/>
    <col min="14333" max="14333" width="23.140625" style="466" customWidth="1"/>
    <col min="14334" max="14334" width="30.7109375" style="466" customWidth="1"/>
    <col min="14335" max="14335" width="15" style="466" customWidth="1"/>
    <col min="14336" max="14337" width="14.42578125" style="466" customWidth="1"/>
    <col min="14338" max="14338" width="18.140625" style="466" customWidth="1"/>
    <col min="14339" max="14339" width="14.42578125" style="466" customWidth="1"/>
    <col min="14340" max="14340" width="20.85546875" style="466" bestFit="1" customWidth="1"/>
    <col min="14341" max="14583" width="9.140625" style="466"/>
    <col min="14584" max="14584" width="7.140625" style="466" customWidth="1"/>
    <col min="14585" max="14585" width="26.140625" style="466" customWidth="1"/>
    <col min="14586" max="14586" width="21.140625" style="466" customWidth="1"/>
    <col min="14587" max="14587" width="22.42578125" style="466" customWidth="1"/>
    <col min="14588" max="14588" width="20.140625" style="466" customWidth="1"/>
    <col min="14589" max="14589" width="23.140625" style="466" customWidth="1"/>
    <col min="14590" max="14590" width="30.7109375" style="466" customWidth="1"/>
    <col min="14591" max="14591" width="15" style="466" customWidth="1"/>
    <col min="14592" max="14593" width="14.42578125" style="466" customWidth="1"/>
    <col min="14594" max="14594" width="18.140625" style="466" customWidth="1"/>
    <col min="14595" max="14595" width="14.42578125" style="466" customWidth="1"/>
    <col min="14596" max="14596" width="20.85546875" style="466" bestFit="1" customWidth="1"/>
    <col min="14597" max="14839" width="9.140625" style="466"/>
    <col min="14840" max="14840" width="7.140625" style="466" customWidth="1"/>
    <col min="14841" max="14841" width="26.140625" style="466" customWidth="1"/>
    <col min="14842" max="14842" width="21.140625" style="466" customWidth="1"/>
    <col min="14843" max="14843" width="22.42578125" style="466" customWidth="1"/>
    <col min="14844" max="14844" width="20.140625" style="466" customWidth="1"/>
    <col min="14845" max="14845" width="23.140625" style="466" customWidth="1"/>
    <col min="14846" max="14846" width="30.7109375" style="466" customWidth="1"/>
    <col min="14847" max="14847" width="15" style="466" customWidth="1"/>
    <col min="14848" max="14849" width="14.42578125" style="466" customWidth="1"/>
    <col min="14850" max="14850" width="18.140625" style="466" customWidth="1"/>
    <col min="14851" max="14851" width="14.42578125" style="466" customWidth="1"/>
    <col min="14852" max="14852" width="20.85546875" style="466" bestFit="1" customWidth="1"/>
    <col min="14853" max="15095" width="9.140625" style="466"/>
    <col min="15096" max="15096" width="7.140625" style="466" customWidth="1"/>
    <col min="15097" max="15097" width="26.140625" style="466" customWidth="1"/>
    <col min="15098" max="15098" width="21.140625" style="466" customWidth="1"/>
    <col min="15099" max="15099" width="22.42578125" style="466" customWidth="1"/>
    <col min="15100" max="15100" width="20.140625" style="466" customWidth="1"/>
    <col min="15101" max="15101" width="23.140625" style="466" customWidth="1"/>
    <col min="15102" max="15102" width="30.7109375" style="466" customWidth="1"/>
    <col min="15103" max="15103" width="15" style="466" customWidth="1"/>
    <col min="15104" max="15105" width="14.42578125" style="466" customWidth="1"/>
    <col min="15106" max="15106" width="18.140625" style="466" customWidth="1"/>
    <col min="15107" max="15107" width="14.42578125" style="466" customWidth="1"/>
    <col min="15108" max="15108" width="20.85546875" style="466" bestFit="1" customWidth="1"/>
    <col min="15109" max="15351" width="9.140625" style="466"/>
    <col min="15352" max="15352" width="7.140625" style="466" customWidth="1"/>
    <col min="15353" max="15353" width="26.140625" style="466" customWidth="1"/>
    <col min="15354" max="15354" width="21.140625" style="466" customWidth="1"/>
    <col min="15355" max="15355" width="22.42578125" style="466" customWidth="1"/>
    <col min="15356" max="15356" width="20.140625" style="466" customWidth="1"/>
    <col min="15357" max="15357" width="23.140625" style="466" customWidth="1"/>
    <col min="15358" max="15358" width="30.7109375" style="466" customWidth="1"/>
    <col min="15359" max="15359" width="15" style="466" customWidth="1"/>
    <col min="15360" max="15361" width="14.42578125" style="466" customWidth="1"/>
    <col min="15362" max="15362" width="18.140625" style="466" customWidth="1"/>
    <col min="15363" max="15363" width="14.42578125" style="466" customWidth="1"/>
    <col min="15364" max="15364" width="20.85546875" style="466" bestFit="1" customWidth="1"/>
    <col min="15365" max="15607" width="9.140625" style="466"/>
    <col min="15608" max="15608" width="7.140625" style="466" customWidth="1"/>
    <col min="15609" max="15609" width="26.140625" style="466" customWidth="1"/>
    <col min="15610" max="15610" width="21.140625" style="466" customWidth="1"/>
    <col min="15611" max="15611" width="22.42578125" style="466" customWidth="1"/>
    <col min="15612" max="15612" width="20.140625" style="466" customWidth="1"/>
    <col min="15613" max="15613" width="23.140625" style="466" customWidth="1"/>
    <col min="15614" max="15614" width="30.7109375" style="466" customWidth="1"/>
    <col min="15615" max="15615" width="15" style="466" customWidth="1"/>
    <col min="15616" max="15617" width="14.42578125" style="466" customWidth="1"/>
    <col min="15618" max="15618" width="18.140625" style="466" customWidth="1"/>
    <col min="15619" max="15619" width="14.42578125" style="466" customWidth="1"/>
    <col min="15620" max="15620" width="20.85546875" style="466" bestFit="1" customWidth="1"/>
    <col min="15621" max="15863" width="9.140625" style="466"/>
    <col min="15864" max="15864" width="7.140625" style="466" customWidth="1"/>
    <col min="15865" max="15865" width="26.140625" style="466" customWidth="1"/>
    <col min="15866" max="15866" width="21.140625" style="466" customWidth="1"/>
    <col min="15867" max="15867" width="22.42578125" style="466" customWidth="1"/>
    <col min="15868" max="15868" width="20.140625" style="466" customWidth="1"/>
    <col min="15869" max="15869" width="23.140625" style="466" customWidth="1"/>
    <col min="15870" max="15870" width="30.7109375" style="466" customWidth="1"/>
    <col min="15871" max="15871" width="15" style="466" customWidth="1"/>
    <col min="15872" max="15873" width="14.42578125" style="466" customWidth="1"/>
    <col min="15874" max="15874" width="18.140625" style="466" customWidth="1"/>
    <col min="15875" max="15875" width="14.42578125" style="466" customWidth="1"/>
    <col min="15876" max="15876" width="20.85546875" style="466" bestFit="1" customWidth="1"/>
    <col min="15877" max="16119" width="9.140625" style="466"/>
    <col min="16120" max="16120" width="7.140625" style="466" customWidth="1"/>
    <col min="16121" max="16121" width="26.140625" style="466" customWidth="1"/>
    <col min="16122" max="16122" width="21.140625" style="466" customWidth="1"/>
    <col min="16123" max="16123" width="22.42578125" style="466" customWidth="1"/>
    <col min="16124" max="16124" width="20.140625" style="466" customWidth="1"/>
    <col min="16125" max="16125" width="23.140625" style="466" customWidth="1"/>
    <col min="16126" max="16126" width="30.7109375" style="466" customWidth="1"/>
    <col min="16127" max="16127" width="15" style="466" customWidth="1"/>
    <col min="16128" max="16129" width="14.42578125" style="466" customWidth="1"/>
    <col min="16130" max="16130" width="18.140625" style="466" customWidth="1"/>
    <col min="16131" max="16131" width="14.42578125" style="466" customWidth="1"/>
    <col min="16132" max="16132" width="20.85546875" style="466" bestFit="1" customWidth="1"/>
    <col min="16133" max="16384" width="9.140625" style="466"/>
  </cols>
  <sheetData>
    <row r="1" spans="1:15" ht="18" x14ac:dyDescent="0.2">
      <c r="A1" s="572" t="str">
        <f>Metas!A1</f>
        <v>ESTADO DO PIAUÍ</v>
      </c>
      <c r="B1" s="465"/>
      <c r="C1" s="465"/>
      <c r="D1" s="580"/>
      <c r="E1" s="580"/>
      <c r="F1" s="580"/>
      <c r="G1" s="580"/>
      <c r="H1" s="580"/>
      <c r="I1" s="580"/>
      <c r="J1" s="580"/>
      <c r="K1" s="580"/>
      <c r="L1" s="580"/>
      <c r="M1" s="465"/>
      <c r="N1" s="465"/>
      <c r="O1" s="465"/>
    </row>
    <row r="2" spans="1:15" ht="26.25" x14ac:dyDescent="0.2">
      <c r="A2" s="576" t="str">
        <f>Metas!A2</f>
        <v>PREFEITURA MUNICIPAL DE CARACOL</v>
      </c>
      <c r="B2" s="580"/>
      <c r="C2" s="465"/>
      <c r="D2" s="580"/>
      <c r="E2" s="580"/>
      <c r="F2" s="580"/>
      <c r="G2" s="465"/>
      <c r="H2" s="465"/>
      <c r="I2" s="465"/>
      <c r="J2" s="465"/>
      <c r="K2" s="465"/>
      <c r="L2" s="465"/>
      <c r="M2" s="465"/>
      <c r="N2" s="465"/>
      <c r="O2" s="465"/>
    </row>
    <row r="3" spans="1:15" ht="12.75" customHeight="1" x14ac:dyDescent="0.2">
      <c r="A3" s="465"/>
      <c r="B3" s="465"/>
      <c r="C3" s="465"/>
      <c r="D3" s="465"/>
      <c r="E3" s="465"/>
      <c r="F3" s="465"/>
      <c r="G3" s="465"/>
      <c r="H3" s="465"/>
      <c r="I3" s="465"/>
      <c r="J3" s="465"/>
      <c r="K3" s="465"/>
      <c r="L3" s="465"/>
      <c r="M3" s="465"/>
      <c r="N3" s="465"/>
      <c r="O3" s="465"/>
    </row>
    <row r="4" spans="1:15" ht="12.75" customHeight="1" x14ac:dyDescent="0.2">
      <c r="A4" s="465"/>
      <c r="B4" s="465"/>
      <c r="C4" s="465"/>
      <c r="D4" s="465"/>
      <c r="E4" s="465"/>
      <c r="F4" s="465"/>
      <c r="G4" s="465"/>
      <c r="H4" s="465"/>
      <c r="I4" s="465"/>
      <c r="J4" s="465"/>
      <c r="K4" s="465"/>
      <c r="L4" s="465"/>
      <c r="M4" s="465"/>
      <c r="N4" s="465"/>
      <c r="O4" s="465"/>
    </row>
    <row r="5" spans="1:15" ht="12.75" customHeight="1" x14ac:dyDescent="0.2">
      <c r="A5" s="469"/>
      <c r="B5" s="465"/>
      <c r="C5" s="465"/>
      <c r="D5" s="465"/>
      <c r="E5" s="465"/>
      <c r="F5" s="465"/>
      <c r="G5" s="465"/>
      <c r="H5" s="465"/>
      <c r="I5" s="465"/>
      <c r="J5" s="465"/>
      <c r="K5" s="465"/>
      <c r="L5" s="465"/>
      <c r="M5" s="465"/>
      <c r="N5" s="465"/>
      <c r="O5" s="465"/>
    </row>
    <row r="6" spans="1:15" ht="12.75" customHeight="1" x14ac:dyDescent="0.2">
      <c r="A6" s="469"/>
      <c r="B6" s="465"/>
      <c r="C6" s="465"/>
      <c r="D6" s="465"/>
      <c r="E6" s="465"/>
      <c r="F6" s="465"/>
      <c r="G6" s="465"/>
      <c r="H6" s="465"/>
      <c r="I6" s="465"/>
      <c r="J6" s="465"/>
      <c r="K6" s="465"/>
      <c r="L6" s="465"/>
      <c r="M6" s="465"/>
      <c r="N6" s="465"/>
      <c r="O6" s="465"/>
    </row>
    <row r="7" spans="1:15" ht="12.75" customHeight="1" x14ac:dyDescent="0.2">
      <c r="A7" s="469"/>
      <c r="B7" s="465"/>
      <c r="C7" s="465"/>
      <c r="D7" s="465"/>
      <c r="E7" s="465"/>
      <c r="F7" s="465"/>
      <c r="G7" s="465"/>
      <c r="H7" s="465"/>
      <c r="I7" s="465"/>
      <c r="J7" s="465"/>
      <c r="K7" s="465"/>
      <c r="L7" s="465"/>
      <c r="M7" s="465"/>
      <c r="N7" s="465"/>
      <c r="O7" s="465"/>
    </row>
    <row r="8" spans="1:15" ht="12.75" customHeight="1" x14ac:dyDescent="0.2">
      <c r="A8" s="469" t="str">
        <f>Metas!A9</f>
        <v>OBRA: CONSTRUÇÃO DE UNIDADES HABITACIONAIS</v>
      </c>
      <c r="B8" s="465"/>
      <c r="C8" s="465"/>
      <c r="D8" s="465"/>
      <c r="E8" s="465"/>
      <c r="F8" s="583" t="str">
        <f>Metas!F9</f>
        <v>FONTE DE CUSTOS:</v>
      </c>
      <c r="G8" s="465"/>
      <c r="H8" s="465"/>
      <c r="I8" s="465"/>
      <c r="J8" s="465"/>
      <c r="K8" s="465"/>
      <c r="L8" s="465"/>
      <c r="M8" s="465"/>
      <c r="N8" s="465"/>
      <c r="O8" s="465"/>
    </row>
    <row r="9" spans="1:15" ht="12.75" customHeight="1" x14ac:dyDescent="0.2">
      <c r="A9" s="469" t="str">
        <f>Metas!A10</f>
        <v>LOCAL: ZONA URBANA - CARACOL (PI)</v>
      </c>
      <c r="B9" s="465"/>
      <c r="C9" s="465"/>
      <c r="D9" s="465"/>
      <c r="E9" s="465"/>
      <c r="F9" s="583" t="str">
        <f>Metas!F10</f>
        <v>SINAPI: AGOSTO/2025 - ORSE: JULHO/2025</v>
      </c>
      <c r="G9" s="465"/>
      <c r="H9" s="465"/>
      <c r="I9" s="465"/>
      <c r="J9" s="465"/>
      <c r="K9" s="465"/>
      <c r="L9" s="465"/>
      <c r="M9" s="465"/>
      <c r="N9" s="465"/>
      <c r="O9" s="465"/>
    </row>
    <row r="10" spans="1:15" ht="12.75" customHeight="1" x14ac:dyDescent="0.2">
      <c r="A10" s="469" t="str">
        <f>Metas!A11</f>
        <v>PROPOSTA Nº 040513/2025</v>
      </c>
      <c r="B10" s="465"/>
      <c r="C10" s="465"/>
      <c r="D10" s="465"/>
      <c r="E10" s="465"/>
      <c r="F10" s="583" t="str">
        <f>Metas!F11</f>
        <v>LEIS SOCIAIS = 113,33% - SEM DESONERAÇÃO</v>
      </c>
      <c r="G10" s="465"/>
      <c r="H10" s="465"/>
      <c r="I10" s="465"/>
      <c r="J10" s="465"/>
      <c r="K10" s="465"/>
      <c r="L10" s="465"/>
      <c r="M10" s="465"/>
      <c r="N10" s="465"/>
      <c r="O10" s="465"/>
    </row>
    <row r="11" spans="1:15" ht="12.75" customHeight="1" x14ac:dyDescent="0.2">
      <c r="A11" s="469"/>
      <c r="B11" s="465"/>
      <c r="C11" s="465"/>
      <c r="D11" s="465"/>
      <c r="E11" s="465"/>
      <c r="F11" s="583" t="str">
        <f>Metas!F12</f>
        <v>BDI = 22,50%</v>
      </c>
      <c r="G11" s="465"/>
      <c r="H11" s="465"/>
      <c r="I11" s="465"/>
      <c r="J11" s="465"/>
      <c r="K11" s="465"/>
      <c r="L11" s="465"/>
      <c r="M11" s="465"/>
      <c r="N11" s="465"/>
      <c r="O11" s="465"/>
    </row>
    <row r="12" spans="1:15" ht="12.75" hidden="1" customHeight="1" x14ac:dyDescent="0.2">
      <c r="A12" s="469"/>
      <c r="B12" s="465"/>
      <c r="C12" s="465"/>
      <c r="D12" s="465"/>
      <c r="E12" s="465"/>
      <c r="F12" s="583">
        <f>Metas!F13</f>
        <v>0</v>
      </c>
      <c r="G12" s="465"/>
      <c r="H12" s="465"/>
      <c r="I12" s="465"/>
      <c r="J12" s="465"/>
      <c r="K12" s="465"/>
      <c r="L12" s="465"/>
      <c r="M12" s="465"/>
      <c r="N12" s="465"/>
      <c r="O12" s="465"/>
    </row>
    <row r="13" spans="1:15" ht="12.75" customHeight="1" x14ac:dyDescent="0.2">
      <c r="A13" s="469"/>
      <c r="B13" s="465"/>
      <c r="C13" s="465"/>
      <c r="D13" s="465"/>
      <c r="E13" s="465"/>
      <c r="F13" s="583"/>
      <c r="G13" s="465"/>
      <c r="H13" s="465"/>
      <c r="I13" s="465"/>
      <c r="J13" s="465"/>
      <c r="K13" s="465"/>
      <c r="L13" s="465"/>
      <c r="M13" s="465"/>
      <c r="N13" s="465"/>
      <c r="O13" s="465"/>
    </row>
    <row r="14" spans="1:15" ht="12.75" customHeight="1" x14ac:dyDescent="0.2">
      <c r="A14" s="465"/>
      <c r="B14" s="465"/>
      <c r="C14" s="465"/>
      <c r="D14" s="465"/>
      <c r="E14" s="465"/>
      <c r="F14" s="583"/>
      <c r="G14" s="465"/>
      <c r="H14" s="465"/>
      <c r="I14" s="465"/>
      <c r="J14" s="465"/>
      <c r="K14" s="465"/>
      <c r="L14" s="465"/>
      <c r="M14" s="465"/>
      <c r="N14" s="465"/>
      <c r="O14" s="465"/>
    </row>
    <row r="15" spans="1:15" ht="12.75" customHeight="1" x14ac:dyDescent="0.2">
      <c r="A15" s="465"/>
      <c r="B15" s="465"/>
      <c r="C15" s="465"/>
      <c r="D15" s="465"/>
      <c r="E15" s="465"/>
      <c r="F15" s="583"/>
      <c r="G15" s="465"/>
      <c r="H15" s="465"/>
      <c r="I15" s="465"/>
      <c r="J15" s="465"/>
      <c r="K15" s="465"/>
      <c r="L15" s="465"/>
      <c r="M15" s="465"/>
      <c r="N15" s="465"/>
      <c r="O15" s="465"/>
    </row>
    <row r="16" spans="1:15" ht="12.75" customHeight="1" x14ac:dyDescent="0.2">
      <c r="A16" s="465"/>
      <c r="B16" s="465"/>
      <c r="C16" s="465"/>
      <c r="D16" s="465"/>
      <c r="E16" s="465"/>
      <c r="F16" s="465"/>
      <c r="G16" s="465"/>
      <c r="H16" s="465"/>
      <c r="I16" s="465"/>
      <c r="J16" s="465"/>
      <c r="K16" s="465"/>
      <c r="L16" s="465"/>
      <c r="M16" s="465"/>
      <c r="N16" s="465"/>
      <c r="O16" s="465"/>
    </row>
    <row r="17" spans="1:16" ht="16.5" customHeight="1" x14ac:dyDescent="0.2">
      <c r="A17" s="822" t="s">
        <v>1079</v>
      </c>
      <c r="B17" s="822"/>
      <c r="C17" s="822"/>
      <c r="D17" s="822"/>
      <c r="E17" s="822"/>
      <c r="F17" s="822"/>
      <c r="G17" s="822"/>
      <c r="H17" s="612"/>
      <c r="I17" s="612"/>
      <c r="J17" s="612"/>
      <c r="K17" s="612"/>
      <c r="L17" s="612"/>
      <c r="M17" s="465"/>
      <c r="N17" s="465"/>
      <c r="O17" s="465"/>
    </row>
    <row r="18" spans="1:16" ht="12.75" customHeight="1" x14ac:dyDescent="0.2">
      <c r="A18" s="465"/>
      <c r="B18" s="465"/>
      <c r="C18" s="465"/>
      <c r="D18" s="465"/>
      <c r="E18" s="465"/>
      <c r="F18" s="465"/>
      <c r="G18" s="465"/>
      <c r="H18" s="465"/>
      <c r="I18" s="465"/>
      <c r="J18" s="465"/>
      <c r="K18" s="465"/>
      <c r="L18" s="465"/>
      <c r="M18" s="465"/>
      <c r="N18" s="465"/>
      <c r="O18" s="465"/>
    </row>
    <row r="19" spans="1:16" s="575" customFormat="1" ht="12.75" customHeight="1" x14ac:dyDescent="0.2">
      <c r="A19" s="587" t="s">
        <v>655</v>
      </c>
      <c r="B19" s="585" t="s">
        <v>18</v>
      </c>
      <c r="C19" s="631"/>
      <c r="D19" s="580"/>
      <c r="E19" s="627"/>
      <c r="F19" s="580"/>
      <c r="G19" s="614"/>
      <c r="H19" s="614"/>
      <c r="I19" s="614"/>
      <c r="J19" s="614"/>
      <c r="K19" s="614"/>
      <c r="L19" s="614"/>
      <c r="M19" s="465"/>
      <c r="N19" s="465"/>
      <c r="O19" s="465"/>
      <c r="P19" s="466"/>
    </row>
    <row r="20" spans="1:16" s="575" customFormat="1" ht="26.25" customHeight="1" x14ac:dyDescent="0.2">
      <c r="A20" s="634" t="s">
        <v>1024</v>
      </c>
      <c r="B20" s="818" t="s">
        <v>1181</v>
      </c>
      <c r="C20" s="818"/>
      <c r="D20" s="818"/>
      <c r="E20" s="818"/>
      <c r="F20" s="625" t="s">
        <v>1025</v>
      </c>
      <c r="G20" s="584" t="s">
        <v>657</v>
      </c>
      <c r="H20" s="580"/>
      <c r="I20" s="580"/>
      <c r="J20" s="580"/>
      <c r="K20" s="580"/>
      <c r="L20" s="580"/>
      <c r="M20" s="465"/>
      <c r="N20" s="465"/>
      <c r="O20" s="465"/>
      <c r="P20" s="466"/>
    </row>
    <row r="21" spans="1:16" s="575" customFormat="1" x14ac:dyDescent="0.2">
      <c r="A21" s="587"/>
      <c r="B21" s="632"/>
      <c r="C21" s="632"/>
      <c r="D21" s="632"/>
      <c r="E21" s="632"/>
      <c r="F21" s="629"/>
      <c r="G21" s="580"/>
      <c r="H21" s="580"/>
      <c r="I21" s="580"/>
      <c r="J21" s="580"/>
      <c r="K21" s="580"/>
      <c r="L21" s="580"/>
      <c r="M21" s="465"/>
      <c r="N21" s="465"/>
      <c r="O21" s="465"/>
      <c r="P21" s="466"/>
    </row>
    <row r="22" spans="1:16" s="575" customFormat="1" x14ac:dyDescent="0.2">
      <c r="A22" s="587"/>
      <c r="B22" s="598" t="s">
        <v>1030</v>
      </c>
      <c r="C22" s="598" t="s">
        <v>1029</v>
      </c>
      <c r="D22" s="598" t="s">
        <v>1023</v>
      </c>
      <c r="E22" s="598" t="s">
        <v>1095</v>
      </c>
      <c r="F22" s="627"/>
      <c r="H22" s="580"/>
      <c r="I22" s="580"/>
      <c r="J22" s="580"/>
      <c r="K22" s="580"/>
      <c r="L22" s="580"/>
      <c r="M22" s="465"/>
      <c r="N22" s="465"/>
      <c r="O22" s="465"/>
      <c r="P22" s="466"/>
    </row>
    <row r="23" spans="1:16" s="575" customFormat="1" x14ac:dyDescent="0.2">
      <c r="A23" s="587"/>
      <c r="B23" s="599">
        <v>9</v>
      </c>
      <c r="C23" s="599">
        <v>25</v>
      </c>
      <c r="D23" s="599">
        <f>M_Calc.!$O$18*0</f>
        <v>0</v>
      </c>
      <c r="E23" s="599">
        <f>ROUND(B23*C23*D23,2)</f>
        <v>0</v>
      </c>
      <c r="F23" s="465"/>
      <c r="H23" s="580"/>
      <c r="I23" s="580"/>
      <c r="J23" s="580"/>
      <c r="K23" s="580"/>
      <c r="L23" s="580"/>
      <c r="M23" s="465"/>
      <c r="N23" s="465"/>
      <c r="O23" s="465"/>
      <c r="P23" s="466"/>
    </row>
    <row r="24" spans="1:16" s="575" customFormat="1" x14ac:dyDescent="0.2">
      <c r="A24" s="587"/>
      <c r="B24" s="655" t="s">
        <v>1180</v>
      </c>
      <c r="D24" s="623"/>
      <c r="E24" s="623"/>
      <c r="F24" s="465"/>
      <c r="H24" s="580"/>
      <c r="I24" s="580"/>
      <c r="J24" s="580"/>
      <c r="K24" s="580"/>
      <c r="L24" s="580"/>
      <c r="M24" s="465"/>
      <c r="N24" s="465"/>
      <c r="O24" s="465"/>
      <c r="P24" s="466"/>
    </row>
    <row r="25" spans="1:16" s="575" customFormat="1" x14ac:dyDescent="0.2">
      <c r="A25" s="587"/>
      <c r="B25" s="655"/>
      <c r="D25" s="623"/>
      <c r="E25" s="623"/>
      <c r="F25" s="465"/>
      <c r="H25" s="580"/>
      <c r="I25" s="580"/>
      <c r="J25" s="580"/>
      <c r="K25" s="580"/>
      <c r="L25" s="580"/>
      <c r="M25" s="465"/>
      <c r="N25" s="465"/>
      <c r="O25" s="465"/>
      <c r="P25" s="466"/>
    </row>
    <row r="26" spans="1:16" s="575" customFormat="1" ht="12.75" customHeight="1" x14ac:dyDescent="0.2">
      <c r="A26" s="587"/>
      <c r="B26" s="633"/>
      <c r="D26" s="620" t="s">
        <v>1027</v>
      </c>
      <c r="E26" s="593">
        <f>E23</f>
        <v>0</v>
      </c>
      <c r="F26" s="627"/>
      <c r="H26" s="614"/>
      <c r="I26" s="614"/>
      <c r="J26" s="614"/>
      <c r="K26" s="614"/>
      <c r="L26" s="614"/>
      <c r="M26" s="465"/>
      <c r="N26" s="465"/>
      <c r="O26" s="465"/>
      <c r="P26" s="466"/>
    </row>
    <row r="27" spans="1:16" ht="12.75" customHeight="1" x14ac:dyDescent="0.2">
      <c r="A27" s="465"/>
      <c r="B27" s="465"/>
      <c r="C27" s="465"/>
      <c r="D27" s="465"/>
      <c r="E27" s="465"/>
      <c r="F27" s="465"/>
      <c r="G27" s="688"/>
      <c r="H27" s="465"/>
      <c r="I27" s="465"/>
      <c r="J27" s="612"/>
      <c r="K27" s="612"/>
      <c r="L27" s="465"/>
      <c r="M27" s="465"/>
      <c r="N27" s="465"/>
      <c r="O27" s="465"/>
    </row>
    <row r="28" spans="1:16" s="575" customFormat="1" ht="12.75" customHeight="1" x14ac:dyDescent="0.2">
      <c r="A28" s="587" t="s">
        <v>655</v>
      </c>
      <c r="B28" s="585" t="s">
        <v>1035</v>
      </c>
      <c r="C28" s="631"/>
      <c r="D28" s="580"/>
      <c r="E28" s="627"/>
      <c r="F28" s="580"/>
      <c r="G28" s="614"/>
      <c r="H28" s="614"/>
      <c r="I28" s="614"/>
      <c r="J28" s="614"/>
      <c r="K28" s="614"/>
      <c r="L28" s="614"/>
      <c r="M28" s="465"/>
      <c r="N28" s="465"/>
      <c r="O28" s="465"/>
      <c r="P28" s="466"/>
    </row>
    <row r="29" spans="1:16" s="575" customFormat="1" ht="26.25" customHeight="1" x14ac:dyDescent="0.2">
      <c r="A29" s="634" t="s">
        <v>1024</v>
      </c>
      <c r="B29" s="818" t="s">
        <v>1036</v>
      </c>
      <c r="C29" s="818"/>
      <c r="D29" s="818"/>
      <c r="E29" s="818"/>
      <c r="F29" s="625" t="s">
        <v>1025</v>
      </c>
      <c r="G29" s="584" t="s">
        <v>656</v>
      </c>
      <c r="H29" s="580"/>
      <c r="I29" s="580"/>
      <c r="J29" s="580"/>
      <c r="K29" s="580"/>
      <c r="L29" s="580"/>
      <c r="M29" s="465"/>
      <c r="N29" s="465"/>
      <c r="O29" s="465"/>
      <c r="P29" s="466"/>
    </row>
    <row r="30" spans="1:16" s="575" customFormat="1" x14ac:dyDescent="0.2">
      <c r="A30" s="587"/>
      <c r="B30" s="632"/>
      <c r="C30" s="632"/>
      <c r="D30" s="632"/>
      <c r="E30" s="632"/>
      <c r="F30" s="629"/>
      <c r="G30" s="580"/>
      <c r="H30" s="580"/>
      <c r="I30" s="580"/>
      <c r="J30" s="580"/>
      <c r="K30" s="580"/>
      <c r="L30" s="580"/>
      <c r="M30" s="465"/>
      <c r="N30" s="465"/>
      <c r="O30" s="465"/>
      <c r="P30" s="466"/>
    </row>
    <row r="31" spans="1:16" s="575" customFormat="1" x14ac:dyDescent="0.2">
      <c r="A31" s="587"/>
      <c r="B31" s="618" t="s">
        <v>1028</v>
      </c>
      <c r="C31" s="632"/>
      <c r="D31" s="632"/>
      <c r="E31" s="632"/>
      <c r="F31" s="629"/>
      <c r="G31" s="580"/>
      <c r="H31" s="580"/>
      <c r="I31" s="580"/>
      <c r="J31" s="580"/>
      <c r="K31" s="580"/>
      <c r="L31" s="580"/>
      <c r="M31" s="465"/>
      <c r="N31" s="465"/>
      <c r="O31" s="465"/>
      <c r="P31" s="466"/>
    </row>
    <row r="32" spans="1:16" s="575" customFormat="1" x14ac:dyDescent="0.2">
      <c r="A32" s="587"/>
      <c r="B32" s="632"/>
      <c r="C32" s="632"/>
      <c r="D32" s="632"/>
      <c r="E32" s="632"/>
      <c r="F32" s="629"/>
      <c r="G32" s="580"/>
      <c r="H32" s="580"/>
      <c r="I32" s="580"/>
      <c r="J32" s="580"/>
      <c r="K32" s="580"/>
      <c r="L32" s="580"/>
      <c r="M32" s="465"/>
      <c r="N32" s="465"/>
      <c r="O32" s="465"/>
      <c r="P32" s="466"/>
    </row>
    <row r="33" spans="1:16" s="575" customFormat="1" x14ac:dyDescent="0.2">
      <c r="A33" s="587"/>
      <c r="B33" s="626" t="s">
        <v>1029</v>
      </c>
      <c r="C33" s="598" t="s">
        <v>1023</v>
      </c>
      <c r="D33" s="598" t="s">
        <v>1031</v>
      </c>
      <c r="E33" s="627"/>
      <c r="F33" s="629"/>
      <c r="G33" s="580"/>
      <c r="H33" s="580"/>
      <c r="I33" s="580"/>
      <c r="J33" s="580"/>
      <c r="K33" s="580"/>
      <c r="L33" s="580"/>
      <c r="M33" s="465"/>
      <c r="N33" s="465"/>
      <c r="O33" s="465"/>
      <c r="P33" s="466"/>
    </row>
    <row r="34" spans="1:16" s="575" customFormat="1" x14ac:dyDescent="0.2">
      <c r="A34" s="587"/>
      <c r="B34" s="599">
        <v>93</v>
      </c>
      <c r="C34" s="599">
        <f>1</f>
        <v>1</v>
      </c>
      <c r="D34" s="599">
        <f>ROUND(B34*C34,2)</f>
        <v>93</v>
      </c>
      <c r="E34" s="465"/>
      <c r="F34" s="629"/>
      <c r="G34" s="580"/>
      <c r="H34" s="580"/>
      <c r="I34" s="580"/>
      <c r="J34" s="580"/>
      <c r="K34" s="580"/>
      <c r="L34" s="580"/>
      <c r="M34" s="465"/>
      <c r="N34" s="465"/>
      <c r="O34" s="465"/>
      <c r="P34" s="466"/>
    </row>
    <row r="35" spans="1:16" s="575" customFormat="1" x14ac:dyDescent="0.2">
      <c r="A35" s="587"/>
      <c r="B35" s="622"/>
      <c r="C35" s="623"/>
      <c r="D35" s="623"/>
      <c r="E35" s="465"/>
      <c r="F35" s="629"/>
      <c r="G35" s="580"/>
      <c r="H35" s="580"/>
      <c r="I35" s="580"/>
      <c r="J35" s="580"/>
      <c r="K35" s="580"/>
      <c r="L35" s="580"/>
      <c r="M35" s="465"/>
      <c r="N35" s="465"/>
      <c r="O35" s="465"/>
      <c r="P35" s="466"/>
    </row>
    <row r="36" spans="1:16" s="575" customFormat="1" x14ac:dyDescent="0.2">
      <c r="A36" s="587"/>
      <c r="B36" s="599">
        <v>93</v>
      </c>
      <c r="C36" s="599">
        <v>1</v>
      </c>
      <c r="D36" s="599">
        <f>ROUND(B36*C36,2)</f>
        <v>93</v>
      </c>
      <c r="E36" s="465"/>
      <c r="F36" s="629"/>
      <c r="G36" s="580"/>
      <c r="H36" s="580"/>
      <c r="I36" s="580"/>
      <c r="J36" s="580"/>
      <c r="K36" s="580"/>
      <c r="L36" s="580"/>
      <c r="M36" s="465"/>
      <c r="N36" s="465"/>
      <c r="O36" s="465"/>
      <c r="P36" s="466"/>
    </row>
    <row r="37" spans="1:16" s="575" customFormat="1" x14ac:dyDescent="0.2">
      <c r="A37" s="587"/>
      <c r="B37" s="622"/>
      <c r="C37" s="623"/>
      <c r="D37" s="623"/>
      <c r="E37" s="465"/>
      <c r="F37" s="629"/>
      <c r="G37" s="580"/>
      <c r="H37" s="580"/>
      <c r="I37" s="580"/>
      <c r="J37" s="580"/>
      <c r="K37" s="580"/>
      <c r="L37" s="580"/>
      <c r="M37" s="465"/>
      <c r="N37" s="465"/>
      <c r="O37" s="465"/>
      <c r="P37" s="466"/>
    </row>
    <row r="38" spans="1:16" s="575" customFormat="1" x14ac:dyDescent="0.2">
      <c r="A38" s="587"/>
      <c r="B38" s="599">
        <v>72</v>
      </c>
      <c r="C38" s="599">
        <f>1</f>
        <v>1</v>
      </c>
      <c r="D38" s="599">
        <f>ROUND(B38*C38,2)</f>
        <v>72</v>
      </c>
      <c r="E38" s="465"/>
      <c r="F38" s="629"/>
      <c r="G38" s="580"/>
      <c r="H38" s="580"/>
      <c r="I38" s="580"/>
      <c r="J38" s="580"/>
      <c r="K38" s="580"/>
      <c r="L38" s="580"/>
      <c r="M38" s="465"/>
      <c r="N38" s="465"/>
      <c r="O38" s="465"/>
      <c r="P38" s="466"/>
    </row>
    <row r="39" spans="1:16" s="575" customFormat="1" x14ac:dyDescent="0.2">
      <c r="A39" s="587"/>
      <c r="B39" s="622"/>
      <c r="C39" s="623"/>
      <c r="D39" s="623"/>
      <c r="E39" s="465"/>
      <c r="F39" s="629"/>
      <c r="G39" s="580"/>
      <c r="H39" s="580"/>
      <c r="I39" s="580"/>
      <c r="J39" s="580"/>
      <c r="K39" s="580"/>
      <c r="L39" s="580"/>
      <c r="M39" s="465"/>
      <c r="N39" s="465"/>
      <c r="O39" s="465"/>
      <c r="P39" s="466"/>
    </row>
    <row r="40" spans="1:16" s="575" customFormat="1" ht="12.75" customHeight="1" x14ac:dyDescent="0.2">
      <c r="A40" s="587"/>
      <c r="B40" s="633"/>
      <c r="C40" s="620" t="s">
        <v>1027</v>
      </c>
      <c r="D40" s="593">
        <f>SUM((D34+D36+D38))</f>
        <v>258</v>
      </c>
      <c r="E40" s="627"/>
      <c r="F40" s="580"/>
      <c r="G40" s="614"/>
      <c r="H40" s="614"/>
      <c r="I40" s="614"/>
      <c r="J40" s="614"/>
      <c r="K40" s="614"/>
      <c r="L40" s="614"/>
      <c r="M40" s="465"/>
      <c r="N40" s="465"/>
      <c r="O40" s="465"/>
      <c r="P40" s="466"/>
    </row>
    <row r="41" spans="1:16" s="575" customFormat="1" ht="12.75" customHeight="1" x14ac:dyDescent="0.2">
      <c r="A41" s="587"/>
      <c r="B41" s="633"/>
      <c r="C41" s="631"/>
      <c r="D41" s="580"/>
      <c r="E41" s="627"/>
      <c r="F41" s="580"/>
      <c r="G41" s="614"/>
      <c r="H41" s="614"/>
      <c r="I41" s="614"/>
      <c r="J41" s="614"/>
      <c r="K41" s="614"/>
      <c r="L41" s="614"/>
      <c r="M41" s="465"/>
      <c r="N41" s="465"/>
      <c r="O41" s="465"/>
      <c r="P41" s="466"/>
    </row>
    <row r="42" spans="1:16" s="575" customFormat="1" ht="12.75" customHeight="1" x14ac:dyDescent="0.2">
      <c r="A42" s="634" t="s">
        <v>1221</v>
      </c>
      <c r="B42" s="615" t="s">
        <v>1037</v>
      </c>
      <c r="C42" s="631"/>
      <c r="D42" s="580"/>
      <c r="E42" s="627"/>
      <c r="F42" s="625" t="s">
        <v>1025</v>
      </c>
      <c r="G42" s="584" t="s">
        <v>658</v>
      </c>
      <c r="H42" s="580"/>
      <c r="I42" s="580"/>
      <c r="J42" s="580"/>
      <c r="K42" s="580"/>
      <c r="L42" s="580"/>
      <c r="M42" s="465"/>
      <c r="N42" s="465"/>
      <c r="O42" s="465"/>
      <c r="P42" s="466"/>
    </row>
    <row r="43" spans="1:16" s="575" customFormat="1" ht="12.75" customHeight="1" x14ac:dyDescent="0.2">
      <c r="A43" s="634"/>
      <c r="B43" s="617"/>
      <c r="C43" s="631"/>
      <c r="D43" s="580"/>
      <c r="E43" s="627"/>
      <c r="F43" s="629"/>
      <c r="G43" s="580"/>
      <c r="H43" s="580"/>
      <c r="I43" s="580"/>
      <c r="J43" s="580"/>
      <c r="K43" s="580"/>
      <c r="L43" s="580"/>
      <c r="M43" s="465"/>
      <c r="N43" s="465"/>
      <c r="O43" s="465"/>
      <c r="P43" s="466"/>
    </row>
    <row r="44" spans="1:16" s="575" customFormat="1" ht="12.75" customHeight="1" x14ac:dyDescent="0.2">
      <c r="A44" s="634"/>
      <c r="B44" s="618" t="s">
        <v>1028</v>
      </c>
      <c r="C44" s="631"/>
      <c r="D44" s="580"/>
      <c r="E44" s="627"/>
      <c r="F44" s="629"/>
      <c r="G44" s="580"/>
      <c r="H44" s="580"/>
      <c r="I44" s="580"/>
      <c r="J44" s="580"/>
      <c r="K44" s="580"/>
      <c r="L44" s="580"/>
      <c r="M44" s="465"/>
      <c r="N44" s="465"/>
      <c r="O44" s="465"/>
      <c r="P44" s="466"/>
    </row>
    <row r="45" spans="1:16" s="575" customFormat="1" ht="12.75" customHeight="1" x14ac:dyDescent="0.2">
      <c r="A45" s="634"/>
      <c r="B45" s="617"/>
      <c r="C45" s="631"/>
      <c r="D45" s="580"/>
      <c r="E45" s="627"/>
      <c r="F45" s="629"/>
      <c r="G45" s="580"/>
      <c r="H45" s="580"/>
      <c r="I45" s="580"/>
      <c r="J45" s="580"/>
      <c r="K45" s="580"/>
      <c r="L45" s="580"/>
      <c r="M45" s="465"/>
      <c r="N45" s="465"/>
      <c r="O45" s="465"/>
      <c r="P45" s="466"/>
    </row>
    <row r="46" spans="1:16" s="575" customFormat="1" ht="12.75" customHeight="1" x14ac:dyDescent="0.2">
      <c r="A46" s="634"/>
      <c r="B46" s="626" t="s">
        <v>1029</v>
      </c>
      <c r="C46" s="626" t="s">
        <v>1030</v>
      </c>
      <c r="D46" s="598" t="s">
        <v>1038</v>
      </c>
      <c r="E46" s="598" t="s">
        <v>1023</v>
      </c>
      <c r="F46" s="626" t="s">
        <v>1034</v>
      </c>
      <c r="G46" s="627"/>
      <c r="H46" s="627"/>
      <c r="I46" s="627"/>
      <c r="J46" s="627"/>
      <c r="K46" s="627"/>
      <c r="L46" s="627"/>
      <c r="M46" s="465"/>
      <c r="N46" s="465"/>
      <c r="O46" s="465"/>
      <c r="P46" s="466"/>
    </row>
    <row r="47" spans="1:16" s="575" customFormat="1" ht="12.75" customHeight="1" x14ac:dyDescent="0.2">
      <c r="A47" s="634"/>
      <c r="B47" s="434">
        <f>B34</f>
        <v>93</v>
      </c>
      <c r="C47" s="426">
        <f>1.2-0.13-0.13</f>
        <v>0.93999999999999984</v>
      </c>
      <c r="D47" s="426">
        <v>0.06</v>
      </c>
      <c r="E47" s="426">
        <f>1</f>
        <v>1</v>
      </c>
      <c r="F47" s="593">
        <f>ROUND(B47*C47*D47*E47,2)</f>
        <v>5.25</v>
      </c>
      <c r="G47" s="465"/>
      <c r="H47" s="465"/>
      <c r="I47" s="465"/>
      <c r="J47" s="465"/>
      <c r="K47" s="465"/>
      <c r="L47" s="465"/>
      <c r="M47" s="465"/>
      <c r="N47" s="465"/>
      <c r="O47" s="465"/>
      <c r="P47" s="466"/>
    </row>
    <row r="48" spans="1:16" s="575" customFormat="1" ht="12.75" customHeight="1" x14ac:dyDescent="0.2">
      <c r="A48" s="634"/>
      <c r="B48" s="619"/>
      <c r="C48" s="619"/>
      <c r="D48" s="619"/>
      <c r="E48" s="619"/>
      <c r="F48" s="619"/>
      <c r="G48" s="465"/>
      <c r="H48" s="465"/>
      <c r="I48" s="465"/>
      <c r="J48" s="465"/>
      <c r="K48" s="465"/>
      <c r="L48" s="465"/>
      <c r="M48" s="465"/>
      <c r="N48" s="465"/>
      <c r="O48" s="465"/>
      <c r="P48" s="466"/>
    </row>
    <row r="49" spans="1:16" s="575" customFormat="1" ht="12.75" customHeight="1" x14ac:dyDescent="0.2">
      <c r="A49" s="634"/>
      <c r="B49" s="434">
        <f>B36</f>
        <v>93</v>
      </c>
      <c r="C49" s="426">
        <f>1.2-0.13-0.13</f>
        <v>0.93999999999999984</v>
      </c>
      <c r="D49" s="426">
        <v>0.06</v>
      </c>
      <c r="E49" s="426">
        <v>1</v>
      </c>
      <c r="F49" s="593">
        <f>ROUND(B49*C49*D49*E49,2)</f>
        <v>5.25</v>
      </c>
      <c r="G49" s="465"/>
      <c r="H49" s="465"/>
      <c r="I49" s="465"/>
      <c r="J49" s="465"/>
      <c r="K49" s="465"/>
      <c r="L49" s="465"/>
      <c r="M49" s="465"/>
      <c r="N49" s="465"/>
      <c r="O49" s="465"/>
      <c r="P49" s="466"/>
    </row>
    <row r="50" spans="1:16" s="575" customFormat="1" ht="12.75" customHeight="1" x14ac:dyDescent="0.2">
      <c r="A50" s="634"/>
      <c r="B50" s="635"/>
      <c r="C50" s="627"/>
      <c r="D50" s="627"/>
      <c r="E50" s="627"/>
      <c r="F50" s="580"/>
      <c r="G50" s="465"/>
      <c r="H50" s="465"/>
      <c r="I50" s="465"/>
      <c r="J50" s="465"/>
      <c r="K50" s="465"/>
      <c r="L50" s="465"/>
      <c r="M50" s="465"/>
      <c r="N50" s="465"/>
      <c r="O50" s="465"/>
      <c r="P50" s="466"/>
    </row>
    <row r="51" spans="1:16" s="575" customFormat="1" ht="12.75" customHeight="1" x14ac:dyDescent="0.2">
      <c r="A51" s="634"/>
      <c r="B51" s="434">
        <f>B38</f>
        <v>72</v>
      </c>
      <c r="C51" s="426">
        <f>1.2-0.13-0.13</f>
        <v>0.93999999999999984</v>
      </c>
      <c r="D51" s="426">
        <v>0.06</v>
      </c>
      <c r="E51" s="426">
        <v>1</v>
      </c>
      <c r="F51" s="593">
        <f>ROUND(B51*C51*D51*E51,2)</f>
        <v>4.0599999999999996</v>
      </c>
      <c r="G51" s="465"/>
      <c r="H51" s="465"/>
      <c r="I51" s="465"/>
      <c r="J51" s="465"/>
      <c r="K51" s="465"/>
      <c r="L51" s="465"/>
      <c r="M51" s="465"/>
      <c r="N51" s="465"/>
      <c r="O51" s="465"/>
      <c r="P51" s="466"/>
    </row>
    <row r="52" spans="1:16" s="575" customFormat="1" ht="12.75" customHeight="1" x14ac:dyDescent="0.2">
      <c r="A52" s="634"/>
      <c r="B52" s="619"/>
      <c r="C52" s="619"/>
      <c r="D52" s="619"/>
      <c r="E52" s="619"/>
      <c r="F52" s="619"/>
      <c r="G52" s="465"/>
      <c r="H52" s="465"/>
      <c r="I52" s="465"/>
      <c r="J52" s="465"/>
      <c r="K52" s="465"/>
      <c r="L52" s="465"/>
      <c r="M52" s="465"/>
      <c r="N52" s="465"/>
      <c r="O52" s="465"/>
      <c r="P52" s="466"/>
    </row>
    <row r="53" spans="1:16" s="575" customFormat="1" ht="12.75" customHeight="1" x14ac:dyDescent="0.2">
      <c r="A53" s="634"/>
      <c r="B53" s="617"/>
      <c r="C53" s="631"/>
      <c r="D53" s="580"/>
      <c r="E53" s="620" t="s">
        <v>1027</v>
      </c>
      <c r="F53" s="593">
        <f>SUM((F47+F49+F51))</f>
        <v>14.559999999999999</v>
      </c>
      <c r="G53" s="580"/>
      <c r="H53" s="580"/>
      <c r="I53" s="580"/>
      <c r="J53" s="580"/>
      <c r="K53" s="580"/>
      <c r="L53" s="580"/>
      <c r="M53" s="465"/>
      <c r="N53" s="465"/>
      <c r="O53" s="465"/>
      <c r="P53" s="466"/>
    </row>
    <row r="54" spans="1:16" s="575" customFormat="1" ht="12.75" customHeight="1" x14ac:dyDescent="0.2">
      <c r="A54" s="634"/>
      <c r="B54" s="617"/>
      <c r="C54" s="631"/>
      <c r="D54" s="580"/>
      <c r="E54" s="627"/>
      <c r="F54" s="629"/>
      <c r="G54" s="580"/>
      <c r="H54" s="580"/>
      <c r="I54" s="580"/>
      <c r="J54" s="580"/>
      <c r="K54" s="580"/>
      <c r="L54" s="580"/>
      <c r="M54" s="465"/>
      <c r="N54" s="465"/>
      <c r="O54" s="465"/>
      <c r="P54" s="466"/>
    </row>
    <row r="55" spans="1:16" s="575" customFormat="1" ht="12.75" customHeight="1" x14ac:dyDescent="0.2">
      <c r="A55" s="634"/>
      <c r="B55" s="617"/>
      <c r="C55" s="631"/>
      <c r="D55" s="580"/>
      <c r="E55" s="627"/>
      <c r="F55" s="629"/>
      <c r="G55" s="580"/>
      <c r="H55" s="580"/>
      <c r="I55" s="580"/>
      <c r="J55" s="580"/>
      <c r="K55" s="580"/>
      <c r="L55" s="580"/>
      <c r="M55" s="465"/>
      <c r="N55" s="465"/>
      <c r="O55" s="465"/>
      <c r="P55" s="466"/>
    </row>
    <row r="56" spans="1:16" s="575" customFormat="1" ht="27" customHeight="1" x14ac:dyDescent="0.2">
      <c r="A56" s="587" t="s">
        <v>1224</v>
      </c>
      <c r="B56" s="818" t="s">
        <v>1039</v>
      </c>
      <c r="C56" s="818"/>
      <c r="D56" s="818"/>
      <c r="E56" s="818"/>
      <c r="F56" s="625" t="s">
        <v>1025</v>
      </c>
      <c r="G56" s="584" t="s">
        <v>658</v>
      </c>
      <c r="H56" s="636" t="s">
        <v>1040</v>
      </c>
      <c r="I56" s="580"/>
      <c r="J56" s="580"/>
      <c r="K56" s="580"/>
      <c r="L56" s="580"/>
      <c r="M56" s="465"/>
      <c r="N56" s="465"/>
      <c r="O56" s="465"/>
      <c r="P56" s="466"/>
    </row>
    <row r="57" spans="1:16" s="575" customFormat="1" x14ac:dyDescent="0.2">
      <c r="A57" s="587"/>
      <c r="B57" s="617"/>
      <c r="C57" s="631"/>
      <c r="D57" s="580"/>
      <c r="E57" s="627"/>
      <c r="F57" s="629"/>
      <c r="G57" s="580"/>
      <c r="H57" s="637">
        <f>ROUND(B61*C61*E61+B63*C63*E63+B65*C65*E65,2)</f>
        <v>242.52</v>
      </c>
      <c r="I57" s="580"/>
      <c r="J57" s="580"/>
      <c r="K57" s="580"/>
      <c r="L57" s="580"/>
      <c r="M57" s="465"/>
      <c r="N57" s="465"/>
      <c r="O57" s="465"/>
      <c r="P57" s="466"/>
    </row>
    <row r="58" spans="1:16" s="575" customFormat="1" x14ac:dyDescent="0.2">
      <c r="A58" s="587"/>
      <c r="B58" s="618" t="s">
        <v>1028</v>
      </c>
      <c r="C58" s="631"/>
      <c r="D58" s="580"/>
      <c r="E58" s="627"/>
      <c r="F58" s="629"/>
      <c r="G58" s="580"/>
      <c r="H58" s="580"/>
      <c r="I58" s="580"/>
      <c r="J58" s="580"/>
      <c r="K58" s="580"/>
      <c r="L58" s="580"/>
      <c r="M58" s="465"/>
      <c r="N58" s="465"/>
      <c r="O58" s="465"/>
      <c r="P58" s="466"/>
    </row>
    <row r="59" spans="1:16" s="575" customFormat="1" x14ac:dyDescent="0.2">
      <c r="A59" s="587"/>
      <c r="B59" s="617"/>
      <c r="C59" s="631"/>
      <c r="D59" s="580"/>
      <c r="E59" s="627"/>
      <c r="F59" s="629"/>
      <c r="G59" s="580"/>
      <c r="H59" s="580"/>
      <c r="I59" s="580"/>
      <c r="J59" s="580"/>
      <c r="K59" s="580"/>
      <c r="L59" s="580"/>
      <c r="M59" s="465"/>
      <c r="N59" s="465"/>
      <c r="O59" s="465"/>
      <c r="P59" s="466"/>
    </row>
    <row r="60" spans="1:16" s="575" customFormat="1" x14ac:dyDescent="0.2">
      <c r="A60" s="587"/>
      <c r="B60" s="626" t="s">
        <v>1029</v>
      </c>
      <c r="C60" s="626" t="s">
        <v>1030</v>
      </c>
      <c r="D60" s="598" t="s">
        <v>1033</v>
      </c>
      <c r="E60" s="598" t="s">
        <v>1023</v>
      </c>
      <c r="F60" s="626" t="s">
        <v>1034</v>
      </c>
      <c r="G60" s="614"/>
      <c r="H60" s="614"/>
      <c r="I60" s="614"/>
      <c r="J60" s="614"/>
      <c r="K60" s="614"/>
      <c r="L60" s="614"/>
      <c r="M60" s="465"/>
      <c r="N60" s="465"/>
      <c r="O60" s="465"/>
      <c r="P60" s="466"/>
    </row>
    <row r="61" spans="1:16" s="575" customFormat="1" x14ac:dyDescent="0.2">
      <c r="A61" s="587"/>
      <c r="B61" s="434">
        <f>B47</f>
        <v>93</v>
      </c>
      <c r="C61" s="426">
        <f>C47</f>
        <v>0.93999999999999984</v>
      </c>
      <c r="D61" s="593">
        <v>0.09</v>
      </c>
      <c r="E61" s="593">
        <f>E47</f>
        <v>1</v>
      </c>
      <c r="F61" s="426">
        <f>ROUND(B61*C61*D61*E61,2)</f>
        <v>7.87</v>
      </c>
      <c r="G61" s="465"/>
      <c r="H61" s="465"/>
      <c r="I61" s="465"/>
      <c r="J61" s="465"/>
      <c r="K61" s="465"/>
      <c r="L61" s="465"/>
      <c r="M61" s="465"/>
      <c r="N61" s="465"/>
      <c r="O61" s="465"/>
      <c r="P61" s="466"/>
    </row>
    <row r="62" spans="1:16" s="575" customFormat="1" x14ac:dyDescent="0.2">
      <c r="A62" s="587"/>
      <c r="B62" s="617"/>
      <c r="C62" s="631"/>
      <c r="D62" s="580"/>
      <c r="E62" s="627"/>
      <c r="F62" s="629"/>
      <c r="G62" s="580"/>
      <c r="H62" s="465"/>
      <c r="I62" s="465"/>
      <c r="J62" s="465"/>
      <c r="K62" s="465"/>
      <c r="L62" s="465"/>
      <c r="M62" s="465"/>
      <c r="N62" s="465"/>
      <c r="O62" s="465"/>
      <c r="P62" s="466"/>
    </row>
    <row r="63" spans="1:16" s="575" customFormat="1" x14ac:dyDescent="0.2">
      <c r="A63" s="587"/>
      <c r="B63" s="434">
        <f>B49</f>
        <v>93</v>
      </c>
      <c r="C63" s="426">
        <f>C49</f>
        <v>0.93999999999999984</v>
      </c>
      <c r="D63" s="593">
        <v>0.09</v>
      </c>
      <c r="E63" s="593">
        <f>E49</f>
        <v>1</v>
      </c>
      <c r="F63" s="426">
        <f>ROUND(B63*C63*D63*E63,2)</f>
        <v>7.87</v>
      </c>
      <c r="G63" s="580"/>
      <c r="H63" s="465"/>
      <c r="I63" s="465"/>
      <c r="J63" s="465"/>
      <c r="K63" s="465"/>
      <c r="L63" s="465"/>
      <c r="M63" s="465"/>
      <c r="N63" s="465"/>
      <c r="O63" s="465"/>
      <c r="P63" s="466"/>
    </row>
    <row r="64" spans="1:16" s="575" customFormat="1" x14ac:dyDescent="0.2">
      <c r="A64" s="587"/>
      <c r="B64" s="617"/>
      <c r="C64" s="631"/>
      <c r="D64" s="580"/>
      <c r="E64" s="627"/>
      <c r="F64" s="629"/>
      <c r="G64" s="580"/>
      <c r="H64" s="465"/>
      <c r="I64" s="465"/>
      <c r="J64" s="465"/>
      <c r="K64" s="465"/>
      <c r="L64" s="465"/>
      <c r="M64" s="465"/>
      <c r="N64" s="465"/>
      <c r="O64" s="465"/>
      <c r="P64" s="466"/>
    </row>
    <row r="65" spans="1:16" s="575" customFormat="1" x14ac:dyDescent="0.2">
      <c r="A65" s="587"/>
      <c r="B65" s="434">
        <f>B51</f>
        <v>72</v>
      </c>
      <c r="C65" s="426">
        <f>C51</f>
        <v>0.93999999999999984</v>
      </c>
      <c r="D65" s="593">
        <v>0.09</v>
      </c>
      <c r="E65" s="593">
        <f>E51</f>
        <v>1</v>
      </c>
      <c r="F65" s="426">
        <f>ROUND(B65*C65*D65*E65,2)</f>
        <v>6.09</v>
      </c>
      <c r="G65" s="580"/>
      <c r="H65" s="465"/>
      <c r="I65" s="465"/>
      <c r="J65" s="465"/>
      <c r="K65" s="465"/>
      <c r="L65" s="465"/>
      <c r="M65" s="465"/>
      <c r="N65" s="465"/>
      <c r="O65" s="465"/>
      <c r="P65" s="466"/>
    </row>
    <row r="66" spans="1:16" s="575" customFormat="1" x14ac:dyDescent="0.2">
      <c r="A66" s="587"/>
      <c r="B66" s="617"/>
      <c r="C66" s="631"/>
      <c r="D66" s="580"/>
      <c r="E66" s="627"/>
      <c r="F66" s="629"/>
      <c r="G66" s="580"/>
      <c r="H66" s="465"/>
      <c r="I66" s="465"/>
      <c r="J66" s="465"/>
      <c r="K66" s="465"/>
      <c r="L66" s="465"/>
      <c r="M66" s="465"/>
      <c r="N66" s="465"/>
      <c r="O66" s="465"/>
      <c r="P66" s="466"/>
    </row>
    <row r="67" spans="1:16" s="575" customFormat="1" x14ac:dyDescent="0.2">
      <c r="A67" s="587"/>
      <c r="B67" s="617"/>
      <c r="C67" s="631"/>
      <c r="D67" s="580"/>
      <c r="E67" s="627"/>
      <c r="F67" s="629"/>
      <c r="G67" s="580"/>
      <c r="H67" s="580"/>
      <c r="I67" s="580"/>
      <c r="J67" s="580"/>
      <c r="K67" s="580"/>
      <c r="L67" s="580"/>
      <c r="M67" s="465"/>
      <c r="N67" s="465"/>
      <c r="O67" s="465"/>
      <c r="P67" s="466"/>
    </row>
    <row r="68" spans="1:16" s="575" customFormat="1" ht="52.5" customHeight="1" x14ac:dyDescent="0.2">
      <c r="A68" s="587"/>
      <c r="B68" s="617"/>
      <c r="C68" s="631"/>
      <c r="D68" s="580"/>
      <c r="E68" s="819" t="str">
        <f>"Volume p/ descontar (m³)
 [(Área piso tátil alerta = "&amp;FIXED(F89)&amp;" + Área piso tátil direional = " &amp;FIXED(G106)&amp;") x Espessura do piso tátil =0,02]"</f>
        <v>Volume p/ descontar (m³)
 [(Área piso tátil alerta = 12,52 + Área piso tátil direional = 57,23) x Espessura do piso tátil =0,02]</v>
      </c>
      <c r="F68" s="819"/>
      <c r="G68" s="580"/>
      <c r="H68" s="580"/>
      <c r="I68" s="580"/>
      <c r="J68" s="580"/>
      <c r="K68" s="580"/>
      <c r="L68" s="580"/>
      <c r="M68" s="465"/>
      <c r="N68" s="465"/>
      <c r="O68" s="465"/>
      <c r="P68" s="466"/>
    </row>
    <row r="69" spans="1:16" s="575" customFormat="1" x14ac:dyDescent="0.2">
      <c r="A69" s="587"/>
      <c r="B69" s="617"/>
      <c r="C69" s="631"/>
      <c r="D69" s="580"/>
      <c r="E69" s="820">
        <f>ROUND((F89+G106)*0.02,2)</f>
        <v>1.4</v>
      </c>
      <c r="F69" s="821"/>
      <c r="G69" s="580"/>
      <c r="H69" s="580"/>
      <c r="I69" s="580"/>
      <c r="J69" s="580"/>
      <c r="K69" s="580"/>
      <c r="L69" s="580"/>
      <c r="M69" s="465"/>
      <c r="N69" s="465"/>
      <c r="O69" s="465"/>
      <c r="P69" s="466"/>
    </row>
    <row r="70" spans="1:16" s="575" customFormat="1" x14ac:dyDescent="0.2">
      <c r="A70" s="587"/>
      <c r="B70" s="617"/>
      <c r="C70" s="631"/>
      <c r="D70" s="580"/>
      <c r="E70" s="649"/>
      <c r="F70" s="620"/>
      <c r="G70" s="580"/>
      <c r="H70" s="580"/>
      <c r="I70" s="580"/>
      <c r="J70" s="580"/>
      <c r="K70" s="580"/>
      <c r="L70" s="580"/>
      <c r="M70" s="465"/>
      <c r="N70" s="465"/>
      <c r="O70" s="465"/>
      <c r="P70" s="466"/>
    </row>
    <row r="71" spans="1:16" s="575" customFormat="1" x14ac:dyDescent="0.2">
      <c r="A71" s="587"/>
      <c r="B71" s="617"/>
      <c r="C71" s="631"/>
      <c r="D71" s="580"/>
      <c r="E71" s="649"/>
      <c r="F71" s="620"/>
      <c r="G71" s="580"/>
      <c r="H71" s="580"/>
      <c r="I71" s="580"/>
      <c r="J71" s="580"/>
      <c r="K71" s="580"/>
      <c r="L71" s="580"/>
      <c r="M71" s="465"/>
      <c r="N71" s="465"/>
      <c r="O71" s="465"/>
      <c r="P71" s="466"/>
    </row>
    <row r="72" spans="1:16" s="575" customFormat="1" x14ac:dyDescent="0.2">
      <c r="A72" s="587"/>
      <c r="B72" s="617"/>
      <c r="C72" s="631"/>
      <c r="D72" s="580"/>
      <c r="E72" s="620" t="s">
        <v>1027</v>
      </c>
      <c r="F72" s="593">
        <f>SUM(((F61+F63+F65))-E69)</f>
        <v>20.43</v>
      </c>
      <c r="G72" s="580"/>
      <c r="H72" s="580"/>
      <c r="I72" s="580"/>
      <c r="J72" s="580"/>
      <c r="K72" s="580"/>
      <c r="L72" s="580"/>
      <c r="M72" s="465"/>
      <c r="N72" s="465"/>
      <c r="O72" s="465"/>
      <c r="P72" s="466"/>
    </row>
    <row r="73" spans="1:16" s="575" customFormat="1" x14ac:dyDescent="0.2">
      <c r="A73" s="587"/>
      <c r="B73" s="617"/>
      <c r="C73" s="631"/>
      <c r="D73" s="580"/>
      <c r="E73" s="620"/>
      <c r="F73" s="580"/>
      <c r="G73" s="580"/>
      <c r="H73" s="580"/>
      <c r="I73" s="580"/>
      <c r="J73" s="580"/>
      <c r="K73" s="580"/>
      <c r="L73" s="580"/>
      <c r="M73" s="465"/>
      <c r="N73" s="465"/>
      <c r="O73" s="465"/>
      <c r="P73" s="466"/>
    </row>
    <row r="74" spans="1:16" s="575" customFormat="1" x14ac:dyDescent="0.2">
      <c r="A74" s="587"/>
      <c r="B74" s="617"/>
      <c r="C74" s="631"/>
      <c r="D74" s="580"/>
      <c r="E74" s="620"/>
      <c r="F74" s="580"/>
      <c r="G74" s="580"/>
      <c r="H74" s="580"/>
      <c r="I74" s="580"/>
      <c r="J74" s="580"/>
      <c r="K74" s="580"/>
      <c r="L74" s="580"/>
      <c r="M74" s="465"/>
      <c r="N74" s="465"/>
      <c r="O74" s="465"/>
      <c r="P74" s="466"/>
    </row>
    <row r="75" spans="1:16" s="575" customFormat="1" ht="27" customHeight="1" x14ac:dyDescent="0.2">
      <c r="A75" s="587" t="s">
        <v>1227</v>
      </c>
      <c r="B75" s="823" t="str">
        <f>IF(D84&gt;0,"Piso tátil de alerta de concreto, cor amarela, 25x25 cm aplicado c/ argamassa industrializada (rampas, final de calçada, alerta garagem, mudança de direção e alerta sarjetão)","Piso tátil de alerta de concreto, cor amarela, 25x25 cm aplicado c/ argamassa industrializada (rampas, final de calçada, mudança de direção e alerta sarjetão)")</f>
        <v>Piso tátil de alerta de concreto, cor amarela, 25x25 cm aplicado c/ argamassa industrializada (rampas, final de calçada, mudança de direção e alerta sarjetão)</v>
      </c>
      <c r="C75" s="823"/>
      <c r="D75" s="823"/>
      <c r="E75" s="823"/>
      <c r="F75" s="625" t="s">
        <v>1025</v>
      </c>
      <c r="G75" s="584" t="s">
        <v>657</v>
      </c>
      <c r="H75" s="580"/>
      <c r="I75" s="580"/>
      <c r="J75" s="580"/>
      <c r="K75" s="580"/>
      <c r="L75" s="580"/>
      <c r="M75" s="465"/>
      <c r="N75" s="465"/>
      <c r="O75" s="465"/>
      <c r="P75" s="466"/>
    </row>
    <row r="76" spans="1:16" s="575" customFormat="1" x14ac:dyDescent="0.2">
      <c r="A76" s="587"/>
      <c r="B76" s="617"/>
      <c r="C76" s="631"/>
      <c r="D76" s="580"/>
      <c r="E76" s="627"/>
      <c r="F76" s="629"/>
      <c r="G76" s="580"/>
      <c r="H76" s="580"/>
      <c r="I76" s="580"/>
      <c r="J76" s="580"/>
      <c r="K76" s="580"/>
      <c r="L76" s="580"/>
      <c r="M76" s="465"/>
      <c r="N76" s="465"/>
      <c r="O76" s="465"/>
      <c r="P76" s="466"/>
    </row>
    <row r="77" spans="1:16" s="575" customFormat="1" x14ac:dyDescent="0.2">
      <c r="A77" s="587"/>
      <c r="B77" s="618" t="s">
        <v>1028</v>
      </c>
      <c r="C77" s="631"/>
      <c r="D77" s="580"/>
      <c r="E77" s="627"/>
      <c r="F77" s="629"/>
      <c r="G77" s="580"/>
      <c r="H77" s="580"/>
      <c r="I77" s="580"/>
      <c r="J77" s="580"/>
      <c r="K77" s="580"/>
      <c r="L77" s="580"/>
      <c r="M77" s="465"/>
      <c r="N77" s="465"/>
      <c r="O77" s="465"/>
      <c r="P77" s="466"/>
    </row>
    <row r="78" spans="1:16" s="575" customFormat="1" x14ac:dyDescent="0.2">
      <c r="A78" s="587"/>
      <c r="B78" s="617"/>
      <c r="C78" s="631"/>
      <c r="D78" s="580"/>
      <c r="E78" s="627"/>
      <c r="F78" s="629"/>
      <c r="G78" s="580"/>
      <c r="H78" s="580"/>
      <c r="I78" s="580"/>
      <c r="J78" s="580"/>
      <c r="K78" s="580"/>
      <c r="L78" s="580"/>
      <c r="M78" s="465"/>
      <c r="N78" s="465"/>
      <c r="O78" s="465"/>
      <c r="P78" s="466"/>
    </row>
    <row r="79" spans="1:16" s="575" customFormat="1" x14ac:dyDescent="0.2">
      <c r="A79" s="587"/>
      <c r="B79" s="626" t="s">
        <v>1029</v>
      </c>
      <c r="C79" s="626" t="s">
        <v>1030</v>
      </c>
      <c r="D79" s="598" t="s">
        <v>1023</v>
      </c>
      <c r="E79" s="598" t="s">
        <v>1032</v>
      </c>
      <c r="F79" s="626" t="s">
        <v>1026</v>
      </c>
      <c r="G79" s="614"/>
      <c r="H79" s="580"/>
      <c r="I79" s="580"/>
      <c r="J79" s="580"/>
      <c r="K79" s="580"/>
      <c r="L79" s="580"/>
      <c r="M79" s="465"/>
      <c r="N79" s="465"/>
      <c r="O79" s="465"/>
      <c r="P79" s="466"/>
    </row>
    <row r="80" spans="1:16" s="575" customFormat="1" x14ac:dyDescent="0.2">
      <c r="A80" s="587"/>
      <c r="B80" s="624">
        <f>0.94+1.5+0.94</f>
        <v>3.38</v>
      </c>
      <c r="C80" s="638">
        <v>0.5</v>
      </c>
      <c r="D80" s="593">
        <f>2+2+1</f>
        <v>5</v>
      </c>
      <c r="E80" s="638">
        <v>0</v>
      </c>
      <c r="F80" s="593">
        <f t="shared" ref="F80:F86" si="0">ROUND((B80*C80*D80)-E80,2)</f>
        <v>8.4499999999999993</v>
      </c>
      <c r="G80" s="631" t="s">
        <v>1041</v>
      </c>
      <c r="H80" s="580"/>
      <c r="I80" s="580"/>
      <c r="J80" s="580"/>
      <c r="K80" s="580"/>
      <c r="L80" s="580"/>
      <c r="M80" s="465"/>
      <c r="N80" s="465"/>
      <c r="O80" s="465"/>
      <c r="P80" s="466"/>
    </row>
    <row r="81" spans="1:16" s="575" customFormat="1" x14ac:dyDescent="0.2">
      <c r="A81" s="587"/>
      <c r="B81" s="650" t="s">
        <v>1042</v>
      </c>
      <c r="C81" s="638"/>
      <c r="D81" s="593"/>
      <c r="E81" s="638"/>
      <c r="F81" s="593"/>
      <c r="G81" s="631"/>
      <c r="H81" s="580"/>
      <c r="I81" s="580"/>
      <c r="J81" s="580"/>
      <c r="K81" s="580"/>
      <c r="L81" s="580"/>
      <c r="M81" s="465"/>
      <c r="N81" s="465"/>
      <c r="O81" s="465"/>
      <c r="P81" s="466"/>
    </row>
    <row r="82" spans="1:16" s="575" customFormat="1" x14ac:dyDescent="0.2">
      <c r="A82" s="587"/>
      <c r="B82" s="624">
        <f>1</f>
        <v>1</v>
      </c>
      <c r="C82" s="638">
        <f>0.25</f>
        <v>0.25</v>
      </c>
      <c r="D82" s="593">
        <f>D80</f>
        <v>5</v>
      </c>
      <c r="E82" s="638">
        <v>0</v>
      </c>
      <c r="F82" s="593">
        <f t="shared" si="0"/>
        <v>1.25</v>
      </c>
      <c r="G82" s="631" t="s">
        <v>1041</v>
      </c>
      <c r="H82" s="580"/>
      <c r="I82" s="580"/>
      <c r="J82" s="580"/>
      <c r="K82" s="580"/>
      <c r="L82" s="580"/>
      <c r="M82" s="465"/>
      <c r="N82" s="465"/>
      <c r="O82" s="465"/>
      <c r="P82" s="466"/>
    </row>
    <row r="83" spans="1:16" s="575" customFormat="1" x14ac:dyDescent="0.2">
      <c r="A83" s="587"/>
      <c r="B83" s="624">
        <v>0.94</v>
      </c>
      <c r="C83" s="638">
        <v>0.5</v>
      </c>
      <c r="D83" s="593">
        <f>2+2+2</f>
        <v>6</v>
      </c>
      <c r="E83" s="426">
        <v>0</v>
      </c>
      <c r="F83" s="593">
        <f t="shared" si="0"/>
        <v>2.82</v>
      </c>
      <c r="G83" s="639" t="s">
        <v>1043</v>
      </c>
      <c r="H83" s="580"/>
      <c r="I83" s="580"/>
      <c r="J83" s="580"/>
      <c r="K83" s="580"/>
      <c r="L83" s="580"/>
      <c r="M83" s="465"/>
      <c r="N83" s="465"/>
      <c r="O83" s="465"/>
      <c r="P83" s="466"/>
    </row>
    <row r="84" spans="1:16" s="575" customFormat="1" x14ac:dyDescent="0.2">
      <c r="A84" s="587"/>
      <c r="B84" s="624">
        <v>0.94</v>
      </c>
      <c r="C84" s="638">
        <v>0.25</v>
      </c>
      <c r="D84" s="593">
        <f>0</f>
        <v>0</v>
      </c>
      <c r="E84" s="426">
        <v>0</v>
      </c>
      <c r="F84" s="593">
        <f t="shared" si="0"/>
        <v>0</v>
      </c>
      <c r="G84" s="639" t="s">
        <v>1044</v>
      </c>
      <c r="H84" s="580"/>
      <c r="I84" s="580"/>
      <c r="J84" s="580"/>
      <c r="K84" s="580"/>
      <c r="L84" s="580"/>
      <c r="M84" s="465"/>
      <c r="N84" s="465"/>
      <c r="O84" s="465"/>
      <c r="P84" s="466"/>
    </row>
    <row r="85" spans="1:16" s="575" customFormat="1" x14ac:dyDescent="0.2">
      <c r="A85" s="587"/>
      <c r="B85" s="624">
        <v>0.5</v>
      </c>
      <c r="C85" s="638">
        <v>0.5</v>
      </c>
      <c r="D85" s="593">
        <v>0</v>
      </c>
      <c r="E85" s="426">
        <v>0</v>
      </c>
      <c r="F85" s="593">
        <f t="shared" si="0"/>
        <v>0</v>
      </c>
      <c r="G85" s="639" t="s">
        <v>1045</v>
      </c>
      <c r="H85" s="580"/>
      <c r="I85" s="580"/>
      <c r="J85" s="580"/>
      <c r="K85" s="580"/>
      <c r="L85" s="580"/>
      <c r="M85" s="465"/>
      <c r="N85" s="465"/>
      <c r="O85" s="465"/>
      <c r="P85" s="466"/>
    </row>
    <row r="86" spans="1:16" s="575" customFormat="1" x14ac:dyDescent="0.2">
      <c r="A86" s="587"/>
      <c r="B86" s="624">
        <v>0.94</v>
      </c>
      <c r="C86" s="638">
        <v>0.25</v>
      </c>
      <c r="D86" s="593">
        <f>0</f>
        <v>0</v>
      </c>
      <c r="E86" s="426">
        <v>0</v>
      </c>
      <c r="F86" s="593">
        <f t="shared" si="0"/>
        <v>0</v>
      </c>
      <c r="G86" s="639" t="s">
        <v>1046</v>
      </c>
      <c r="H86" s="580"/>
      <c r="I86" s="580"/>
      <c r="J86" s="580"/>
      <c r="K86" s="580"/>
      <c r="L86" s="580"/>
      <c r="M86" s="465"/>
      <c r="N86" s="465"/>
      <c r="O86" s="465"/>
      <c r="P86" s="466"/>
    </row>
    <row r="87" spans="1:16" s="575" customFormat="1" x14ac:dyDescent="0.2">
      <c r="A87" s="587"/>
      <c r="B87" s="617"/>
      <c r="C87" s="631"/>
      <c r="D87" s="580"/>
      <c r="E87" s="627"/>
      <c r="F87" s="629"/>
      <c r="G87" s="580"/>
      <c r="H87" s="580"/>
      <c r="I87" s="580"/>
      <c r="J87" s="580"/>
      <c r="K87" s="580"/>
      <c r="L87" s="580"/>
      <c r="M87" s="465"/>
      <c r="N87" s="465"/>
      <c r="O87" s="465"/>
      <c r="P87" s="466"/>
    </row>
    <row r="88" spans="1:16" s="575" customFormat="1" x14ac:dyDescent="0.2">
      <c r="A88" s="587"/>
      <c r="B88" s="617"/>
      <c r="C88" s="631"/>
      <c r="D88" s="580"/>
      <c r="E88" s="627"/>
      <c r="F88" s="629"/>
      <c r="G88" s="580"/>
      <c r="H88" s="580"/>
      <c r="I88" s="580"/>
      <c r="J88" s="580"/>
      <c r="K88" s="580"/>
      <c r="L88" s="580"/>
      <c r="M88" s="465"/>
      <c r="N88" s="465"/>
      <c r="O88" s="465"/>
      <c r="P88" s="466"/>
    </row>
    <row r="89" spans="1:16" s="575" customFormat="1" x14ac:dyDescent="0.2">
      <c r="A89" s="587"/>
      <c r="B89" s="617"/>
      <c r="C89" s="631"/>
      <c r="D89" s="580"/>
      <c r="E89" s="629" t="s">
        <v>1027</v>
      </c>
      <c r="F89" s="593">
        <f>SUM((F80+F82+F83+F84+F85+F86))</f>
        <v>12.52</v>
      </c>
      <c r="G89" s="580"/>
      <c r="H89" s="580"/>
      <c r="I89" s="580"/>
      <c r="J89" s="580"/>
      <c r="K89" s="580"/>
      <c r="L89" s="580"/>
      <c r="M89" s="465"/>
      <c r="N89" s="465"/>
      <c r="O89" s="465"/>
      <c r="P89" s="466"/>
    </row>
    <row r="90" spans="1:16" s="575" customFormat="1" x14ac:dyDescent="0.2">
      <c r="A90" s="587"/>
      <c r="B90" s="617"/>
      <c r="C90" s="631"/>
      <c r="D90" s="580"/>
      <c r="E90" s="627"/>
      <c r="F90" s="629"/>
      <c r="G90" s="580"/>
      <c r="H90" s="580"/>
      <c r="I90" s="580"/>
      <c r="J90" s="580"/>
      <c r="K90" s="580"/>
      <c r="L90" s="580"/>
      <c r="M90" s="465"/>
      <c r="N90" s="465"/>
      <c r="O90" s="465"/>
      <c r="P90" s="466"/>
    </row>
    <row r="91" spans="1:16" s="575" customFormat="1" x14ac:dyDescent="0.2">
      <c r="A91" s="587"/>
      <c r="B91" s="640"/>
      <c r="C91" s="640"/>
      <c r="D91" s="640"/>
      <c r="E91" s="640"/>
      <c r="F91" s="629"/>
      <c r="G91" s="580"/>
      <c r="H91" s="580"/>
      <c r="I91" s="580"/>
      <c r="J91" s="580"/>
      <c r="K91" s="580"/>
      <c r="L91" s="580"/>
      <c r="M91" s="465"/>
      <c r="N91" s="465"/>
      <c r="O91" s="465"/>
      <c r="P91" s="466"/>
    </row>
    <row r="92" spans="1:16" s="575" customFormat="1" x14ac:dyDescent="0.2">
      <c r="A92" s="587" t="s">
        <v>1229</v>
      </c>
      <c r="B92" s="824" t="s">
        <v>1047</v>
      </c>
      <c r="C92" s="824"/>
      <c r="D92" s="824"/>
      <c r="E92" s="824"/>
      <c r="F92" s="625" t="s">
        <v>1025</v>
      </c>
      <c r="G92" s="584" t="s">
        <v>657</v>
      </c>
      <c r="H92" s="580"/>
      <c r="I92" s="580"/>
      <c r="J92" s="580"/>
      <c r="K92" s="580"/>
      <c r="L92" s="580"/>
      <c r="M92" s="465"/>
      <c r="N92" s="465"/>
      <c r="O92" s="465"/>
      <c r="P92" s="466"/>
    </row>
    <row r="93" spans="1:16" s="575" customFormat="1" x14ac:dyDescent="0.2">
      <c r="A93" s="587"/>
      <c r="B93" s="632"/>
      <c r="C93" s="632"/>
      <c r="D93" s="632"/>
      <c r="E93" s="632"/>
      <c r="F93" s="629"/>
      <c r="G93" s="580"/>
      <c r="H93" s="580"/>
      <c r="I93" s="580"/>
      <c r="J93" s="580"/>
      <c r="K93" s="580"/>
      <c r="L93" s="580"/>
      <c r="M93" s="465"/>
      <c r="N93" s="465"/>
      <c r="O93" s="465"/>
      <c r="P93" s="466"/>
    </row>
    <row r="94" spans="1:16" s="575" customFormat="1" x14ac:dyDescent="0.2">
      <c r="A94" s="587"/>
      <c r="B94" s="618" t="s">
        <v>1028</v>
      </c>
      <c r="C94" s="632"/>
      <c r="D94" s="632"/>
      <c r="E94" s="632"/>
      <c r="F94" s="629"/>
      <c r="G94" s="580"/>
      <c r="H94" s="580"/>
      <c r="I94" s="580"/>
      <c r="J94" s="580"/>
      <c r="K94" s="580"/>
      <c r="L94" s="580"/>
      <c r="M94" s="465"/>
      <c r="N94" s="465"/>
      <c r="O94" s="465"/>
      <c r="P94" s="466"/>
    </row>
    <row r="95" spans="1:16" s="575" customFormat="1" x14ac:dyDescent="0.2">
      <c r="A95" s="587"/>
      <c r="B95" s="632"/>
      <c r="C95" s="632"/>
      <c r="D95" s="632"/>
      <c r="E95" s="632"/>
      <c r="F95" s="629"/>
      <c r="G95" s="580"/>
      <c r="H95" s="580"/>
      <c r="I95" s="580"/>
      <c r="J95" s="580"/>
      <c r="K95" s="580"/>
      <c r="L95" s="580"/>
      <c r="M95" s="465"/>
      <c r="N95" s="465"/>
      <c r="O95" s="465"/>
      <c r="P95" s="466"/>
    </row>
    <row r="96" spans="1:16" s="575" customFormat="1" x14ac:dyDescent="0.2">
      <c r="A96" s="587"/>
      <c r="B96" s="626" t="s">
        <v>1029</v>
      </c>
      <c r="C96" s="598" t="s">
        <v>1023</v>
      </c>
      <c r="D96" s="626" t="s">
        <v>1031</v>
      </c>
      <c r="E96" s="629"/>
      <c r="G96" s="580"/>
      <c r="H96" s="580"/>
      <c r="I96" s="580"/>
      <c r="J96" s="580"/>
      <c r="K96" s="580"/>
      <c r="L96" s="580"/>
      <c r="M96" s="465"/>
      <c r="N96" s="465"/>
      <c r="O96" s="465"/>
      <c r="P96" s="466"/>
    </row>
    <row r="97" spans="1:16" s="575" customFormat="1" x14ac:dyDescent="0.2">
      <c r="A97" s="587"/>
      <c r="B97" s="593">
        <f>B61</f>
        <v>93</v>
      </c>
      <c r="C97" s="593">
        <f>E61</f>
        <v>1</v>
      </c>
      <c r="D97" s="593">
        <f>ROUND(B97*C97,2)</f>
        <v>93</v>
      </c>
      <c r="E97" s="629"/>
      <c r="G97" s="580"/>
      <c r="H97" s="580"/>
      <c r="I97" s="580"/>
      <c r="J97" s="580"/>
      <c r="K97" s="580"/>
      <c r="L97" s="580"/>
      <c r="M97" s="465"/>
      <c r="N97" s="465"/>
      <c r="O97" s="465"/>
      <c r="P97" s="466"/>
    </row>
    <row r="98" spans="1:16" s="575" customFormat="1" x14ac:dyDescent="0.2">
      <c r="A98" s="587"/>
      <c r="B98" s="619"/>
      <c r="C98" s="619"/>
      <c r="D98" s="619"/>
      <c r="E98" s="629"/>
      <c r="G98" s="580"/>
      <c r="H98" s="580"/>
      <c r="I98" s="580"/>
      <c r="J98" s="580"/>
      <c r="K98" s="580"/>
      <c r="L98" s="580"/>
      <c r="M98" s="465"/>
      <c r="N98" s="465"/>
      <c r="O98" s="465"/>
      <c r="P98" s="466"/>
    </row>
    <row r="99" spans="1:16" s="575" customFormat="1" x14ac:dyDescent="0.2">
      <c r="A99" s="587"/>
      <c r="B99" s="593">
        <f>B63</f>
        <v>93</v>
      </c>
      <c r="C99" s="593">
        <f>E63</f>
        <v>1</v>
      </c>
      <c r="D99" s="593">
        <f>ROUND(B99*C99,2)</f>
        <v>93</v>
      </c>
      <c r="E99" s="629"/>
      <c r="G99" s="580"/>
      <c r="H99" s="580"/>
      <c r="I99" s="580"/>
      <c r="J99" s="580"/>
      <c r="K99" s="580"/>
      <c r="L99" s="580"/>
      <c r="M99" s="465"/>
      <c r="N99" s="465"/>
      <c r="O99" s="465"/>
      <c r="P99" s="466"/>
    </row>
    <row r="100" spans="1:16" s="575" customFormat="1" x14ac:dyDescent="0.2">
      <c r="A100" s="587"/>
      <c r="B100" s="619"/>
      <c r="C100" s="619"/>
      <c r="D100" s="619"/>
      <c r="E100" s="629"/>
      <c r="G100" s="580"/>
      <c r="H100" s="580"/>
      <c r="I100" s="580"/>
      <c r="J100" s="580"/>
      <c r="K100" s="580"/>
      <c r="L100" s="580"/>
      <c r="M100" s="465"/>
      <c r="N100" s="465"/>
      <c r="O100" s="465"/>
      <c r="P100" s="466"/>
    </row>
    <row r="101" spans="1:16" s="575" customFormat="1" x14ac:dyDescent="0.2">
      <c r="A101" s="587"/>
      <c r="B101" s="593">
        <f>B65</f>
        <v>72</v>
      </c>
      <c r="C101" s="593">
        <f>E65</f>
        <v>1</v>
      </c>
      <c r="D101" s="593">
        <f>ROUND(B101*C101,2)</f>
        <v>72</v>
      </c>
      <c r="E101" s="629"/>
      <c r="G101" s="580"/>
      <c r="H101" s="580"/>
      <c r="I101" s="580"/>
      <c r="J101" s="580"/>
      <c r="K101" s="580"/>
      <c r="L101" s="580"/>
      <c r="M101" s="465"/>
      <c r="N101" s="465"/>
      <c r="O101" s="465"/>
      <c r="P101" s="466"/>
    </row>
    <row r="102" spans="1:16" s="575" customFormat="1" x14ac:dyDescent="0.2">
      <c r="A102" s="587"/>
      <c r="B102" s="619"/>
      <c r="C102" s="619"/>
      <c r="D102" s="619"/>
      <c r="E102" s="629"/>
      <c r="G102" s="580"/>
      <c r="H102" s="580"/>
      <c r="I102" s="580"/>
      <c r="J102" s="580"/>
      <c r="K102" s="580"/>
      <c r="L102" s="580"/>
      <c r="M102" s="465"/>
      <c r="N102" s="465"/>
      <c r="O102" s="465"/>
      <c r="P102" s="466"/>
    </row>
    <row r="103" spans="1:16" s="575" customFormat="1" ht="38.25" x14ac:dyDescent="0.2">
      <c r="A103" s="587"/>
      <c r="B103" s="626" t="s">
        <v>1031</v>
      </c>
      <c r="C103" s="626" t="s">
        <v>1048</v>
      </c>
      <c r="D103" s="626" t="s">
        <v>1049</v>
      </c>
      <c r="E103" s="626" t="s">
        <v>1050</v>
      </c>
      <c r="F103" s="626" t="s">
        <v>1030</v>
      </c>
      <c r="G103" s="626" t="s">
        <v>1026</v>
      </c>
      <c r="H103" s="580"/>
      <c r="I103" s="580"/>
      <c r="J103" s="580"/>
      <c r="K103" s="580"/>
      <c r="L103" s="580"/>
      <c r="M103" s="465"/>
      <c r="N103" s="465"/>
      <c r="O103" s="465"/>
      <c r="P103" s="466"/>
    </row>
    <row r="104" spans="1:16" s="575" customFormat="1" x14ac:dyDescent="0.2">
      <c r="A104" s="587"/>
      <c r="B104" s="593">
        <f>SUM((D97+D99+D101))</f>
        <v>258</v>
      </c>
      <c r="C104" s="593">
        <f>ROUND(5.1*(D80),2)</f>
        <v>25.5</v>
      </c>
      <c r="D104" s="593">
        <f>ROUND(0.6*(D83),2)</f>
        <v>3.6</v>
      </c>
      <c r="E104" s="593">
        <f>ROUND(0.94*(D85),2)</f>
        <v>0</v>
      </c>
      <c r="F104" s="638">
        <v>0.25</v>
      </c>
      <c r="G104" s="593">
        <f>ROUND((B104-(C104+D104+E104))*F104,2)</f>
        <v>57.23</v>
      </c>
      <c r="H104" s="580"/>
      <c r="I104" s="580"/>
      <c r="J104" s="580"/>
      <c r="K104" s="580"/>
      <c r="L104" s="580"/>
      <c r="M104" s="465"/>
      <c r="N104" s="465"/>
      <c r="O104" s="465"/>
      <c r="P104" s="466"/>
    </row>
    <row r="105" spans="1:16" s="575" customFormat="1" x14ac:dyDescent="0.2">
      <c r="A105" s="587"/>
      <c r="C105" s="641" t="str">
        <f>"(5,10 x "&amp;SUM(D80)&amp;")"</f>
        <v>(5,10 x 5)</v>
      </c>
      <c r="D105" s="641" t="str">
        <f>"(0,60 x "&amp;SUM(D83)&amp;")"</f>
        <v>(0,60 x 6)</v>
      </c>
      <c r="E105" s="641" t="str">
        <f>"(0,94 x "&amp;SUM(D85)&amp;")"</f>
        <v>(0,94 x 0)</v>
      </c>
      <c r="F105" s="629"/>
      <c r="G105" s="580"/>
      <c r="H105" s="580"/>
      <c r="I105" s="580"/>
      <c r="J105" s="580"/>
      <c r="K105" s="580"/>
      <c r="L105" s="580"/>
      <c r="M105" s="465"/>
      <c r="N105" s="465"/>
      <c r="O105" s="465"/>
      <c r="P105" s="466"/>
    </row>
    <row r="106" spans="1:16" s="575" customFormat="1" x14ac:dyDescent="0.2">
      <c r="A106" s="587"/>
      <c r="B106" s="465"/>
      <c r="C106" s="632"/>
      <c r="D106" s="632"/>
      <c r="E106" s="632"/>
      <c r="F106" s="629" t="s">
        <v>1027</v>
      </c>
      <c r="G106" s="593">
        <f>G104</f>
        <v>57.23</v>
      </c>
      <c r="H106" s="580"/>
      <c r="I106" s="580"/>
      <c r="J106" s="580"/>
      <c r="K106" s="580"/>
      <c r="L106" s="580"/>
      <c r="M106" s="465"/>
      <c r="N106" s="465"/>
      <c r="O106" s="465"/>
      <c r="P106" s="466"/>
    </row>
    <row r="107" spans="1:16" s="575" customFormat="1" x14ac:dyDescent="0.2">
      <c r="A107" s="587"/>
      <c r="B107" s="465"/>
      <c r="C107" s="632"/>
      <c r="E107" s="632"/>
      <c r="F107" s="629"/>
      <c r="G107" s="580"/>
      <c r="H107" s="580"/>
      <c r="I107" s="580"/>
      <c r="J107" s="580"/>
      <c r="K107" s="580"/>
      <c r="L107" s="580"/>
      <c r="M107" s="465"/>
      <c r="N107" s="465"/>
      <c r="O107" s="465"/>
      <c r="P107" s="466"/>
    </row>
    <row r="108" spans="1:16" ht="12.75" customHeight="1" x14ac:dyDescent="0.2">
      <c r="A108" s="628"/>
      <c r="B108" s="465"/>
      <c r="C108" s="465"/>
      <c r="D108" s="465"/>
      <c r="E108" s="465"/>
      <c r="F108" s="465"/>
      <c r="G108" s="614"/>
      <c r="H108" s="614"/>
      <c r="I108" s="614"/>
      <c r="J108" s="614"/>
      <c r="K108" s="614"/>
      <c r="L108" s="614"/>
      <c r="M108" s="465"/>
      <c r="N108" s="465"/>
      <c r="O108" s="465"/>
    </row>
    <row r="109" spans="1:16" ht="27" customHeight="1" x14ac:dyDescent="0.2">
      <c r="A109" s="587" t="s">
        <v>1251</v>
      </c>
      <c r="B109" s="824" t="s">
        <v>1051</v>
      </c>
      <c r="C109" s="824"/>
      <c r="D109" s="824"/>
      <c r="E109" s="824"/>
      <c r="F109" s="625" t="s">
        <v>1025</v>
      </c>
      <c r="G109" s="584" t="s">
        <v>656</v>
      </c>
      <c r="H109" s="614"/>
      <c r="I109" s="614"/>
      <c r="J109" s="614"/>
      <c r="K109" s="614"/>
      <c r="L109" s="614"/>
      <c r="M109" s="465"/>
      <c r="N109" s="465"/>
      <c r="O109" s="465"/>
    </row>
    <row r="110" spans="1:16" ht="12.75" customHeight="1" x14ac:dyDescent="0.2">
      <c r="A110" s="628"/>
      <c r="B110" s="465"/>
      <c r="C110" s="465"/>
      <c r="D110" s="465"/>
      <c r="E110" s="465"/>
      <c r="F110" s="465"/>
      <c r="G110" s="614"/>
      <c r="H110" s="614"/>
      <c r="I110" s="614"/>
      <c r="J110" s="614"/>
      <c r="K110" s="614"/>
      <c r="L110" s="614"/>
      <c r="M110" s="465"/>
      <c r="N110" s="465"/>
      <c r="O110" s="465"/>
    </row>
    <row r="111" spans="1:16" ht="12.75" customHeight="1" x14ac:dyDescent="0.2">
      <c r="A111" s="628"/>
      <c r="B111" s="618" t="s">
        <v>1028</v>
      </c>
      <c r="C111" s="465"/>
      <c r="D111" s="465"/>
      <c r="E111" s="465"/>
      <c r="F111" s="465"/>
      <c r="G111" s="614"/>
      <c r="H111" s="614"/>
      <c r="I111" s="614"/>
      <c r="J111" s="614"/>
      <c r="K111" s="614"/>
      <c r="L111" s="614"/>
      <c r="M111" s="465"/>
      <c r="N111" s="465"/>
      <c r="O111" s="465"/>
    </row>
    <row r="112" spans="1:16" ht="12.75" customHeight="1" x14ac:dyDescent="0.2">
      <c r="A112" s="628"/>
      <c r="B112" s="465"/>
      <c r="C112" s="465"/>
      <c r="D112" s="465"/>
      <c r="E112" s="465"/>
      <c r="F112" s="465"/>
      <c r="G112" s="614"/>
      <c r="H112" s="614"/>
      <c r="I112" s="614"/>
      <c r="J112" s="614"/>
      <c r="K112" s="614"/>
      <c r="L112" s="614"/>
      <c r="M112" s="465"/>
      <c r="N112" s="465"/>
      <c r="O112" s="465"/>
    </row>
    <row r="113" spans="1:16" ht="12.75" customHeight="1" x14ac:dyDescent="0.2">
      <c r="A113" s="628"/>
      <c r="B113" s="626" t="s">
        <v>1029</v>
      </c>
      <c r="C113" s="598" t="s">
        <v>1023</v>
      </c>
      <c r="D113" s="598" t="s">
        <v>1031</v>
      </c>
      <c r="E113" s="627"/>
      <c r="F113" s="465"/>
      <c r="G113" s="614"/>
      <c r="H113" s="614"/>
      <c r="I113" s="614"/>
      <c r="J113" s="614"/>
      <c r="K113" s="614"/>
      <c r="L113" s="614"/>
      <c r="M113" s="465"/>
      <c r="N113" s="465"/>
      <c r="O113" s="465"/>
    </row>
    <row r="114" spans="1:16" ht="12.75" customHeight="1" x14ac:dyDescent="0.2">
      <c r="A114" s="628"/>
      <c r="B114" s="599">
        <v>5.0999999999999996</v>
      </c>
      <c r="C114" s="599">
        <f>D80</f>
        <v>5</v>
      </c>
      <c r="D114" s="599">
        <f>ROUND(B114*C114,2)</f>
        <v>25.5</v>
      </c>
      <c r="E114" s="465"/>
      <c r="F114" s="465"/>
      <c r="G114" s="614"/>
      <c r="H114" s="614"/>
      <c r="I114" s="614"/>
      <c r="J114" s="614"/>
      <c r="K114" s="614"/>
      <c r="L114" s="614"/>
      <c r="M114" s="465"/>
      <c r="N114" s="465"/>
      <c r="O114" s="465"/>
    </row>
    <row r="115" spans="1:16" ht="12.75" customHeight="1" x14ac:dyDescent="0.2">
      <c r="A115" s="628"/>
      <c r="B115" s="465"/>
      <c r="C115" s="465"/>
      <c r="D115" s="465"/>
      <c r="E115" s="465"/>
      <c r="F115" s="465"/>
      <c r="G115" s="614"/>
      <c r="H115" s="614"/>
      <c r="I115" s="614"/>
      <c r="J115" s="614"/>
      <c r="K115" s="614"/>
      <c r="L115" s="614"/>
      <c r="M115" s="465"/>
      <c r="N115" s="465"/>
      <c r="O115" s="465"/>
    </row>
    <row r="116" spans="1:16" ht="12.75" customHeight="1" x14ac:dyDescent="0.2">
      <c r="A116" s="628"/>
      <c r="B116" s="465"/>
      <c r="C116" s="620" t="s">
        <v>1027</v>
      </c>
      <c r="D116" s="593">
        <f>SUM((D114))</f>
        <v>25.5</v>
      </c>
      <c r="E116" s="465"/>
      <c r="F116" s="465"/>
      <c r="G116" s="614"/>
      <c r="H116" s="614"/>
      <c r="I116" s="614"/>
      <c r="J116" s="614"/>
      <c r="K116" s="614"/>
      <c r="L116" s="614"/>
      <c r="M116" s="465"/>
      <c r="N116" s="465"/>
      <c r="O116" s="465"/>
    </row>
    <row r="117" spans="1:16" ht="12.75" customHeight="1" x14ac:dyDescent="0.2">
      <c r="A117" s="628"/>
      <c r="B117" s="465"/>
      <c r="C117" s="620"/>
      <c r="D117" s="580"/>
      <c r="E117" s="465"/>
      <c r="F117" s="465"/>
      <c r="G117" s="614"/>
      <c r="H117" s="614"/>
      <c r="I117" s="614"/>
      <c r="J117" s="614"/>
      <c r="K117" s="614"/>
      <c r="L117" s="614"/>
      <c r="M117" s="465"/>
      <c r="N117" s="465"/>
      <c r="O117" s="465"/>
    </row>
    <row r="118" spans="1:16" ht="12.75" customHeight="1" x14ac:dyDescent="0.2">
      <c r="A118" s="628"/>
      <c r="B118" s="465"/>
      <c r="C118" s="620"/>
      <c r="D118" s="580"/>
      <c r="E118" s="465"/>
      <c r="F118" s="465"/>
      <c r="G118" s="614"/>
      <c r="H118" s="614"/>
      <c r="I118" s="614"/>
      <c r="J118" s="614"/>
      <c r="K118" s="614"/>
      <c r="L118" s="614"/>
      <c r="M118" s="465"/>
      <c r="N118" s="465"/>
      <c r="O118" s="465"/>
    </row>
    <row r="119" spans="1:16" ht="12.75" customHeight="1" x14ac:dyDescent="0.2">
      <c r="A119" s="587" t="s">
        <v>1252</v>
      </c>
      <c r="B119" s="824" t="s">
        <v>1052</v>
      </c>
      <c r="C119" s="824"/>
      <c r="D119" s="824"/>
      <c r="E119" s="824"/>
      <c r="F119" s="585" t="s">
        <v>1025</v>
      </c>
      <c r="G119" s="585" t="s">
        <v>822</v>
      </c>
      <c r="H119" s="614"/>
      <c r="I119" s="614"/>
      <c r="J119" s="614"/>
      <c r="K119" s="614"/>
      <c r="L119" s="614"/>
      <c r="M119" s="465"/>
      <c r="N119" s="465"/>
      <c r="O119" s="465"/>
    </row>
    <row r="120" spans="1:16" ht="12.75" customHeight="1" x14ac:dyDescent="0.2">
      <c r="A120" s="628"/>
      <c r="B120" s="465"/>
      <c r="C120" s="465"/>
      <c r="D120" s="465"/>
      <c r="E120" s="465"/>
      <c r="F120" s="465"/>
      <c r="G120" s="614"/>
      <c r="H120" s="614"/>
      <c r="I120" s="614"/>
      <c r="J120" s="614"/>
      <c r="K120" s="614"/>
      <c r="L120" s="614"/>
      <c r="M120" s="465"/>
      <c r="N120" s="465"/>
      <c r="O120" s="465"/>
    </row>
    <row r="121" spans="1:16" ht="12.75" customHeight="1" x14ac:dyDescent="0.2">
      <c r="A121" s="628"/>
      <c r="B121" s="618" t="s">
        <v>1028</v>
      </c>
      <c r="C121" s="465"/>
      <c r="D121" s="465"/>
      <c r="E121" s="465"/>
      <c r="F121" s="465"/>
      <c r="G121" s="614"/>
      <c r="H121" s="614"/>
      <c r="I121" s="614"/>
      <c r="J121" s="614"/>
      <c r="K121" s="614"/>
      <c r="L121" s="614"/>
      <c r="M121" s="465"/>
      <c r="N121" s="465"/>
      <c r="O121" s="465"/>
    </row>
    <row r="122" spans="1:16" ht="12.75" customHeight="1" x14ac:dyDescent="0.2">
      <c r="A122" s="628"/>
      <c r="B122" s="465"/>
      <c r="C122" s="465"/>
      <c r="D122" s="465"/>
      <c r="E122" s="465"/>
      <c r="F122" s="465"/>
      <c r="G122" s="614"/>
      <c r="H122" s="614"/>
      <c r="I122" s="614"/>
      <c r="J122" s="614"/>
      <c r="K122" s="614"/>
      <c r="L122" s="614"/>
      <c r="M122" s="465"/>
      <c r="N122" s="465"/>
      <c r="O122" s="465"/>
    </row>
    <row r="123" spans="1:16" ht="12.75" customHeight="1" x14ac:dyDescent="0.2">
      <c r="A123" s="628"/>
      <c r="B123" s="616" t="s">
        <v>1053</v>
      </c>
      <c r="C123" s="465"/>
      <c r="D123" s="465"/>
      <c r="F123" s="465"/>
      <c r="G123" s="614"/>
      <c r="H123" s="614"/>
      <c r="I123" s="614"/>
      <c r="J123" s="614"/>
      <c r="K123" s="614"/>
      <c r="L123" s="614"/>
      <c r="M123" s="465"/>
      <c r="N123" s="465"/>
      <c r="O123" s="465"/>
    </row>
    <row r="124" spans="1:16" ht="12.75" customHeight="1" x14ac:dyDescent="0.2">
      <c r="A124" s="628"/>
      <c r="B124" s="599">
        <f>C114</f>
        <v>5</v>
      </c>
      <c r="C124" s="465"/>
      <c r="D124" s="465"/>
      <c r="F124" s="465"/>
      <c r="G124" s="614"/>
      <c r="H124" s="614"/>
      <c r="I124" s="614"/>
      <c r="J124" s="614"/>
      <c r="K124" s="614"/>
      <c r="L124" s="614"/>
      <c r="M124" s="465"/>
      <c r="N124" s="465"/>
      <c r="O124" s="465"/>
    </row>
    <row r="125" spans="1:16" ht="12.75" customHeight="1" x14ac:dyDescent="0.2">
      <c r="A125" s="628"/>
      <c r="B125" s="465"/>
      <c r="C125" s="465"/>
      <c r="D125" s="465"/>
      <c r="E125" s="465"/>
      <c r="F125" s="465"/>
      <c r="G125" s="614"/>
      <c r="H125" s="614"/>
      <c r="I125" s="614"/>
      <c r="J125" s="614"/>
      <c r="K125" s="614"/>
      <c r="L125" s="614"/>
      <c r="M125" s="465"/>
      <c r="N125" s="465"/>
      <c r="O125" s="465"/>
    </row>
    <row r="126" spans="1:16" ht="12.75" customHeight="1" x14ac:dyDescent="0.2">
      <c r="A126" s="620" t="s">
        <v>1027</v>
      </c>
      <c r="B126" s="593">
        <f>SUM(B124)</f>
        <v>5</v>
      </c>
      <c r="C126" s="465"/>
      <c r="D126" s="465"/>
      <c r="E126" s="465"/>
      <c r="F126" s="465"/>
      <c r="G126" s="614"/>
      <c r="H126" s="614"/>
      <c r="I126" s="614"/>
      <c r="J126" s="614"/>
      <c r="K126" s="614"/>
      <c r="L126" s="614"/>
      <c r="M126" s="465"/>
      <c r="N126" s="465"/>
      <c r="O126" s="465"/>
    </row>
    <row r="127" spans="1:16" ht="12.75" customHeight="1" x14ac:dyDescent="0.2">
      <c r="A127" s="628"/>
      <c r="B127" s="465"/>
      <c r="C127" s="466"/>
      <c r="F127" s="465"/>
      <c r="G127" s="614"/>
      <c r="H127" s="614"/>
      <c r="I127" s="614"/>
      <c r="J127" s="614"/>
      <c r="K127" s="614"/>
      <c r="L127" s="614"/>
      <c r="M127" s="465"/>
      <c r="N127" s="465"/>
      <c r="O127" s="465"/>
    </row>
    <row r="128" spans="1:16" s="575" customFormat="1" ht="12.75" customHeight="1" x14ac:dyDescent="0.2">
      <c r="A128" s="587" t="s">
        <v>660</v>
      </c>
      <c r="B128" s="585" t="s">
        <v>1093</v>
      </c>
      <c r="C128" s="631"/>
      <c r="D128" s="580"/>
      <c r="E128" s="627"/>
      <c r="F128" s="580"/>
      <c r="G128" s="614"/>
      <c r="H128" s="614"/>
      <c r="I128" s="614"/>
      <c r="J128" s="614"/>
      <c r="K128" s="614"/>
      <c r="L128" s="614"/>
      <c r="M128" s="465"/>
      <c r="N128" s="465"/>
      <c r="O128" s="465"/>
      <c r="P128" s="466"/>
    </row>
    <row r="129" spans="1:16" s="575" customFormat="1" ht="26.25" customHeight="1" x14ac:dyDescent="0.2">
      <c r="A129" s="634" t="s">
        <v>661</v>
      </c>
      <c r="B129" s="818" t="s">
        <v>1239</v>
      </c>
      <c r="C129" s="818"/>
      <c r="D129" s="818"/>
      <c r="E129" s="818"/>
      <c r="F129" s="625" t="s">
        <v>1025</v>
      </c>
      <c r="G129" s="584" t="s">
        <v>657</v>
      </c>
      <c r="H129" s="580"/>
      <c r="I129" s="580"/>
      <c r="J129" s="580"/>
      <c r="K129" s="580"/>
      <c r="L129" s="580"/>
      <c r="M129" s="465"/>
      <c r="N129" s="465"/>
      <c r="O129" s="465"/>
      <c r="P129" s="466"/>
    </row>
    <row r="130" spans="1:16" s="575" customFormat="1" x14ac:dyDescent="0.2">
      <c r="A130" s="587"/>
      <c r="B130" s="632"/>
      <c r="C130" s="632"/>
      <c r="D130" s="632"/>
      <c r="E130" s="632"/>
      <c r="F130" s="629"/>
      <c r="G130" s="580"/>
      <c r="H130" s="580"/>
      <c r="I130" s="580"/>
      <c r="J130" s="580"/>
      <c r="K130" s="580"/>
      <c r="L130" s="580"/>
      <c r="M130" s="465"/>
      <c r="N130" s="465"/>
      <c r="O130" s="465"/>
      <c r="P130" s="466"/>
    </row>
    <row r="131" spans="1:16" s="575" customFormat="1" x14ac:dyDescent="0.2">
      <c r="A131" s="587"/>
      <c r="B131" s="626" t="s">
        <v>1029</v>
      </c>
      <c r="C131" s="598" t="s">
        <v>1096</v>
      </c>
      <c r="D131" s="598" t="s">
        <v>1023</v>
      </c>
      <c r="E131" s="598" t="s">
        <v>1095</v>
      </c>
      <c r="F131" s="627"/>
      <c r="H131" s="580"/>
      <c r="I131" s="580"/>
      <c r="J131" s="580"/>
      <c r="K131" s="580"/>
      <c r="L131" s="580"/>
      <c r="M131" s="465"/>
      <c r="N131" s="465"/>
      <c r="O131" s="465"/>
      <c r="P131" s="466"/>
    </row>
    <row r="132" spans="1:16" s="575" customFormat="1" x14ac:dyDescent="0.2">
      <c r="A132" s="587"/>
      <c r="B132" s="599">
        <v>5.3</v>
      </c>
      <c r="C132" s="599">
        <f>0.2/2</f>
        <v>0.1</v>
      </c>
      <c r="D132" s="599">
        <v>2</v>
      </c>
      <c r="E132" s="599">
        <f>ROUND(B132*C132*D132,2)</f>
        <v>1.06</v>
      </c>
      <c r="F132" s="465" t="s">
        <v>1094</v>
      </c>
      <c r="H132" s="580"/>
      <c r="I132" s="580"/>
      <c r="J132" s="580"/>
      <c r="K132" s="580"/>
      <c r="L132" s="580"/>
      <c r="M132" s="465"/>
      <c r="N132" s="465"/>
      <c r="O132" s="465"/>
      <c r="P132" s="466"/>
    </row>
    <row r="133" spans="1:16" s="575" customFormat="1" x14ac:dyDescent="0.2">
      <c r="A133" s="587"/>
      <c r="B133" s="655" t="s">
        <v>1100</v>
      </c>
      <c r="D133" s="623"/>
      <c r="E133" s="623"/>
      <c r="F133" s="465"/>
      <c r="H133" s="580"/>
      <c r="I133" s="580"/>
      <c r="J133" s="580"/>
      <c r="K133" s="580"/>
      <c r="L133" s="580"/>
      <c r="M133" s="465"/>
      <c r="N133" s="465"/>
      <c r="O133" s="465"/>
      <c r="P133" s="466"/>
    </row>
    <row r="134" spans="1:16" s="575" customFormat="1" x14ac:dyDescent="0.2">
      <c r="A134" s="587"/>
      <c r="B134" s="655"/>
      <c r="D134" s="623"/>
      <c r="E134" s="623"/>
      <c r="F134" s="465"/>
      <c r="H134" s="580"/>
      <c r="I134" s="580"/>
      <c r="J134" s="580"/>
      <c r="K134" s="580"/>
      <c r="L134" s="580"/>
      <c r="M134" s="465"/>
      <c r="N134" s="465"/>
      <c r="O134" s="465"/>
      <c r="P134" s="466"/>
    </row>
    <row r="135" spans="1:16" s="575" customFormat="1" x14ac:dyDescent="0.2">
      <c r="A135" s="587"/>
      <c r="D135" s="656" t="s">
        <v>1098</v>
      </c>
      <c r="E135" s="754">
        <f>M_Calc.!$O$18</f>
        <v>20</v>
      </c>
      <c r="F135" s="465" t="s">
        <v>1099</v>
      </c>
      <c r="H135" s="580"/>
      <c r="I135" s="580"/>
      <c r="J135" s="580"/>
      <c r="K135" s="580"/>
      <c r="L135" s="580"/>
      <c r="M135" s="465"/>
      <c r="N135" s="465"/>
      <c r="O135" s="465"/>
      <c r="P135" s="466"/>
    </row>
    <row r="136" spans="1:16" s="575" customFormat="1" x14ac:dyDescent="0.2">
      <c r="A136" s="587"/>
      <c r="D136" s="654"/>
      <c r="E136" s="623"/>
      <c r="F136" s="465"/>
      <c r="H136" s="580"/>
      <c r="I136" s="580"/>
      <c r="J136" s="580"/>
      <c r="K136" s="580"/>
      <c r="L136" s="580"/>
      <c r="M136" s="465"/>
      <c r="N136" s="465"/>
      <c r="O136" s="465"/>
      <c r="P136" s="466"/>
    </row>
    <row r="137" spans="1:16" s="575" customFormat="1" ht="12.75" customHeight="1" x14ac:dyDescent="0.2">
      <c r="A137" s="587"/>
      <c r="B137" s="633"/>
      <c r="D137" s="620" t="s">
        <v>1027</v>
      </c>
      <c r="E137" s="593">
        <f>SUM((E132*E135))</f>
        <v>21.200000000000003</v>
      </c>
      <c r="F137" s="627"/>
      <c r="H137" s="614"/>
      <c r="I137" s="614"/>
      <c r="J137" s="614"/>
      <c r="K137" s="614"/>
      <c r="L137" s="614"/>
      <c r="M137" s="465"/>
      <c r="N137" s="465"/>
      <c r="O137" s="465"/>
      <c r="P137" s="466"/>
    </row>
    <row r="138" spans="1:16" s="575" customFormat="1" ht="12.75" customHeight="1" x14ac:dyDescent="0.2">
      <c r="A138" s="587"/>
      <c r="B138" s="633"/>
      <c r="D138" s="620"/>
      <c r="E138" s="580"/>
      <c r="F138" s="627"/>
      <c r="H138" s="614"/>
      <c r="I138" s="614"/>
      <c r="J138" s="614"/>
      <c r="K138" s="614"/>
      <c r="L138" s="614"/>
      <c r="M138" s="465"/>
      <c r="N138" s="465"/>
      <c r="O138" s="465"/>
      <c r="P138" s="466"/>
    </row>
    <row r="139" spans="1:16" s="575" customFormat="1" x14ac:dyDescent="0.2">
      <c r="A139" s="634" t="s">
        <v>662</v>
      </c>
      <c r="B139" s="818" t="s">
        <v>1101</v>
      </c>
      <c r="C139" s="818"/>
      <c r="D139" s="818"/>
      <c r="E139" s="818"/>
      <c r="F139" s="625" t="s">
        <v>1025</v>
      </c>
      <c r="G139" s="584" t="s">
        <v>657</v>
      </c>
      <c r="H139" s="580"/>
      <c r="I139" s="580"/>
      <c r="J139" s="580"/>
      <c r="K139" s="580"/>
      <c r="L139" s="580"/>
      <c r="M139" s="465"/>
      <c r="N139" s="465"/>
      <c r="O139" s="465"/>
      <c r="P139" s="466"/>
    </row>
    <row r="140" spans="1:16" s="575" customFormat="1" x14ac:dyDescent="0.2">
      <c r="A140" s="587"/>
      <c r="B140" s="632"/>
      <c r="C140" s="632"/>
      <c r="D140" s="632"/>
      <c r="E140" s="632"/>
      <c r="F140" s="629"/>
      <c r="G140" s="580"/>
      <c r="H140" s="580"/>
      <c r="I140" s="580"/>
      <c r="J140" s="580"/>
      <c r="K140" s="580"/>
      <c r="L140" s="580"/>
      <c r="M140" s="465"/>
      <c r="N140" s="465"/>
      <c r="O140" s="465"/>
      <c r="P140" s="466"/>
    </row>
    <row r="141" spans="1:16" s="575" customFormat="1" x14ac:dyDescent="0.2">
      <c r="A141" s="587"/>
      <c r="B141" s="626" t="s">
        <v>1029</v>
      </c>
      <c r="C141" s="598" t="s">
        <v>1096</v>
      </c>
      <c r="D141" s="598" t="s">
        <v>1023</v>
      </c>
      <c r="E141" s="598" t="s">
        <v>1095</v>
      </c>
      <c r="F141" s="627"/>
      <c r="H141" s="580"/>
      <c r="I141" s="580"/>
      <c r="J141" s="580"/>
      <c r="K141" s="580"/>
      <c r="L141" s="580"/>
      <c r="M141" s="465"/>
      <c r="N141" s="465"/>
      <c r="O141" s="465"/>
      <c r="P141" s="466"/>
    </row>
    <row r="142" spans="1:16" s="575" customFormat="1" x14ac:dyDescent="0.2">
      <c r="A142" s="587"/>
      <c r="B142" s="599">
        <f>B132</f>
        <v>5.3</v>
      </c>
      <c r="C142" s="599">
        <f>C132</f>
        <v>0.1</v>
      </c>
      <c r="D142" s="599">
        <f>D132</f>
        <v>2</v>
      </c>
      <c r="E142" s="599">
        <f>ROUND(B142*C142*D142,2)</f>
        <v>1.06</v>
      </c>
      <c r="F142" s="465" t="s">
        <v>1094</v>
      </c>
      <c r="H142" s="580"/>
      <c r="I142" s="580"/>
      <c r="J142" s="580"/>
      <c r="K142" s="580"/>
      <c r="L142" s="580"/>
      <c r="M142" s="465"/>
      <c r="N142" s="465"/>
      <c r="O142" s="465"/>
      <c r="P142" s="466"/>
    </row>
    <row r="143" spans="1:16" s="575" customFormat="1" x14ac:dyDescent="0.2">
      <c r="A143" s="587"/>
      <c r="B143" s="655" t="s">
        <v>1100</v>
      </c>
      <c r="D143" s="623"/>
      <c r="E143" s="623"/>
      <c r="F143" s="465"/>
      <c r="H143" s="580"/>
      <c r="I143" s="580"/>
      <c r="J143" s="580"/>
      <c r="K143" s="580"/>
      <c r="L143" s="580"/>
      <c r="M143" s="465"/>
      <c r="N143" s="465"/>
      <c r="O143" s="465"/>
      <c r="P143" s="466"/>
    </row>
    <row r="144" spans="1:16" s="575" customFormat="1" x14ac:dyDescent="0.2">
      <c r="A144" s="587"/>
      <c r="B144" s="655"/>
      <c r="D144" s="623"/>
      <c r="E144" s="623"/>
      <c r="F144" s="465"/>
      <c r="H144" s="580"/>
      <c r="I144" s="580"/>
      <c r="J144" s="580"/>
      <c r="K144" s="580"/>
      <c r="L144" s="580"/>
      <c r="M144" s="465"/>
      <c r="N144" s="465"/>
      <c r="O144" s="465"/>
      <c r="P144" s="466"/>
    </row>
    <row r="145" spans="1:16" s="575" customFormat="1" x14ac:dyDescent="0.2">
      <c r="A145" s="587"/>
      <c r="D145" s="656" t="s">
        <v>1098</v>
      </c>
      <c r="E145" s="623">
        <f>E135</f>
        <v>20</v>
      </c>
      <c r="F145" s="465" t="s">
        <v>1099</v>
      </c>
      <c r="H145" s="580"/>
      <c r="I145" s="580"/>
      <c r="J145" s="580"/>
      <c r="K145" s="580"/>
      <c r="L145" s="580"/>
      <c r="M145" s="465"/>
      <c r="N145" s="465"/>
      <c r="O145" s="465"/>
      <c r="P145" s="466"/>
    </row>
    <row r="146" spans="1:16" s="575" customFormat="1" x14ac:dyDescent="0.2">
      <c r="A146" s="587"/>
      <c r="D146" s="654"/>
      <c r="E146" s="623"/>
      <c r="F146" s="465"/>
      <c r="H146" s="580"/>
      <c r="I146" s="580"/>
      <c r="J146" s="580"/>
      <c r="K146" s="580"/>
      <c r="L146" s="580"/>
      <c r="M146" s="465"/>
      <c r="N146" s="465"/>
      <c r="O146" s="465"/>
      <c r="P146" s="466"/>
    </row>
    <row r="147" spans="1:16" s="575" customFormat="1" ht="12.75" customHeight="1" x14ac:dyDescent="0.2">
      <c r="A147" s="587"/>
      <c r="B147" s="633"/>
      <c r="D147" s="620" t="s">
        <v>1027</v>
      </c>
      <c r="E147" s="593">
        <f>SUM((E142*E145))</f>
        <v>21.200000000000003</v>
      </c>
      <c r="F147" s="627"/>
      <c r="H147" s="614"/>
      <c r="I147" s="614"/>
      <c r="J147" s="614"/>
      <c r="K147" s="614"/>
      <c r="L147" s="614"/>
      <c r="M147" s="465"/>
      <c r="N147" s="465"/>
      <c r="O147" s="465"/>
      <c r="P147" s="466"/>
    </row>
    <row r="148" spans="1:16" s="575" customFormat="1" ht="12.75" customHeight="1" x14ac:dyDescent="0.2">
      <c r="A148" s="587"/>
      <c r="B148" s="633"/>
      <c r="D148" s="620"/>
      <c r="E148" s="580"/>
      <c r="F148" s="627"/>
      <c r="H148" s="614"/>
      <c r="I148" s="614"/>
      <c r="J148" s="614"/>
      <c r="K148" s="614"/>
      <c r="L148" s="614"/>
      <c r="M148" s="465"/>
      <c r="N148" s="465"/>
      <c r="O148" s="465"/>
      <c r="P148" s="466"/>
    </row>
    <row r="149" spans="1:16" s="575" customFormat="1" x14ac:dyDescent="0.2">
      <c r="A149" s="634" t="s">
        <v>663</v>
      </c>
      <c r="B149" s="818" t="s">
        <v>1102</v>
      </c>
      <c r="C149" s="818"/>
      <c r="D149" s="818"/>
      <c r="E149" s="818"/>
      <c r="F149" s="625" t="s">
        <v>1025</v>
      </c>
      <c r="G149" s="584" t="s">
        <v>657</v>
      </c>
      <c r="H149" s="580"/>
      <c r="I149" s="580"/>
      <c r="J149" s="580"/>
      <c r="K149" s="580"/>
      <c r="L149" s="580"/>
      <c r="M149" s="465"/>
      <c r="N149" s="465"/>
      <c r="O149" s="465"/>
      <c r="P149" s="466"/>
    </row>
    <row r="150" spans="1:16" s="575" customFormat="1" x14ac:dyDescent="0.2">
      <c r="A150" s="587"/>
      <c r="B150" s="632"/>
      <c r="C150" s="632"/>
      <c r="D150" s="632"/>
      <c r="E150" s="632"/>
      <c r="F150" s="629"/>
      <c r="G150" s="580"/>
      <c r="H150" s="580"/>
      <c r="I150" s="580"/>
      <c r="J150" s="580"/>
      <c r="K150" s="580"/>
      <c r="L150" s="580"/>
      <c r="M150" s="465"/>
      <c r="N150" s="465"/>
      <c r="O150" s="465"/>
      <c r="P150" s="466"/>
    </row>
    <row r="151" spans="1:16" s="575" customFormat="1" x14ac:dyDescent="0.2">
      <c r="A151" s="587"/>
      <c r="B151" s="626" t="s">
        <v>1029</v>
      </c>
      <c r="C151" s="598" t="s">
        <v>1096</v>
      </c>
      <c r="D151" s="598" t="s">
        <v>1023</v>
      </c>
      <c r="E151" s="598" t="s">
        <v>1095</v>
      </c>
      <c r="F151" s="627"/>
      <c r="H151" s="580"/>
      <c r="I151" s="580"/>
      <c r="J151" s="580"/>
      <c r="K151" s="580"/>
      <c r="L151" s="580"/>
      <c r="M151" s="465"/>
      <c r="N151" s="465"/>
      <c r="O151" s="465"/>
      <c r="P151" s="466"/>
    </row>
    <row r="152" spans="1:16" s="575" customFormat="1" x14ac:dyDescent="0.2">
      <c r="A152" s="587"/>
      <c r="B152" s="599">
        <f>B142</f>
        <v>5.3</v>
      </c>
      <c r="C152" s="599">
        <f t="shared" ref="C152:D152" si="1">C142</f>
        <v>0.1</v>
      </c>
      <c r="D152" s="599">
        <f t="shared" si="1"/>
        <v>2</v>
      </c>
      <c r="E152" s="599">
        <f>ROUND(B152*C152*D152,2)</f>
        <v>1.06</v>
      </c>
      <c r="F152" s="465" t="s">
        <v>1094</v>
      </c>
      <c r="H152" s="580"/>
      <c r="I152" s="580"/>
      <c r="J152" s="580"/>
      <c r="K152" s="580"/>
      <c r="L152" s="580"/>
      <c r="M152" s="465"/>
      <c r="N152" s="465"/>
      <c r="O152" s="465"/>
      <c r="P152" s="466"/>
    </row>
    <row r="153" spans="1:16" s="575" customFormat="1" x14ac:dyDescent="0.2">
      <c r="A153" s="587"/>
      <c r="B153" s="655" t="s">
        <v>1100</v>
      </c>
      <c r="D153" s="623"/>
      <c r="E153" s="623"/>
      <c r="F153" s="465"/>
      <c r="H153" s="580"/>
      <c r="I153" s="580"/>
      <c r="J153" s="580"/>
      <c r="K153" s="580"/>
      <c r="L153" s="580"/>
      <c r="M153" s="465"/>
      <c r="N153" s="465"/>
      <c r="O153" s="465"/>
      <c r="P153" s="466"/>
    </row>
    <row r="154" spans="1:16" s="575" customFormat="1" x14ac:dyDescent="0.2">
      <c r="A154" s="587"/>
      <c r="B154" s="655"/>
      <c r="D154" s="623"/>
      <c r="E154" s="623"/>
      <c r="F154" s="465"/>
      <c r="H154" s="580"/>
      <c r="I154" s="580"/>
      <c r="J154" s="580"/>
      <c r="K154" s="580"/>
      <c r="L154" s="580"/>
      <c r="M154" s="465"/>
      <c r="N154" s="465"/>
      <c r="O154" s="465"/>
      <c r="P154" s="466"/>
    </row>
    <row r="155" spans="1:16" s="575" customFormat="1" x14ac:dyDescent="0.2">
      <c r="A155" s="587"/>
      <c r="D155" s="656" t="s">
        <v>1098</v>
      </c>
      <c r="E155" s="623">
        <f>E135</f>
        <v>20</v>
      </c>
      <c r="F155" s="465" t="s">
        <v>1099</v>
      </c>
      <c r="H155" s="580"/>
      <c r="I155" s="580"/>
      <c r="J155" s="580"/>
      <c r="K155" s="580"/>
      <c r="L155" s="580"/>
      <c r="M155" s="465"/>
      <c r="N155" s="465"/>
      <c r="O155" s="465"/>
      <c r="P155" s="466"/>
    </row>
    <row r="156" spans="1:16" s="575" customFormat="1" x14ac:dyDescent="0.2">
      <c r="A156" s="587"/>
      <c r="D156" s="654"/>
      <c r="E156" s="623"/>
      <c r="F156" s="465"/>
      <c r="H156" s="580"/>
      <c r="I156" s="580"/>
      <c r="J156" s="580"/>
      <c r="K156" s="580"/>
      <c r="L156" s="580"/>
      <c r="M156" s="465"/>
      <c r="N156" s="465"/>
      <c r="O156" s="465"/>
      <c r="P156" s="466"/>
    </row>
    <row r="157" spans="1:16" s="575" customFormat="1" ht="12.75" customHeight="1" x14ac:dyDescent="0.2">
      <c r="A157" s="587"/>
      <c r="B157" s="633"/>
      <c r="D157" s="620" t="s">
        <v>1027</v>
      </c>
      <c r="E157" s="593">
        <f>SUM((E152*E155))</f>
        <v>21.200000000000003</v>
      </c>
      <c r="F157" s="627"/>
      <c r="H157" s="614"/>
      <c r="I157" s="614"/>
      <c r="J157" s="614"/>
      <c r="K157" s="614"/>
      <c r="L157" s="614"/>
      <c r="M157" s="465"/>
      <c r="N157" s="465"/>
      <c r="O157" s="465"/>
      <c r="P157" s="466"/>
    </row>
    <row r="158" spans="1:16" s="575" customFormat="1" ht="12.75" customHeight="1" x14ac:dyDescent="0.2">
      <c r="A158" s="587"/>
      <c r="B158" s="633"/>
      <c r="C158" s="631"/>
      <c r="D158" s="580"/>
      <c r="E158" s="627"/>
      <c r="F158" s="580"/>
      <c r="G158" s="614"/>
      <c r="H158" s="614"/>
      <c r="I158" s="614"/>
      <c r="J158" s="614"/>
      <c r="K158" s="614"/>
      <c r="L158" s="614"/>
      <c r="M158" s="465"/>
      <c r="N158" s="465"/>
      <c r="O158" s="465"/>
      <c r="P158" s="466"/>
    </row>
    <row r="159" spans="1:16" s="575" customFormat="1" ht="12.75" customHeight="1" x14ac:dyDescent="0.2">
      <c r="A159" s="634" t="s">
        <v>664</v>
      </c>
      <c r="B159" s="615" t="s">
        <v>1037</v>
      </c>
      <c r="C159" s="631"/>
      <c r="D159" s="580"/>
      <c r="E159" s="627"/>
      <c r="F159" s="625" t="s">
        <v>1025</v>
      </c>
      <c r="G159" s="584" t="s">
        <v>658</v>
      </c>
      <c r="H159" s="580"/>
      <c r="I159" s="580"/>
      <c r="J159" s="580"/>
      <c r="K159" s="580"/>
      <c r="L159" s="580"/>
      <c r="M159" s="465"/>
      <c r="N159" s="465"/>
      <c r="O159" s="465"/>
      <c r="P159" s="466"/>
    </row>
    <row r="160" spans="1:16" s="575" customFormat="1" ht="12.75" customHeight="1" x14ac:dyDescent="0.2">
      <c r="A160" s="634"/>
      <c r="B160" s="617"/>
      <c r="C160" s="631"/>
      <c r="D160" s="580"/>
      <c r="E160" s="627"/>
      <c r="F160" s="629"/>
      <c r="G160" s="580"/>
      <c r="H160" s="580"/>
      <c r="I160" s="580"/>
      <c r="J160" s="580"/>
      <c r="K160" s="580"/>
      <c r="L160" s="580"/>
      <c r="M160" s="465"/>
      <c r="N160" s="465"/>
      <c r="O160" s="465"/>
      <c r="P160" s="466"/>
    </row>
    <row r="161" spans="1:16" s="575" customFormat="1" ht="12.75" customHeight="1" x14ac:dyDescent="0.2">
      <c r="A161" s="634"/>
      <c r="B161" s="626" t="s">
        <v>1029</v>
      </c>
      <c r="C161" s="626" t="s">
        <v>1030</v>
      </c>
      <c r="D161" s="598" t="s">
        <v>1096</v>
      </c>
      <c r="E161" s="598" t="s">
        <v>1023</v>
      </c>
      <c r="F161" s="626" t="s">
        <v>1034</v>
      </c>
      <c r="G161" s="627"/>
      <c r="H161" s="627"/>
      <c r="I161" s="627"/>
      <c r="J161" s="627"/>
      <c r="K161" s="627"/>
      <c r="L161" s="627"/>
      <c r="M161" s="465"/>
      <c r="N161" s="465"/>
      <c r="O161" s="465"/>
      <c r="P161" s="466"/>
    </row>
    <row r="162" spans="1:16" s="575" customFormat="1" ht="12.75" customHeight="1" x14ac:dyDescent="0.2">
      <c r="A162" s="634"/>
      <c r="B162" s="434">
        <f>B132</f>
        <v>5.3</v>
      </c>
      <c r="C162" s="426">
        <f>1.2-0.14-0.14</f>
        <v>0.92</v>
      </c>
      <c r="D162" s="426">
        <f>C132</f>
        <v>0.1</v>
      </c>
      <c r="E162" s="426">
        <f>E135</f>
        <v>20</v>
      </c>
      <c r="F162" s="593">
        <f>ROUND(B162*C162*D162*E162,2)</f>
        <v>9.75</v>
      </c>
      <c r="G162" s="465"/>
      <c r="H162" s="465"/>
      <c r="I162" s="465"/>
      <c r="J162" s="465"/>
      <c r="K162" s="465"/>
      <c r="L162" s="465"/>
      <c r="M162" s="465"/>
      <c r="N162" s="465"/>
      <c r="O162" s="465"/>
      <c r="P162" s="466"/>
    </row>
    <row r="163" spans="1:16" s="575" customFormat="1" ht="12.75" customHeight="1" x14ac:dyDescent="0.2">
      <c r="A163" s="634"/>
      <c r="B163" s="619"/>
      <c r="C163" s="619"/>
      <c r="D163" s="619"/>
      <c r="E163" s="619"/>
      <c r="F163" s="619"/>
      <c r="G163" s="465"/>
      <c r="H163" s="465"/>
      <c r="I163" s="465"/>
      <c r="J163" s="465"/>
      <c r="K163" s="465"/>
      <c r="L163" s="465"/>
      <c r="M163" s="465"/>
      <c r="N163" s="465"/>
      <c r="O163" s="465"/>
      <c r="P163" s="466"/>
    </row>
    <row r="164" spans="1:16" s="575" customFormat="1" ht="12.75" customHeight="1" x14ac:dyDescent="0.2">
      <c r="A164" s="634"/>
      <c r="B164" s="617"/>
      <c r="C164" s="631"/>
      <c r="D164" s="580"/>
      <c r="E164" s="620" t="s">
        <v>1027</v>
      </c>
      <c r="F164" s="593">
        <f>SUM((F162))</f>
        <v>9.75</v>
      </c>
      <c r="G164" s="580"/>
      <c r="H164" s="580"/>
      <c r="I164" s="580"/>
      <c r="J164" s="580"/>
      <c r="K164" s="580"/>
      <c r="L164" s="580"/>
      <c r="M164" s="465"/>
      <c r="N164" s="465"/>
      <c r="O164" s="465"/>
      <c r="P164" s="466"/>
    </row>
    <row r="165" spans="1:16" ht="12.75" customHeight="1" x14ac:dyDescent="0.2">
      <c r="A165" s="628"/>
      <c r="B165" s="465"/>
      <c r="C165" s="466"/>
      <c r="F165" s="465"/>
      <c r="G165" s="614"/>
      <c r="H165" s="614"/>
      <c r="I165" s="614"/>
      <c r="J165" s="614"/>
      <c r="K165" s="614"/>
      <c r="L165" s="614"/>
      <c r="M165" s="465"/>
      <c r="N165" s="465"/>
      <c r="O165" s="465"/>
    </row>
    <row r="166" spans="1:16" s="575" customFormat="1" ht="27" customHeight="1" x14ac:dyDescent="0.2">
      <c r="A166" s="587" t="s">
        <v>665</v>
      </c>
      <c r="B166" s="818" t="s">
        <v>1097</v>
      </c>
      <c r="C166" s="818"/>
      <c r="D166" s="818"/>
      <c r="E166" s="818"/>
      <c r="F166" s="625" t="s">
        <v>1025</v>
      </c>
      <c r="G166" s="584" t="s">
        <v>658</v>
      </c>
      <c r="H166" s="636" t="s">
        <v>1040</v>
      </c>
      <c r="I166" s="580"/>
      <c r="J166" s="580"/>
      <c r="K166" s="580"/>
      <c r="L166" s="580"/>
      <c r="M166" s="465"/>
      <c r="N166" s="465"/>
      <c r="O166" s="465"/>
      <c r="P166" s="466"/>
    </row>
    <row r="167" spans="1:16" s="575" customFormat="1" x14ac:dyDescent="0.2">
      <c r="A167" s="587"/>
      <c r="B167" s="617"/>
      <c r="C167" s="631"/>
      <c r="D167" s="580"/>
      <c r="E167" s="627"/>
      <c r="F167" s="629"/>
      <c r="G167" s="580"/>
      <c r="H167" s="637">
        <f>ROUND(B169*C169*E169,2)</f>
        <v>97.52</v>
      </c>
      <c r="I167" s="580"/>
      <c r="J167" s="580"/>
      <c r="K167" s="580"/>
      <c r="L167" s="580"/>
      <c r="M167" s="465"/>
      <c r="N167" s="465"/>
      <c r="O167" s="465"/>
      <c r="P167" s="466"/>
    </row>
    <row r="168" spans="1:16" s="575" customFormat="1" x14ac:dyDescent="0.2">
      <c r="A168" s="587"/>
      <c r="B168" s="626" t="s">
        <v>1029</v>
      </c>
      <c r="C168" s="626" t="s">
        <v>1030</v>
      </c>
      <c r="D168" s="598" t="s">
        <v>1033</v>
      </c>
      <c r="E168" s="598" t="s">
        <v>1023</v>
      </c>
      <c r="F168" s="626" t="s">
        <v>1034</v>
      </c>
      <c r="G168" s="614"/>
      <c r="H168" s="614"/>
      <c r="I168" s="614"/>
      <c r="J168" s="614"/>
      <c r="K168" s="614"/>
      <c r="L168" s="614"/>
      <c r="M168" s="465"/>
      <c r="N168" s="465"/>
      <c r="O168" s="465"/>
      <c r="P168" s="466"/>
    </row>
    <row r="169" spans="1:16" s="575" customFormat="1" x14ac:dyDescent="0.2">
      <c r="A169" s="587"/>
      <c r="B169" s="434">
        <f>B162</f>
        <v>5.3</v>
      </c>
      <c r="C169" s="426">
        <f>C162</f>
        <v>0.92</v>
      </c>
      <c r="D169" s="593">
        <v>0.05</v>
      </c>
      <c r="E169" s="593">
        <f>E135</f>
        <v>20</v>
      </c>
      <c r="F169" s="426">
        <f>ROUND(B169*C169*D169*E169,2)</f>
        <v>4.88</v>
      </c>
      <c r="G169" s="465"/>
      <c r="H169" s="465"/>
      <c r="I169" s="465"/>
      <c r="J169" s="465"/>
      <c r="K169" s="465"/>
      <c r="L169" s="465"/>
      <c r="M169" s="465"/>
      <c r="N169" s="465"/>
      <c r="O169" s="465"/>
      <c r="P169" s="466"/>
    </row>
    <row r="170" spans="1:16" s="575" customFormat="1" x14ac:dyDescent="0.2">
      <c r="A170" s="587"/>
      <c r="B170" s="617"/>
      <c r="C170" s="631"/>
      <c r="D170" s="580"/>
      <c r="E170" s="627"/>
      <c r="F170" s="629"/>
      <c r="G170" s="580"/>
      <c r="H170" s="465"/>
      <c r="I170" s="465"/>
      <c r="J170" s="465"/>
      <c r="K170" s="465"/>
      <c r="L170" s="465"/>
      <c r="M170" s="465"/>
      <c r="N170" s="465"/>
      <c r="O170" s="465"/>
      <c r="P170" s="466"/>
    </row>
    <row r="171" spans="1:16" s="575" customFormat="1" x14ac:dyDescent="0.2">
      <c r="A171" s="587"/>
      <c r="B171" s="617"/>
      <c r="C171" s="631"/>
      <c r="D171" s="580"/>
      <c r="E171" s="620" t="s">
        <v>1027</v>
      </c>
      <c r="F171" s="593">
        <f>SUM(F169)</f>
        <v>4.88</v>
      </c>
      <c r="G171" s="580"/>
      <c r="H171" s="580"/>
      <c r="I171" s="580"/>
      <c r="J171" s="580"/>
      <c r="K171" s="580"/>
      <c r="L171" s="580"/>
      <c r="M171" s="465"/>
      <c r="N171" s="465"/>
      <c r="O171" s="465"/>
      <c r="P171" s="466"/>
    </row>
    <row r="172" spans="1:16" s="575" customFormat="1" x14ac:dyDescent="0.2">
      <c r="A172" s="587"/>
      <c r="B172" s="617"/>
      <c r="C172" s="631"/>
      <c r="D172" s="580"/>
      <c r="E172" s="620"/>
      <c r="F172" s="580"/>
      <c r="G172" s="580"/>
      <c r="H172" s="580"/>
      <c r="I172" s="580"/>
      <c r="J172" s="580"/>
      <c r="K172" s="580"/>
      <c r="L172" s="580"/>
      <c r="M172" s="465"/>
      <c r="N172" s="465"/>
      <c r="O172" s="465"/>
      <c r="P172" s="466"/>
    </row>
    <row r="173" spans="1:16" ht="12.75" customHeight="1" x14ac:dyDescent="0.2">
      <c r="A173" s="628"/>
      <c r="B173" s="465"/>
      <c r="C173" s="466"/>
      <c r="F173" s="465"/>
      <c r="G173" s="614"/>
      <c r="H173" s="614"/>
      <c r="I173" s="614"/>
      <c r="J173" s="614"/>
      <c r="K173" s="614"/>
      <c r="L173" s="614"/>
      <c r="M173" s="465"/>
      <c r="N173" s="465"/>
      <c r="O173" s="465"/>
    </row>
    <row r="174" spans="1:16" ht="12.75" customHeight="1" x14ac:dyDescent="0.2">
      <c r="A174" s="628"/>
      <c r="B174" s="465"/>
      <c r="C174" s="466"/>
      <c r="F174" s="465"/>
      <c r="G174" s="614"/>
      <c r="H174" s="614"/>
      <c r="I174" s="614"/>
      <c r="J174" s="614"/>
      <c r="K174" s="614"/>
      <c r="L174" s="614"/>
      <c r="M174" s="465"/>
      <c r="N174" s="465"/>
      <c r="O174" s="465"/>
    </row>
    <row r="175" spans="1:16" s="575" customFormat="1" ht="12.75" customHeight="1" x14ac:dyDescent="0.2">
      <c r="A175" s="613" t="s">
        <v>660</v>
      </c>
      <c r="B175" s="585" t="s">
        <v>1054</v>
      </c>
      <c r="C175" s="585"/>
      <c r="D175" s="585"/>
      <c r="E175" s="585"/>
      <c r="F175" s="465"/>
      <c r="G175" s="614"/>
      <c r="H175" s="614"/>
      <c r="I175" s="614"/>
      <c r="J175" s="614"/>
      <c r="K175" s="614"/>
      <c r="L175" s="614"/>
      <c r="M175" s="465"/>
      <c r="N175" s="465"/>
      <c r="O175" s="465"/>
      <c r="P175" s="466"/>
    </row>
    <row r="176" spans="1:16" ht="12.75" customHeight="1" x14ac:dyDescent="0.2">
      <c r="A176" s="613" t="s">
        <v>661</v>
      </c>
      <c r="B176" s="825" t="s">
        <v>1055</v>
      </c>
      <c r="C176" s="825"/>
      <c r="D176" s="825"/>
      <c r="E176" s="825"/>
      <c r="F176" s="585" t="s">
        <v>1025</v>
      </c>
      <c r="G176" s="585" t="s">
        <v>657</v>
      </c>
      <c r="H176" s="465"/>
      <c r="I176" s="465"/>
      <c r="J176" s="465"/>
      <c r="K176" s="465"/>
      <c r="L176" s="465"/>
      <c r="M176" s="465"/>
      <c r="N176" s="465"/>
      <c r="O176" s="465"/>
    </row>
    <row r="177" spans="1:16" ht="12.75" customHeight="1" x14ac:dyDescent="0.2">
      <c r="A177" s="628"/>
      <c r="B177" s="616" t="s">
        <v>1056</v>
      </c>
      <c r="C177" s="616" t="s">
        <v>1029</v>
      </c>
      <c r="D177" s="598" t="s">
        <v>1030</v>
      </c>
      <c r="E177" s="598" t="s">
        <v>1023</v>
      </c>
      <c r="F177" s="598" t="s">
        <v>1057</v>
      </c>
      <c r="G177" s="616" t="s">
        <v>1026</v>
      </c>
      <c r="H177" s="584" t="s">
        <v>1058</v>
      </c>
      <c r="I177" s="614"/>
      <c r="J177" s="614"/>
      <c r="K177" s="614"/>
      <c r="L177" s="614"/>
      <c r="M177" s="465"/>
      <c r="N177" s="465"/>
      <c r="O177" s="465"/>
    </row>
    <row r="178" spans="1:16" ht="12.75" customHeight="1" x14ac:dyDescent="0.2">
      <c r="A178" s="628"/>
      <c r="B178" s="616" t="s">
        <v>1059</v>
      </c>
      <c r="C178" s="426">
        <f>ROUND(24.6+28.93+16.59+13.86,2)</f>
        <v>83.98</v>
      </c>
      <c r="D178" s="426">
        <v>0.1</v>
      </c>
      <c r="E178" s="426">
        <v>0</v>
      </c>
      <c r="F178" s="426">
        <f>1</f>
        <v>1</v>
      </c>
      <c r="G178" s="426">
        <f>ROUND(C178*D178*E178*F178,2)</f>
        <v>0</v>
      </c>
      <c r="H178" s="642" t="s">
        <v>1060</v>
      </c>
      <c r="I178" s="614"/>
      <c r="J178" s="614"/>
      <c r="K178" s="614"/>
      <c r="L178" s="614"/>
      <c r="M178" s="465"/>
      <c r="N178" s="465"/>
      <c r="O178" s="465"/>
    </row>
    <row r="179" spans="1:16" ht="12.75" customHeight="1" x14ac:dyDescent="0.2">
      <c r="A179" s="628"/>
      <c r="B179" s="643" t="s">
        <v>1061</v>
      </c>
      <c r="C179" s="426">
        <f>ROUND(61.1+61.35+38.36+38.94+9.56+9.6+9.46+9.53,2)</f>
        <v>237.9</v>
      </c>
      <c r="D179" s="426">
        <v>0.1</v>
      </c>
      <c r="E179" s="426">
        <v>0</v>
      </c>
      <c r="F179" s="426">
        <f>1</f>
        <v>1</v>
      </c>
      <c r="G179" s="426">
        <f>ROUND(C179*D179*E179*F179,2)</f>
        <v>0</v>
      </c>
      <c r="H179" s="642" t="s">
        <v>1062</v>
      </c>
      <c r="I179" s="614"/>
      <c r="J179" s="614"/>
      <c r="K179" s="614"/>
      <c r="L179" s="614"/>
      <c r="M179" s="465"/>
      <c r="N179" s="465"/>
      <c r="O179" s="465"/>
    </row>
    <row r="180" spans="1:16" ht="13.5" customHeight="1" x14ac:dyDescent="0.2">
      <c r="A180" s="628"/>
      <c r="B180" s="643" t="s">
        <v>1063</v>
      </c>
      <c r="C180" s="426">
        <f>ROUND(3.2*2+2.7*2,2)</f>
        <v>11.8</v>
      </c>
      <c r="D180" s="426">
        <v>0.4</v>
      </c>
      <c r="E180" s="426">
        <v>0</v>
      </c>
      <c r="F180" s="426">
        <f>1</f>
        <v>1</v>
      </c>
      <c r="G180" s="426">
        <f>ROUND(C180*D180*E180*F180,2)</f>
        <v>0</v>
      </c>
      <c r="H180" s="642" t="s">
        <v>1064</v>
      </c>
      <c r="I180" s="614"/>
      <c r="J180" s="614"/>
      <c r="K180" s="614"/>
      <c r="L180" s="614"/>
      <c r="M180" s="465"/>
      <c r="N180" s="465"/>
      <c r="O180" s="465"/>
    </row>
    <row r="181" spans="1:16" ht="13.5" customHeight="1" x14ac:dyDescent="0.2">
      <c r="A181" s="628"/>
      <c r="B181" s="643" t="s">
        <v>1065</v>
      </c>
      <c r="C181" s="426">
        <f>4</f>
        <v>4</v>
      </c>
      <c r="D181" s="426">
        <v>0.4</v>
      </c>
      <c r="E181" s="426">
        <v>0</v>
      </c>
      <c r="F181" s="426">
        <f>1</f>
        <v>1</v>
      </c>
      <c r="G181" s="426">
        <f>ROUND(C181*D181*E181*F181,2)</f>
        <v>0</v>
      </c>
      <c r="H181" s="642" t="s">
        <v>1066</v>
      </c>
      <c r="I181" s="614"/>
      <c r="J181" s="614"/>
      <c r="K181" s="614"/>
      <c r="L181" s="614"/>
      <c r="M181" s="465"/>
      <c r="N181" s="465"/>
      <c r="O181" s="465"/>
    </row>
    <row r="182" spans="1:16" ht="13.5" customHeight="1" x14ac:dyDescent="0.2">
      <c r="A182" s="628"/>
      <c r="B182" s="619"/>
      <c r="C182" s="465"/>
      <c r="D182" s="619"/>
      <c r="E182" s="619"/>
      <c r="F182" s="619"/>
      <c r="G182" s="619"/>
      <c r="H182" s="465"/>
      <c r="I182" s="614"/>
      <c r="J182" s="614"/>
      <c r="K182" s="614"/>
      <c r="L182" s="614"/>
      <c r="M182" s="465"/>
      <c r="N182" s="465"/>
      <c r="O182" s="465"/>
    </row>
    <row r="183" spans="1:16" ht="12.75" customHeight="1" x14ac:dyDescent="0.2">
      <c r="A183" s="628"/>
      <c r="B183" s="465"/>
      <c r="C183" s="465"/>
      <c r="D183" s="465"/>
      <c r="E183" s="465"/>
      <c r="F183" s="621" t="s">
        <v>1027</v>
      </c>
      <c r="G183" s="426">
        <f>SUM(G178:G181)</f>
        <v>0</v>
      </c>
      <c r="H183" s="614"/>
      <c r="I183" s="614"/>
      <c r="J183" s="614"/>
      <c r="K183" s="614"/>
      <c r="L183" s="614"/>
      <c r="M183" s="465"/>
      <c r="N183" s="465"/>
      <c r="O183" s="465"/>
    </row>
    <row r="184" spans="1:16" ht="12.75" customHeight="1" x14ac:dyDescent="0.2">
      <c r="A184" s="628"/>
      <c r="B184" s="628"/>
      <c r="C184" s="465"/>
      <c r="D184" s="465"/>
      <c r="E184" s="465"/>
      <c r="F184" s="465"/>
      <c r="G184" s="614"/>
      <c r="H184" s="614"/>
      <c r="I184" s="614"/>
      <c r="J184" s="614"/>
      <c r="K184" s="614"/>
      <c r="L184" s="614"/>
      <c r="M184" s="465"/>
      <c r="N184" s="465"/>
      <c r="O184" s="465"/>
    </row>
    <row r="185" spans="1:16" ht="12.75" customHeight="1" x14ac:dyDescent="0.2">
      <c r="A185" s="628"/>
      <c r="B185" s="465"/>
      <c r="C185" s="465"/>
      <c r="D185" s="465"/>
      <c r="E185" s="465"/>
      <c r="F185" s="465"/>
      <c r="G185" s="614"/>
      <c r="H185" s="614"/>
      <c r="I185" s="614"/>
      <c r="J185" s="614"/>
      <c r="K185" s="614"/>
      <c r="L185" s="614"/>
      <c r="M185" s="465"/>
      <c r="N185" s="465"/>
      <c r="O185" s="465"/>
    </row>
    <row r="186" spans="1:16" s="575" customFormat="1" ht="27" customHeight="1" x14ac:dyDescent="0.2">
      <c r="A186" s="613" t="s">
        <v>662</v>
      </c>
      <c r="B186" s="824" t="s">
        <v>1067</v>
      </c>
      <c r="C186" s="824"/>
      <c r="D186" s="824"/>
      <c r="E186" s="824"/>
      <c r="F186" s="585" t="s">
        <v>1025</v>
      </c>
      <c r="G186" s="585" t="s">
        <v>822</v>
      </c>
      <c r="H186" s="465"/>
      <c r="I186" s="465"/>
      <c r="J186" s="465"/>
      <c r="K186" s="465"/>
      <c r="L186" s="465"/>
      <c r="M186" s="465"/>
      <c r="N186" s="465"/>
      <c r="O186" s="465"/>
      <c r="P186" s="466"/>
    </row>
    <row r="187" spans="1:16" s="575" customFormat="1" ht="12.75" customHeight="1" x14ac:dyDescent="0.2">
      <c r="A187" s="628"/>
      <c r="B187" s="616" t="s">
        <v>1056</v>
      </c>
      <c r="C187" s="616" t="s">
        <v>1053</v>
      </c>
      <c r="D187" s="465"/>
      <c r="E187" s="465"/>
      <c r="F187" s="465"/>
      <c r="G187" s="614"/>
      <c r="H187" s="614"/>
      <c r="I187" s="614"/>
      <c r="J187" s="614"/>
      <c r="K187" s="614"/>
      <c r="L187" s="614"/>
      <c r="M187" s="465"/>
      <c r="N187" s="465"/>
      <c r="O187" s="465"/>
      <c r="P187" s="466"/>
    </row>
    <row r="188" spans="1:16" s="575" customFormat="1" ht="12.75" customHeight="1" x14ac:dyDescent="0.2">
      <c r="A188" s="628"/>
      <c r="B188" s="644" t="s">
        <v>1068</v>
      </c>
      <c r="C188" s="426">
        <v>0</v>
      </c>
      <c r="D188" s="465"/>
      <c r="E188" s="465"/>
      <c r="F188" s="465"/>
      <c r="G188" s="614"/>
      <c r="H188" s="614"/>
      <c r="I188" s="614"/>
      <c r="J188" s="614"/>
      <c r="K188" s="614"/>
      <c r="L188" s="614"/>
      <c r="M188" s="465"/>
      <c r="N188" s="465"/>
      <c r="O188" s="465"/>
      <c r="P188" s="466"/>
    </row>
    <row r="189" spans="1:16" s="575" customFormat="1" ht="12.75" customHeight="1" x14ac:dyDescent="0.2">
      <c r="A189" s="628"/>
      <c r="B189" s="465"/>
      <c r="C189" s="465"/>
      <c r="D189" s="465"/>
      <c r="E189" s="465"/>
      <c r="F189" s="465"/>
      <c r="G189" s="614"/>
      <c r="H189" s="614"/>
      <c r="I189" s="614"/>
      <c r="J189" s="614"/>
      <c r="K189" s="614"/>
      <c r="L189" s="614"/>
      <c r="M189" s="465"/>
      <c r="N189" s="465"/>
      <c r="O189" s="465"/>
      <c r="P189" s="466"/>
    </row>
    <row r="190" spans="1:16" s="575" customFormat="1" ht="27.75" customHeight="1" x14ac:dyDescent="0.2">
      <c r="A190" s="613" t="s">
        <v>663</v>
      </c>
      <c r="B190" s="824" t="s">
        <v>1069</v>
      </c>
      <c r="C190" s="824"/>
      <c r="D190" s="824"/>
      <c r="E190" s="824"/>
      <c r="F190" s="585" t="s">
        <v>1025</v>
      </c>
      <c r="G190" s="585" t="s">
        <v>822</v>
      </c>
      <c r="H190" s="465"/>
      <c r="I190" s="465"/>
      <c r="J190" s="465"/>
      <c r="K190" s="465"/>
      <c r="L190" s="465"/>
      <c r="M190" s="465"/>
      <c r="N190" s="465"/>
      <c r="O190" s="465"/>
      <c r="P190" s="466"/>
    </row>
    <row r="191" spans="1:16" s="575" customFormat="1" ht="12.75" customHeight="1" x14ac:dyDescent="0.2">
      <c r="A191" s="628"/>
      <c r="B191" s="616" t="s">
        <v>1056</v>
      </c>
      <c r="C191" s="616" t="s">
        <v>1053</v>
      </c>
      <c r="D191" s="465"/>
      <c r="E191" s="465"/>
      <c r="F191" s="465"/>
      <c r="G191" s="614"/>
      <c r="H191" s="614"/>
      <c r="I191" s="614"/>
      <c r="J191" s="614"/>
      <c r="K191" s="614"/>
      <c r="L191" s="614"/>
      <c r="M191" s="465"/>
      <c r="N191" s="465"/>
      <c r="O191" s="465"/>
      <c r="P191" s="466"/>
    </row>
    <row r="192" spans="1:16" s="575" customFormat="1" ht="12.75" customHeight="1" x14ac:dyDescent="0.2">
      <c r="A192" s="628"/>
      <c r="B192" s="644" t="s">
        <v>1070</v>
      </c>
      <c r="C192" s="426">
        <v>0</v>
      </c>
      <c r="D192" s="465"/>
      <c r="E192" s="465"/>
      <c r="F192" s="465"/>
      <c r="G192" s="614"/>
      <c r="H192" s="614"/>
      <c r="I192" s="614"/>
      <c r="J192" s="614"/>
      <c r="K192" s="614"/>
      <c r="L192" s="614"/>
      <c r="M192" s="465"/>
      <c r="N192" s="465"/>
      <c r="O192" s="465"/>
      <c r="P192" s="466"/>
    </row>
    <row r="193" spans="1:21" s="575" customFormat="1" ht="12.75" customHeight="1" x14ac:dyDescent="0.2">
      <c r="A193" s="628"/>
      <c r="B193" s="465"/>
      <c r="C193" s="465"/>
      <c r="D193" s="465"/>
      <c r="E193" s="465"/>
      <c r="F193" s="465"/>
      <c r="G193" s="614"/>
      <c r="H193" s="614"/>
      <c r="I193" s="614"/>
      <c r="J193" s="614"/>
      <c r="K193" s="614"/>
      <c r="L193" s="614"/>
      <c r="M193" s="465"/>
      <c r="N193" s="465"/>
      <c r="O193" s="465"/>
      <c r="P193" s="466"/>
    </row>
    <row r="194" spans="1:21" s="575" customFormat="1" ht="27" customHeight="1" x14ac:dyDescent="0.2">
      <c r="A194" s="613" t="s">
        <v>664</v>
      </c>
      <c r="B194" s="824" t="s">
        <v>1071</v>
      </c>
      <c r="C194" s="824"/>
      <c r="D194" s="824"/>
      <c r="E194" s="824"/>
      <c r="F194" s="585" t="s">
        <v>1025</v>
      </c>
      <c r="G194" s="585" t="s">
        <v>822</v>
      </c>
      <c r="H194" s="465"/>
      <c r="I194" s="465"/>
      <c r="J194" s="465"/>
      <c r="K194" s="465"/>
      <c r="L194" s="465"/>
      <c r="M194" s="465"/>
      <c r="N194" s="465"/>
      <c r="O194" s="465"/>
      <c r="P194" s="466"/>
    </row>
    <row r="195" spans="1:21" s="575" customFormat="1" ht="12.75" customHeight="1" x14ac:dyDescent="0.2">
      <c r="A195" s="465"/>
      <c r="B195" s="616" t="s">
        <v>1056</v>
      </c>
      <c r="C195" s="616" t="s">
        <v>1053</v>
      </c>
      <c r="D195" s="465"/>
      <c r="E195" s="465"/>
      <c r="F195" s="465"/>
      <c r="G195" s="614"/>
      <c r="H195" s="614"/>
      <c r="I195" s="614"/>
      <c r="J195" s="614"/>
      <c r="K195" s="614"/>
      <c r="L195" s="614"/>
      <c r="M195" s="465"/>
      <c r="N195" s="465"/>
      <c r="O195" s="465"/>
      <c r="P195" s="466"/>
    </row>
    <row r="196" spans="1:21" s="575" customFormat="1" ht="12.75" customHeight="1" x14ac:dyDescent="0.2">
      <c r="A196" s="465"/>
      <c r="B196" s="644" t="s">
        <v>1072</v>
      </c>
      <c r="C196" s="426">
        <v>0</v>
      </c>
      <c r="D196" s="465"/>
      <c r="E196" s="465"/>
      <c r="F196" s="465"/>
      <c r="G196" s="614"/>
      <c r="H196" s="614"/>
      <c r="I196" s="614"/>
      <c r="J196" s="614"/>
      <c r="K196" s="614"/>
      <c r="L196" s="614"/>
      <c r="M196" s="465"/>
      <c r="N196" s="465"/>
      <c r="O196" s="465"/>
      <c r="P196" s="466"/>
    </row>
    <row r="197" spans="1:21" s="575" customFormat="1" ht="12.75" customHeight="1" x14ac:dyDescent="0.2">
      <c r="A197" s="465"/>
      <c r="B197" s="465"/>
      <c r="C197" s="465"/>
      <c r="D197" s="465"/>
      <c r="E197" s="465"/>
      <c r="F197" s="465"/>
      <c r="G197" s="614"/>
      <c r="H197" s="614"/>
      <c r="I197" s="614"/>
      <c r="J197" s="614"/>
      <c r="K197" s="614"/>
      <c r="L197" s="614"/>
      <c r="M197" s="465"/>
      <c r="N197" s="465"/>
      <c r="O197" s="465"/>
      <c r="P197" s="466"/>
    </row>
    <row r="198" spans="1:21" ht="27.75" customHeight="1" x14ac:dyDescent="0.2">
      <c r="A198" s="613" t="s">
        <v>665</v>
      </c>
      <c r="B198" s="824" t="s">
        <v>1073</v>
      </c>
      <c r="C198" s="824"/>
      <c r="D198" s="824"/>
      <c r="E198" s="824"/>
      <c r="F198" s="585" t="s">
        <v>1025</v>
      </c>
      <c r="G198" s="585" t="s">
        <v>822</v>
      </c>
      <c r="H198" s="614"/>
      <c r="I198" s="580"/>
      <c r="K198" s="646" t="s">
        <v>1074</v>
      </c>
      <c r="L198" s="465"/>
      <c r="M198" s="465"/>
      <c r="N198" s="465"/>
      <c r="O198" s="465"/>
      <c r="P198" s="465"/>
      <c r="Q198" s="465"/>
      <c r="R198" s="465"/>
      <c r="S198" s="465"/>
    </row>
    <row r="199" spans="1:21" x14ac:dyDescent="0.2">
      <c r="A199" s="628"/>
      <c r="B199" s="616" t="s">
        <v>1056</v>
      </c>
      <c r="C199" s="616" t="s">
        <v>1053</v>
      </c>
      <c r="D199" s="465"/>
      <c r="E199" s="465"/>
      <c r="F199" s="465"/>
      <c r="G199" s="614"/>
      <c r="H199" s="614"/>
      <c r="I199" s="647" t="s">
        <v>1075</v>
      </c>
      <c r="K199" s="465"/>
      <c r="L199" s="465"/>
      <c r="M199" s="465"/>
      <c r="N199" s="465"/>
      <c r="O199" s="465"/>
      <c r="P199" s="465"/>
      <c r="Q199" s="465"/>
      <c r="R199" s="465"/>
      <c r="U199" s="465"/>
    </row>
    <row r="200" spans="1:21" x14ac:dyDescent="0.2">
      <c r="A200" s="628"/>
      <c r="B200" s="644" t="s">
        <v>1076</v>
      </c>
      <c r="C200" s="426">
        <v>0</v>
      </c>
      <c r="D200" s="465"/>
      <c r="E200" s="465"/>
      <c r="F200" s="465"/>
      <c r="G200" s="614"/>
      <c r="H200" s="614"/>
      <c r="I200" s="647" t="s">
        <v>1077</v>
      </c>
      <c r="K200" s="465"/>
      <c r="L200" s="465"/>
      <c r="M200" s="465"/>
      <c r="N200" s="465"/>
      <c r="O200" s="465"/>
      <c r="P200" s="465"/>
      <c r="Q200" s="465"/>
      <c r="R200" s="465"/>
      <c r="U200" s="465"/>
    </row>
    <row r="201" spans="1:21" x14ac:dyDescent="0.2">
      <c r="A201" s="580"/>
      <c r="B201" s="580"/>
      <c r="C201" s="580"/>
      <c r="D201" s="580"/>
      <c r="E201" s="580"/>
      <c r="F201" s="580"/>
      <c r="G201" s="614"/>
      <c r="H201" s="614"/>
      <c r="I201" s="647" t="s">
        <v>1078</v>
      </c>
      <c r="K201" s="465"/>
      <c r="L201" s="465"/>
      <c r="M201" s="465"/>
      <c r="N201" s="465"/>
      <c r="O201" s="465"/>
      <c r="P201" s="465"/>
      <c r="Q201" s="465"/>
      <c r="R201" s="465"/>
      <c r="U201" s="465"/>
    </row>
    <row r="202" spans="1:21" x14ac:dyDescent="0.2">
      <c r="A202" s="580"/>
      <c r="B202" s="580"/>
      <c r="C202" s="580"/>
      <c r="D202" s="580"/>
      <c r="E202" s="580"/>
      <c r="F202" s="580"/>
      <c r="G202" s="614"/>
      <c r="H202" s="614"/>
      <c r="I202" s="580"/>
      <c r="K202" s="465"/>
      <c r="L202" s="465"/>
      <c r="M202" s="465"/>
      <c r="N202" s="465"/>
      <c r="O202" s="465"/>
      <c r="P202" s="465"/>
      <c r="Q202" s="465"/>
      <c r="R202" s="465"/>
      <c r="U202" s="465"/>
    </row>
    <row r="203" spans="1:21" x14ac:dyDescent="0.2">
      <c r="A203" s="580"/>
      <c r="B203" s="580"/>
      <c r="C203" s="580"/>
      <c r="D203" s="580"/>
      <c r="E203" s="580"/>
      <c r="F203" s="580"/>
      <c r="G203" s="614"/>
      <c r="H203" s="614"/>
      <c r="I203" s="580"/>
      <c r="K203" s="465"/>
      <c r="L203" s="465"/>
      <c r="M203" s="465"/>
      <c r="N203" s="465"/>
      <c r="O203" s="465"/>
      <c r="P203" s="465"/>
      <c r="Q203" s="465"/>
      <c r="R203" s="465"/>
      <c r="U203" s="465"/>
    </row>
    <row r="204" spans="1:21" s="575" customFormat="1" x14ac:dyDescent="0.2">
      <c r="A204" s="580"/>
      <c r="B204" s="580"/>
      <c r="C204" s="580"/>
      <c r="D204" s="580"/>
      <c r="E204" s="580"/>
      <c r="F204" s="580"/>
      <c r="G204" s="648"/>
      <c r="H204" s="648"/>
      <c r="I204" s="580"/>
      <c r="K204" s="465"/>
      <c r="L204" s="465"/>
      <c r="M204" s="465"/>
      <c r="N204" s="465"/>
      <c r="O204" s="465"/>
      <c r="P204" s="465"/>
      <c r="Q204" s="465"/>
      <c r="R204" s="465"/>
      <c r="U204" s="465"/>
    </row>
    <row r="205" spans="1:21" x14ac:dyDescent="0.2">
      <c r="I205" s="580"/>
      <c r="K205" s="465"/>
      <c r="L205" s="465"/>
      <c r="M205" s="465"/>
      <c r="N205" s="465"/>
      <c r="O205" s="465"/>
      <c r="P205" s="465"/>
      <c r="Q205" s="465"/>
      <c r="R205" s="465"/>
      <c r="U205" s="465"/>
    </row>
    <row r="206" spans="1:21" x14ac:dyDescent="0.2">
      <c r="I206" s="580"/>
      <c r="K206" s="465"/>
      <c r="L206" s="465"/>
      <c r="M206" s="465"/>
      <c r="N206" s="465"/>
      <c r="O206" s="465"/>
      <c r="P206" s="465"/>
      <c r="Q206" s="465"/>
      <c r="R206" s="465"/>
      <c r="U206" s="465"/>
    </row>
    <row r="207" spans="1:21" x14ac:dyDescent="0.2">
      <c r="I207" s="580"/>
      <c r="K207" s="465"/>
      <c r="L207" s="465"/>
      <c r="M207" s="465"/>
      <c r="N207" s="465"/>
      <c r="O207" s="465"/>
      <c r="P207" s="465"/>
      <c r="Q207" s="465"/>
      <c r="R207" s="465"/>
      <c r="U207" s="465"/>
    </row>
    <row r="208" spans="1:21" x14ac:dyDescent="0.2">
      <c r="I208" s="580"/>
      <c r="K208" s="465"/>
      <c r="L208" s="465"/>
      <c r="M208" s="465"/>
      <c r="N208" s="465"/>
      <c r="O208" s="465"/>
      <c r="P208" s="465"/>
      <c r="Q208" s="465"/>
      <c r="R208" s="465"/>
      <c r="U208" s="465"/>
    </row>
    <row r="209" spans="9:21" x14ac:dyDescent="0.2">
      <c r="I209" s="580"/>
      <c r="K209" s="465"/>
      <c r="L209" s="465"/>
      <c r="M209" s="465"/>
      <c r="N209" s="465"/>
      <c r="O209" s="465"/>
      <c r="P209" s="465"/>
      <c r="Q209" s="465"/>
      <c r="R209" s="465"/>
      <c r="U209" s="465"/>
    </row>
    <row r="210" spans="9:21" x14ac:dyDescent="0.2">
      <c r="I210" s="580"/>
      <c r="K210" s="465"/>
      <c r="L210" s="465"/>
      <c r="M210" s="465"/>
      <c r="N210" s="465"/>
      <c r="O210" s="465"/>
      <c r="P210" s="465"/>
      <c r="Q210" s="465"/>
      <c r="R210" s="465"/>
      <c r="U210" s="465"/>
    </row>
    <row r="211" spans="9:21" x14ac:dyDescent="0.2">
      <c r="I211" s="580"/>
      <c r="K211" s="465"/>
      <c r="L211" s="465"/>
      <c r="M211" s="465"/>
      <c r="N211" s="465"/>
      <c r="O211" s="465"/>
      <c r="P211" s="465"/>
      <c r="Q211" s="465"/>
      <c r="R211" s="465"/>
      <c r="U211" s="465"/>
    </row>
    <row r="212" spans="9:21" x14ac:dyDescent="0.2">
      <c r="I212" s="580"/>
      <c r="K212" s="465"/>
      <c r="L212" s="465"/>
      <c r="M212" s="465"/>
      <c r="N212" s="465"/>
      <c r="O212" s="465"/>
      <c r="P212" s="465"/>
      <c r="Q212" s="465"/>
      <c r="R212" s="465"/>
      <c r="U212" s="465"/>
    </row>
    <row r="213" spans="9:21" x14ac:dyDescent="0.2">
      <c r="I213" s="580"/>
      <c r="K213" s="465"/>
      <c r="L213" s="465"/>
      <c r="M213" s="465"/>
      <c r="N213" s="465"/>
      <c r="O213" s="465"/>
      <c r="P213" s="465"/>
      <c r="Q213" s="465"/>
      <c r="R213" s="465"/>
      <c r="U213" s="465"/>
    </row>
    <row r="214" spans="9:21" x14ac:dyDescent="0.2">
      <c r="I214" s="580"/>
      <c r="K214" s="465"/>
      <c r="L214" s="465"/>
      <c r="M214" s="465"/>
      <c r="N214" s="465"/>
      <c r="O214" s="465"/>
      <c r="P214" s="465"/>
      <c r="Q214" s="465"/>
      <c r="R214" s="465"/>
      <c r="U214" s="465"/>
    </row>
    <row r="215" spans="9:21" x14ac:dyDescent="0.2">
      <c r="I215" s="580"/>
      <c r="K215" s="465"/>
      <c r="L215" s="465"/>
      <c r="M215" s="465"/>
      <c r="N215" s="465"/>
      <c r="O215" s="465"/>
      <c r="P215" s="465"/>
      <c r="Q215" s="465"/>
      <c r="R215" s="465"/>
      <c r="U215" s="465"/>
    </row>
    <row r="216" spans="9:21" x14ac:dyDescent="0.2">
      <c r="I216" s="580"/>
      <c r="K216" s="465"/>
      <c r="L216" s="465"/>
      <c r="M216" s="465"/>
      <c r="N216" s="465"/>
      <c r="O216" s="465"/>
      <c r="P216" s="465"/>
      <c r="Q216" s="465"/>
      <c r="R216" s="465"/>
      <c r="U216" s="465"/>
    </row>
    <row r="217" spans="9:21" x14ac:dyDescent="0.2">
      <c r="I217" s="580"/>
      <c r="K217" s="465"/>
      <c r="L217" s="465"/>
      <c r="M217" s="465"/>
      <c r="N217" s="465"/>
      <c r="O217" s="465"/>
      <c r="P217" s="465"/>
      <c r="Q217" s="465"/>
      <c r="R217" s="465"/>
      <c r="U217" s="465"/>
    </row>
    <row r="218" spans="9:21" x14ac:dyDescent="0.2">
      <c r="I218" s="580"/>
      <c r="K218" s="465"/>
      <c r="L218" s="465"/>
      <c r="M218" s="465"/>
      <c r="N218" s="465"/>
      <c r="O218" s="465"/>
      <c r="P218" s="465"/>
      <c r="Q218" s="465"/>
      <c r="R218" s="465"/>
      <c r="U218" s="465"/>
    </row>
    <row r="219" spans="9:21" x14ac:dyDescent="0.2">
      <c r="I219" s="580"/>
      <c r="K219" s="465"/>
      <c r="L219" s="465"/>
      <c r="M219" s="465"/>
      <c r="N219" s="465"/>
      <c r="O219" s="465"/>
      <c r="P219" s="465"/>
      <c r="Q219" s="465"/>
      <c r="R219" s="465"/>
      <c r="U219" s="465"/>
    </row>
    <row r="220" spans="9:21" x14ac:dyDescent="0.2">
      <c r="I220" s="580"/>
      <c r="K220" s="585"/>
      <c r="L220" s="465"/>
      <c r="M220" s="465"/>
      <c r="N220" s="465"/>
      <c r="O220" s="465"/>
      <c r="P220" s="465"/>
      <c r="Q220" s="465"/>
      <c r="R220" s="465"/>
      <c r="U220" s="465"/>
    </row>
    <row r="221" spans="9:21" x14ac:dyDescent="0.2">
      <c r="I221" s="580"/>
      <c r="K221" s="585"/>
      <c r="L221" s="465"/>
      <c r="M221" s="465"/>
      <c r="N221" s="465"/>
      <c r="O221" s="465"/>
      <c r="P221" s="465"/>
      <c r="Q221" s="465"/>
      <c r="R221" s="465"/>
      <c r="S221" s="465"/>
    </row>
    <row r="222" spans="9:21" x14ac:dyDescent="0.2">
      <c r="I222" s="580"/>
      <c r="K222" s="585"/>
      <c r="L222" s="465"/>
      <c r="M222" s="465"/>
      <c r="N222" s="465"/>
      <c r="O222" s="465"/>
      <c r="P222" s="465"/>
      <c r="Q222" s="465"/>
      <c r="R222" s="465"/>
      <c r="S222" s="465"/>
    </row>
    <row r="223" spans="9:21" x14ac:dyDescent="0.2">
      <c r="I223" s="580"/>
      <c r="K223" s="465"/>
      <c r="L223" s="465"/>
      <c r="M223" s="465"/>
      <c r="N223" s="465"/>
      <c r="O223" s="465"/>
      <c r="P223" s="465"/>
      <c r="Q223" s="465"/>
      <c r="R223" s="465"/>
      <c r="S223" s="465"/>
    </row>
    <row r="224" spans="9:21" x14ac:dyDescent="0.2">
      <c r="I224" s="580"/>
      <c r="K224" s="465"/>
      <c r="L224" s="465"/>
      <c r="M224" s="465"/>
      <c r="N224" s="465"/>
      <c r="O224" s="465"/>
      <c r="P224" s="465"/>
      <c r="Q224" s="465"/>
      <c r="R224" s="465"/>
      <c r="S224" s="465"/>
    </row>
    <row r="225" spans="9:19" x14ac:dyDescent="0.2">
      <c r="I225" s="580"/>
      <c r="K225" s="465"/>
      <c r="L225" s="465"/>
      <c r="M225" s="465"/>
      <c r="N225" s="465"/>
      <c r="O225" s="465"/>
      <c r="P225" s="465"/>
      <c r="Q225" s="465"/>
      <c r="R225" s="465"/>
      <c r="S225" s="465"/>
    </row>
    <row r="226" spans="9:19" x14ac:dyDescent="0.2">
      <c r="I226" s="580"/>
      <c r="J226" s="465"/>
      <c r="K226" s="465"/>
      <c r="L226" s="465"/>
      <c r="M226" s="465"/>
      <c r="N226" s="465"/>
      <c r="O226" s="465"/>
      <c r="P226" s="465"/>
      <c r="Q226" s="465"/>
      <c r="R226" s="465"/>
    </row>
    <row r="227" spans="9:19" x14ac:dyDescent="0.2">
      <c r="I227" s="580"/>
      <c r="J227" s="465"/>
      <c r="K227" s="465"/>
      <c r="L227" s="465"/>
      <c r="M227" s="465"/>
      <c r="N227" s="465"/>
      <c r="O227" s="465"/>
      <c r="P227" s="465"/>
      <c r="Q227" s="465"/>
      <c r="R227" s="465"/>
    </row>
    <row r="228" spans="9:19" x14ac:dyDescent="0.2">
      <c r="I228" s="580"/>
      <c r="J228" s="465"/>
      <c r="K228" s="465"/>
      <c r="L228" s="465"/>
      <c r="M228" s="465"/>
      <c r="N228" s="465"/>
      <c r="O228" s="465"/>
      <c r="P228" s="465"/>
      <c r="Q228" s="465"/>
      <c r="R228" s="465"/>
    </row>
  </sheetData>
  <mergeCells count="19">
    <mergeCell ref="B190:E190"/>
    <mergeCell ref="B194:E194"/>
    <mergeCell ref="B198:E198"/>
    <mergeCell ref="B129:E129"/>
    <mergeCell ref="B166:E166"/>
    <mergeCell ref="B139:E139"/>
    <mergeCell ref="B149:E149"/>
    <mergeCell ref="B186:E186"/>
    <mergeCell ref="B75:E75"/>
    <mergeCell ref="B92:E92"/>
    <mergeCell ref="B109:E109"/>
    <mergeCell ref="B119:E119"/>
    <mergeCell ref="B176:E176"/>
    <mergeCell ref="B29:E29"/>
    <mergeCell ref="B56:E56"/>
    <mergeCell ref="E68:F68"/>
    <mergeCell ref="E69:F69"/>
    <mergeCell ref="A17:G17"/>
    <mergeCell ref="B20:E20"/>
  </mergeCells>
  <printOptions horizontalCentered="1"/>
  <pageMargins left="0.70866141732283472" right="0.31496062992125984" top="0.43307086614173229" bottom="0.23622047244094491" header="0.27559055118110237" footer="0.51181102362204722"/>
  <pageSetup paperSize="9" scale="56" orientation="portrait" r:id="rId1"/>
  <headerFooter alignWithMargins="0">
    <oddFooter>&amp;R&amp;G</oddFooter>
  </headerFooter>
  <rowBreaks count="3" manualBreakCount="3">
    <brk id="90" max="6" man="1"/>
    <brk id="158" max="6" man="1"/>
    <brk id="174" max="6" man="1"/>
  </rowBreaks>
  <drawing r:id="rId2"/>
  <legacy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573F6-964B-41C4-92E0-30DE00AABB7E}">
  <sheetPr>
    <tabColor rgb="FF00B0F0"/>
  </sheetPr>
  <dimension ref="A1:J42"/>
  <sheetViews>
    <sheetView tabSelected="1" view="pageBreakPreview" topLeftCell="A17" zoomScaleSheetLayoutView="100" workbookViewId="0">
      <selection activeCell="B51" sqref="B51"/>
    </sheetView>
  </sheetViews>
  <sheetFormatPr defaultRowHeight="12.75" x14ac:dyDescent="0.2"/>
  <cols>
    <col min="1" max="1" width="7" style="608" customWidth="1"/>
    <col min="2" max="2" width="70.5703125" style="609" customWidth="1"/>
    <col min="3" max="3" width="9.28515625" style="575" customWidth="1"/>
    <col min="4" max="4" width="11.42578125" style="575" customWidth="1"/>
    <col min="5" max="5" width="11.85546875" style="575" customWidth="1"/>
    <col min="6" max="6" width="15.5703125" style="575" customWidth="1"/>
    <col min="7" max="7" width="16.140625" style="466" customWidth="1"/>
    <col min="8" max="8" width="16.140625" style="575" customWidth="1"/>
    <col min="9" max="9" width="10.28515625" style="575" bestFit="1" customWidth="1"/>
    <col min="10" max="256" width="9.140625" style="575"/>
    <col min="257" max="257" width="7" style="575" customWidth="1"/>
    <col min="258" max="258" width="70.5703125" style="575" customWidth="1"/>
    <col min="259" max="259" width="9.28515625" style="575" customWidth="1"/>
    <col min="260" max="260" width="11.42578125" style="575" customWidth="1"/>
    <col min="261" max="261" width="11.85546875" style="575" customWidth="1"/>
    <col min="262" max="262" width="15.5703125" style="575" customWidth="1"/>
    <col min="263" max="264" width="16.140625" style="575" customWidth="1"/>
    <col min="265" max="265" width="10.28515625" style="575" bestFit="1" customWidth="1"/>
    <col min="266" max="512" width="9.140625" style="575"/>
    <col min="513" max="513" width="7" style="575" customWidth="1"/>
    <col min="514" max="514" width="70.5703125" style="575" customWidth="1"/>
    <col min="515" max="515" width="9.28515625" style="575" customWidth="1"/>
    <col min="516" max="516" width="11.42578125" style="575" customWidth="1"/>
    <col min="517" max="517" width="11.85546875" style="575" customWidth="1"/>
    <col min="518" max="518" width="15.5703125" style="575" customWidth="1"/>
    <col min="519" max="520" width="16.140625" style="575" customWidth="1"/>
    <col min="521" max="521" width="10.28515625" style="575" bestFit="1" customWidth="1"/>
    <col min="522" max="768" width="9.140625" style="575"/>
    <col min="769" max="769" width="7" style="575" customWidth="1"/>
    <col min="770" max="770" width="70.5703125" style="575" customWidth="1"/>
    <col min="771" max="771" width="9.28515625" style="575" customWidth="1"/>
    <col min="772" max="772" width="11.42578125" style="575" customWidth="1"/>
    <col min="773" max="773" width="11.85546875" style="575" customWidth="1"/>
    <col min="774" max="774" width="15.5703125" style="575" customWidth="1"/>
    <col min="775" max="776" width="16.140625" style="575" customWidth="1"/>
    <col min="777" max="777" width="10.28515625" style="575" bestFit="1" customWidth="1"/>
    <col min="778" max="1024" width="9.140625" style="575"/>
    <col min="1025" max="1025" width="7" style="575" customWidth="1"/>
    <col min="1026" max="1026" width="70.5703125" style="575" customWidth="1"/>
    <col min="1027" max="1027" width="9.28515625" style="575" customWidth="1"/>
    <col min="1028" max="1028" width="11.42578125" style="575" customWidth="1"/>
    <col min="1029" max="1029" width="11.85546875" style="575" customWidth="1"/>
    <col min="1030" max="1030" width="15.5703125" style="575" customWidth="1"/>
    <col min="1031" max="1032" width="16.140625" style="575" customWidth="1"/>
    <col min="1033" max="1033" width="10.28515625" style="575" bestFit="1" customWidth="1"/>
    <col min="1034" max="1280" width="9.140625" style="575"/>
    <col min="1281" max="1281" width="7" style="575" customWidth="1"/>
    <col min="1282" max="1282" width="70.5703125" style="575" customWidth="1"/>
    <col min="1283" max="1283" width="9.28515625" style="575" customWidth="1"/>
    <col min="1284" max="1284" width="11.42578125" style="575" customWidth="1"/>
    <col min="1285" max="1285" width="11.85546875" style="575" customWidth="1"/>
    <col min="1286" max="1286" width="15.5703125" style="575" customWidth="1"/>
    <col min="1287" max="1288" width="16.140625" style="575" customWidth="1"/>
    <col min="1289" max="1289" width="10.28515625" style="575" bestFit="1" customWidth="1"/>
    <col min="1290" max="1536" width="9.140625" style="575"/>
    <col min="1537" max="1537" width="7" style="575" customWidth="1"/>
    <col min="1538" max="1538" width="70.5703125" style="575" customWidth="1"/>
    <col min="1539" max="1539" width="9.28515625" style="575" customWidth="1"/>
    <col min="1540" max="1540" width="11.42578125" style="575" customWidth="1"/>
    <col min="1541" max="1541" width="11.85546875" style="575" customWidth="1"/>
    <col min="1542" max="1542" width="15.5703125" style="575" customWidth="1"/>
    <col min="1543" max="1544" width="16.140625" style="575" customWidth="1"/>
    <col min="1545" max="1545" width="10.28515625" style="575" bestFit="1" customWidth="1"/>
    <col min="1546" max="1792" width="9.140625" style="575"/>
    <col min="1793" max="1793" width="7" style="575" customWidth="1"/>
    <col min="1794" max="1794" width="70.5703125" style="575" customWidth="1"/>
    <col min="1795" max="1795" width="9.28515625" style="575" customWidth="1"/>
    <col min="1796" max="1796" width="11.42578125" style="575" customWidth="1"/>
    <col min="1797" max="1797" width="11.85546875" style="575" customWidth="1"/>
    <col min="1798" max="1798" width="15.5703125" style="575" customWidth="1"/>
    <col min="1799" max="1800" width="16.140625" style="575" customWidth="1"/>
    <col min="1801" max="1801" width="10.28515625" style="575" bestFit="1" customWidth="1"/>
    <col min="1802" max="2048" width="9.140625" style="575"/>
    <col min="2049" max="2049" width="7" style="575" customWidth="1"/>
    <col min="2050" max="2050" width="70.5703125" style="575" customWidth="1"/>
    <col min="2051" max="2051" width="9.28515625" style="575" customWidth="1"/>
    <col min="2052" max="2052" width="11.42578125" style="575" customWidth="1"/>
    <col min="2053" max="2053" width="11.85546875" style="575" customWidth="1"/>
    <col min="2054" max="2054" width="15.5703125" style="575" customWidth="1"/>
    <col min="2055" max="2056" width="16.140625" style="575" customWidth="1"/>
    <col min="2057" max="2057" width="10.28515625" style="575" bestFit="1" customWidth="1"/>
    <col min="2058" max="2304" width="9.140625" style="575"/>
    <col min="2305" max="2305" width="7" style="575" customWidth="1"/>
    <col min="2306" max="2306" width="70.5703125" style="575" customWidth="1"/>
    <col min="2307" max="2307" width="9.28515625" style="575" customWidth="1"/>
    <col min="2308" max="2308" width="11.42578125" style="575" customWidth="1"/>
    <col min="2309" max="2309" width="11.85546875" style="575" customWidth="1"/>
    <col min="2310" max="2310" width="15.5703125" style="575" customWidth="1"/>
    <col min="2311" max="2312" width="16.140625" style="575" customWidth="1"/>
    <col min="2313" max="2313" width="10.28515625" style="575" bestFit="1" customWidth="1"/>
    <col min="2314" max="2560" width="9.140625" style="575"/>
    <col min="2561" max="2561" width="7" style="575" customWidth="1"/>
    <col min="2562" max="2562" width="70.5703125" style="575" customWidth="1"/>
    <col min="2563" max="2563" width="9.28515625" style="575" customWidth="1"/>
    <col min="2564" max="2564" width="11.42578125" style="575" customWidth="1"/>
    <col min="2565" max="2565" width="11.85546875" style="575" customWidth="1"/>
    <col min="2566" max="2566" width="15.5703125" style="575" customWidth="1"/>
    <col min="2567" max="2568" width="16.140625" style="575" customWidth="1"/>
    <col min="2569" max="2569" width="10.28515625" style="575" bestFit="1" customWidth="1"/>
    <col min="2570" max="2816" width="9.140625" style="575"/>
    <col min="2817" max="2817" width="7" style="575" customWidth="1"/>
    <col min="2818" max="2818" width="70.5703125" style="575" customWidth="1"/>
    <col min="2819" max="2819" width="9.28515625" style="575" customWidth="1"/>
    <col min="2820" max="2820" width="11.42578125" style="575" customWidth="1"/>
    <col min="2821" max="2821" width="11.85546875" style="575" customWidth="1"/>
    <col min="2822" max="2822" width="15.5703125" style="575" customWidth="1"/>
    <col min="2823" max="2824" width="16.140625" style="575" customWidth="1"/>
    <col min="2825" max="2825" width="10.28515625" style="575" bestFit="1" customWidth="1"/>
    <col min="2826" max="3072" width="9.140625" style="575"/>
    <col min="3073" max="3073" width="7" style="575" customWidth="1"/>
    <col min="3074" max="3074" width="70.5703125" style="575" customWidth="1"/>
    <col min="3075" max="3075" width="9.28515625" style="575" customWidth="1"/>
    <col min="3076" max="3076" width="11.42578125" style="575" customWidth="1"/>
    <col min="3077" max="3077" width="11.85546875" style="575" customWidth="1"/>
    <col min="3078" max="3078" width="15.5703125" style="575" customWidth="1"/>
    <col min="3079" max="3080" width="16.140625" style="575" customWidth="1"/>
    <col min="3081" max="3081" width="10.28515625" style="575" bestFit="1" customWidth="1"/>
    <col min="3082" max="3328" width="9.140625" style="575"/>
    <col min="3329" max="3329" width="7" style="575" customWidth="1"/>
    <col min="3330" max="3330" width="70.5703125" style="575" customWidth="1"/>
    <col min="3331" max="3331" width="9.28515625" style="575" customWidth="1"/>
    <col min="3332" max="3332" width="11.42578125" style="575" customWidth="1"/>
    <col min="3333" max="3333" width="11.85546875" style="575" customWidth="1"/>
    <col min="3334" max="3334" width="15.5703125" style="575" customWidth="1"/>
    <col min="3335" max="3336" width="16.140625" style="575" customWidth="1"/>
    <col min="3337" max="3337" width="10.28515625" style="575" bestFit="1" customWidth="1"/>
    <col min="3338" max="3584" width="9.140625" style="575"/>
    <col min="3585" max="3585" width="7" style="575" customWidth="1"/>
    <col min="3586" max="3586" width="70.5703125" style="575" customWidth="1"/>
    <col min="3587" max="3587" width="9.28515625" style="575" customWidth="1"/>
    <col min="3588" max="3588" width="11.42578125" style="575" customWidth="1"/>
    <col min="3589" max="3589" width="11.85546875" style="575" customWidth="1"/>
    <col min="3590" max="3590" width="15.5703125" style="575" customWidth="1"/>
    <col min="3591" max="3592" width="16.140625" style="575" customWidth="1"/>
    <col min="3593" max="3593" width="10.28515625" style="575" bestFit="1" customWidth="1"/>
    <col min="3594" max="3840" width="9.140625" style="575"/>
    <col min="3841" max="3841" width="7" style="575" customWidth="1"/>
    <col min="3842" max="3842" width="70.5703125" style="575" customWidth="1"/>
    <col min="3843" max="3843" width="9.28515625" style="575" customWidth="1"/>
    <col min="3844" max="3844" width="11.42578125" style="575" customWidth="1"/>
    <col min="3845" max="3845" width="11.85546875" style="575" customWidth="1"/>
    <col min="3846" max="3846" width="15.5703125" style="575" customWidth="1"/>
    <col min="3847" max="3848" width="16.140625" style="575" customWidth="1"/>
    <col min="3849" max="3849" width="10.28515625" style="575" bestFit="1" customWidth="1"/>
    <col min="3850" max="4096" width="9.140625" style="575"/>
    <col min="4097" max="4097" width="7" style="575" customWidth="1"/>
    <col min="4098" max="4098" width="70.5703125" style="575" customWidth="1"/>
    <col min="4099" max="4099" width="9.28515625" style="575" customWidth="1"/>
    <col min="4100" max="4100" width="11.42578125" style="575" customWidth="1"/>
    <col min="4101" max="4101" width="11.85546875" style="575" customWidth="1"/>
    <col min="4102" max="4102" width="15.5703125" style="575" customWidth="1"/>
    <col min="4103" max="4104" width="16.140625" style="575" customWidth="1"/>
    <col min="4105" max="4105" width="10.28515625" style="575" bestFit="1" customWidth="1"/>
    <col min="4106" max="4352" width="9.140625" style="575"/>
    <col min="4353" max="4353" width="7" style="575" customWidth="1"/>
    <col min="4354" max="4354" width="70.5703125" style="575" customWidth="1"/>
    <col min="4355" max="4355" width="9.28515625" style="575" customWidth="1"/>
    <col min="4356" max="4356" width="11.42578125" style="575" customWidth="1"/>
    <col min="4357" max="4357" width="11.85546875" style="575" customWidth="1"/>
    <col min="4358" max="4358" width="15.5703125" style="575" customWidth="1"/>
    <col min="4359" max="4360" width="16.140625" style="575" customWidth="1"/>
    <col min="4361" max="4361" width="10.28515625" style="575" bestFit="1" customWidth="1"/>
    <col min="4362" max="4608" width="9.140625" style="575"/>
    <col min="4609" max="4609" width="7" style="575" customWidth="1"/>
    <col min="4610" max="4610" width="70.5703125" style="575" customWidth="1"/>
    <col min="4611" max="4611" width="9.28515625" style="575" customWidth="1"/>
    <col min="4612" max="4612" width="11.42578125" style="575" customWidth="1"/>
    <col min="4613" max="4613" width="11.85546875" style="575" customWidth="1"/>
    <col min="4614" max="4614" width="15.5703125" style="575" customWidth="1"/>
    <col min="4615" max="4616" width="16.140625" style="575" customWidth="1"/>
    <col min="4617" max="4617" width="10.28515625" style="575" bestFit="1" customWidth="1"/>
    <col min="4618" max="4864" width="9.140625" style="575"/>
    <col min="4865" max="4865" width="7" style="575" customWidth="1"/>
    <col min="4866" max="4866" width="70.5703125" style="575" customWidth="1"/>
    <col min="4867" max="4867" width="9.28515625" style="575" customWidth="1"/>
    <col min="4868" max="4868" width="11.42578125" style="575" customWidth="1"/>
    <col min="4869" max="4869" width="11.85546875" style="575" customWidth="1"/>
    <col min="4870" max="4870" width="15.5703125" style="575" customWidth="1"/>
    <col min="4871" max="4872" width="16.140625" style="575" customWidth="1"/>
    <col min="4873" max="4873" width="10.28515625" style="575" bestFit="1" customWidth="1"/>
    <col min="4874" max="5120" width="9.140625" style="575"/>
    <col min="5121" max="5121" width="7" style="575" customWidth="1"/>
    <col min="5122" max="5122" width="70.5703125" style="575" customWidth="1"/>
    <col min="5123" max="5123" width="9.28515625" style="575" customWidth="1"/>
    <col min="5124" max="5124" width="11.42578125" style="575" customWidth="1"/>
    <col min="5125" max="5125" width="11.85546875" style="575" customWidth="1"/>
    <col min="5126" max="5126" width="15.5703125" style="575" customWidth="1"/>
    <col min="5127" max="5128" width="16.140625" style="575" customWidth="1"/>
    <col min="5129" max="5129" width="10.28515625" style="575" bestFit="1" customWidth="1"/>
    <col min="5130" max="5376" width="9.140625" style="575"/>
    <col min="5377" max="5377" width="7" style="575" customWidth="1"/>
    <col min="5378" max="5378" width="70.5703125" style="575" customWidth="1"/>
    <col min="5379" max="5379" width="9.28515625" style="575" customWidth="1"/>
    <col min="5380" max="5380" width="11.42578125" style="575" customWidth="1"/>
    <col min="5381" max="5381" width="11.85546875" style="575" customWidth="1"/>
    <col min="5382" max="5382" width="15.5703125" style="575" customWidth="1"/>
    <col min="5383" max="5384" width="16.140625" style="575" customWidth="1"/>
    <col min="5385" max="5385" width="10.28515625" style="575" bestFit="1" customWidth="1"/>
    <col min="5386" max="5632" width="9.140625" style="575"/>
    <col min="5633" max="5633" width="7" style="575" customWidth="1"/>
    <col min="5634" max="5634" width="70.5703125" style="575" customWidth="1"/>
    <col min="5635" max="5635" width="9.28515625" style="575" customWidth="1"/>
    <col min="5636" max="5636" width="11.42578125" style="575" customWidth="1"/>
    <col min="5637" max="5637" width="11.85546875" style="575" customWidth="1"/>
    <col min="5638" max="5638" width="15.5703125" style="575" customWidth="1"/>
    <col min="5639" max="5640" width="16.140625" style="575" customWidth="1"/>
    <col min="5641" max="5641" width="10.28515625" style="575" bestFit="1" customWidth="1"/>
    <col min="5642" max="5888" width="9.140625" style="575"/>
    <col min="5889" max="5889" width="7" style="575" customWidth="1"/>
    <col min="5890" max="5890" width="70.5703125" style="575" customWidth="1"/>
    <col min="5891" max="5891" width="9.28515625" style="575" customWidth="1"/>
    <col min="5892" max="5892" width="11.42578125" style="575" customWidth="1"/>
    <col min="5893" max="5893" width="11.85546875" style="575" customWidth="1"/>
    <col min="5894" max="5894" width="15.5703125" style="575" customWidth="1"/>
    <col min="5895" max="5896" width="16.140625" style="575" customWidth="1"/>
    <col min="5897" max="5897" width="10.28515625" style="575" bestFit="1" customWidth="1"/>
    <col min="5898" max="6144" width="9.140625" style="575"/>
    <col min="6145" max="6145" width="7" style="575" customWidth="1"/>
    <col min="6146" max="6146" width="70.5703125" style="575" customWidth="1"/>
    <col min="6147" max="6147" width="9.28515625" style="575" customWidth="1"/>
    <col min="6148" max="6148" width="11.42578125" style="575" customWidth="1"/>
    <col min="6149" max="6149" width="11.85546875" style="575" customWidth="1"/>
    <col min="6150" max="6150" width="15.5703125" style="575" customWidth="1"/>
    <col min="6151" max="6152" width="16.140625" style="575" customWidth="1"/>
    <col min="6153" max="6153" width="10.28515625" style="575" bestFit="1" customWidth="1"/>
    <col min="6154" max="6400" width="9.140625" style="575"/>
    <col min="6401" max="6401" width="7" style="575" customWidth="1"/>
    <col min="6402" max="6402" width="70.5703125" style="575" customWidth="1"/>
    <col min="6403" max="6403" width="9.28515625" style="575" customWidth="1"/>
    <col min="6404" max="6404" width="11.42578125" style="575" customWidth="1"/>
    <col min="6405" max="6405" width="11.85546875" style="575" customWidth="1"/>
    <col min="6406" max="6406" width="15.5703125" style="575" customWidth="1"/>
    <col min="6407" max="6408" width="16.140625" style="575" customWidth="1"/>
    <col min="6409" max="6409" width="10.28515625" style="575" bestFit="1" customWidth="1"/>
    <col min="6410" max="6656" width="9.140625" style="575"/>
    <col min="6657" max="6657" width="7" style="575" customWidth="1"/>
    <col min="6658" max="6658" width="70.5703125" style="575" customWidth="1"/>
    <col min="6659" max="6659" width="9.28515625" style="575" customWidth="1"/>
    <col min="6660" max="6660" width="11.42578125" style="575" customWidth="1"/>
    <col min="6661" max="6661" width="11.85546875" style="575" customWidth="1"/>
    <col min="6662" max="6662" width="15.5703125" style="575" customWidth="1"/>
    <col min="6663" max="6664" width="16.140625" style="575" customWidth="1"/>
    <col min="6665" max="6665" width="10.28515625" style="575" bestFit="1" customWidth="1"/>
    <col min="6666" max="6912" width="9.140625" style="575"/>
    <col min="6913" max="6913" width="7" style="575" customWidth="1"/>
    <col min="6914" max="6914" width="70.5703125" style="575" customWidth="1"/>
    <col min="6915" max="6915" width="9.28515625" style="575" customWidth="1"/>
    <col min="6916" max="6916" width="11.42578125" style="575" customWidth="1"/>
    <col min="6917" max="6917" width="11.85546875" style="575" customWidth="1"/>
    <col min="6918" max="6918" width="15.5703125" style="575" customWidth="1"/>
    <col min="6919" max="6920" width="16.140625" style="575" customWidth="1"/>
    <col min="6921" max="6921" width="10.28515625" style="575" bestFit="1" customWidth="1"/>
    <col min="6922" max="7168" width="9.140625" style="575"/>
    <col min="7169" max="7169" width="7" style="575" customWidth="1"/>
    <col min="7170" max="7170" width="70.5703125" style="575" customWidth="1"/>
    <col min="7171" max="7171" width="9.28515625" style="575" customWidth="1"/>
    <col min="7172" max="7172" width="11.42578125" style="575" customWidth="1"/>
    <col min="7173" max="7173" width="11.85546875" style="575" customWidth="1"/>
    <col min="7174" max="7174" width="15.5703125" style="575" customWidth="1"/>
    <col min="7175" max="7176" width="16.140625" style="575" customWidth="1"/>
    <col min="7177" max="7177" width="10.28515625" style="575" bestFit="1" customWidth="1"/>
    <col min="7178" max="7424" width="9.140625" style="575"/>
    <col min="7425" max="7425" width="7" style="575" customWidth="1"/>
    <col min="7426" max="7426" width="70.5703125" style="575" customWidth="1"/>
    <col min="7427" max="7427" width="9.28515625" style="575" customWidth="1"/>
    <col min="7428" max="7428" width="11.42578125" style="575" customWidth="1"/>
    <col min="7429" max="7429" width="11.85546875" style="575" customWidth="1"/>
    <col min="7430" max="7430" width="15.5703125" style="575" customWidth="1"/>
    <col min="7431" max="7432" width="16.140625" style="575" customWidth="1"/>
    <col min="7433" max="7433" width="10.28515625" style="575" bestFit="1" customWidth="1"/>
    <col min="7434" max="7680" width="9.140625" style="575"/>
    <col min="7681" max="7681" width="7" style="575" customWidth="1"/>
    <col min="7682" max="7682" width="70.5703125" style="575" customWidth="1"/>
    <col min="7683" max="7683" width="9.28515625" style="575" customWidth="1"/>
    <col min="7684" max="7684" width="11.42578125" style="575" customWidth="1"/>
    <col min="7685" max="7685" width="11.85546875" style="575" customWidth="1"/>
    <col min="7686" max="7686" width="15.5703125" style="575" customWidth="1"/>
    <col min="7687" max="7688" width="16.140625" style="575" customWidth="1"/>
    <col min="7689" max="7689" width="10.28515625" style="575" bestFit="1" customWidth="1"/>
    <col min="7690" max="7936" width="9.140625" style="575"/>
    <col min="7937" max="7937" width="7" style="575" customWidth="1"/>
    <col min="7938" max="7938" width="70.5703125" style="575" customWidth="1"/>
    <col min="7939" max="7939" width="9.28515625" style="575" customWidth="1"/>
    <col min="7940" max="7940" width="11.42578125" style="575" customWidth="1"/>
    <col min="7941" max="7941" width="11.85546875" style="575" customWidth="1"/>
    <col min="7942" max="7942" width="15.5703125" style="575" customWidth="1"/>
    <col min="7943" max="7944" width="16.140625" style="575" customWidth="1"/>
    <col min="7945" max="7945" width="10.28515625" style="575" bestFit="1" customWidth="1"/>
    <col min="7946" max="8192" width="9.140625" style="575"/>
    <col min="8193" max="8193" width="7" style="575" customWidth="1"/>
    <col min="8194" max="8194" width="70.5703125" style="575" customWidth="1"/>
    <col min="8195" max="8195" width="9.28515625" style="575" customWidth="1"/>
    <col min="8196" max="8196" width="11.42578125" style="575" customWidth="1"/>
    <col min="8197" max="8197" width="11.85546875" style="575" customWidth="1"/>
    <col min="8198" max="8198" width="15.5703125" style="575" customWidth="1"/>
    <col min="8199" max="8200" width="16.140625" style="575" customWidth="1"/>
    <col min="8201" max="8201" width="10.28515625" style="575" bestFit="1" customWidth="1"/>
    <col min="8202" max="8448" width="9.140625" style="575"/>
    <col min="8449" max="8449" width="7" style="575" customWidth="1"/>
    <col min="8450" max="8450" width="70.5703125" style="575" customWidth="1"/>
    <col min="8451" max="8451" width="9.28515625" style="575" customWidth="1"/>
    <col min="8452" max="8452" width="11.42578125" style="575" customWidth="1"/>
    <col min="8453" max="8453" width="11.85546875" style="575" customWidth="1"/>
    <col min="8454" max="8454" width="15.5703125" style="575" customWidth="1"/>
    <col min="8455" max="8456" width="16.140625" style="575" customWidth="1"/>
    <col min="8457" max="8457" width="10.28515625" style="575" bestFit="1" customWidth="1"/>
    <col min="8458" max="8704" width="9.140625" style="575"/>
    <col min="8705" max="8705" width="7" style="575" customWidth="1"/>
    <col min="8706" max="8706" width="70.5703125" style="575" customWidth="1"/>
    <col min="8707" max="8707" width="9.28515625" style="575" customWidth="1"/>
    <col min="8708" max="8708" width="11.42578125" style="575" customWidth="1"/>
    <col min="8709" max="8709" width="11.85546875" style="575" customWidth="1"/>
    <col min="8710" max="8710" width="15.5703125" style="575" customWidth="1"/>
    <col min="8711" max="8712" width="16.140625" style="575" customWidth="1"/>
    <col min="8713" max="8713" width="10.28515625" style="575" bestFit="1" customWidth="1"/>
    <col min="8714" max="8960" width="9.140625" style="575"/>
    <col min="8961" max="8961" width="7" style="575" customWidth="1"/>
    <col min="8962" max="8962" width="70.5703125" style="575" customWidth="1"/>
    <col min="8963" max="8963" width="9.28515625" style="575" customWidth="1"/>
    <col min="8964" max="8964" width="11.42578125" style="575" customWidth="1"/>
    <col min="8965" max="8965" width="11.85546875" style="575" customWidth="1"/>
    <col min="8966" max="8966" width="15.5703125" style="575" customWidth="1"/>
    <col min="8967" max="8968" width="16.140625" style="575" customWidth="1"/>
    <col min="8969" max="8969" width="10.28515625" style="575" bestFit="1" customWidth="1"/>
    <col min="8970" max="9216" width="9.140625" style="575"/>
    <col min="9217" max="9217" width="7" style="575" customWidth="1"/>
    <col min="9218" max="9218" width="70.5703125" style="575" customWidth="1"/>
    <col min="9219" max="9219" width="9.28515625" style="575" customWidth="1"/>
    <col min="9220" max="9220" width="11.42578125" style="575" customWidth="1"/>
    <col min="9221" max="9221" width="11.85546875" style="575" customWidth="1"/>
    <col min="9222" max="9222" width="15.5703125" style="575" customWidth="1"/>
    <col min="9223" max="9224" width="16.140625" style="575" customWidth="1"/>
    <col min="9225" max="9225" width="10.28515625" style="575" bestFit="1" customWidth="1"/>
    <col min="9226" max="9472" width="9.140625" style="575"/>
    <col min="9473" max="9473" width="7" style="575" customWidth="1"/>
    <col min="9474" max="9474" width="70.5703125" style="575" customWidth="1"/>
    <col min="9475" max="9475" width="9.28515625" style="575" customWidth="1"/>
    <col min="9476" max="9476" width="11.42578125" style="575" customWidth="1"/>
    <col min="9477" max="9477" width="11.85546875" style="575" customWidth="1"/>
    <col min="9478" max="9478" width="15.5703125" style="575" customWidth="1"/>
    <col min="9479" max="9480" width="16.140625" style="575" customWidth="1"/>
    <col min="9481" max="9481" width="10.28515625" style="575" bestFit="1" customWidth="1"/>
    <col min="9482" max="9728" width="9.140625" style="575"/>
    <col min="9729" max="9729" width="7" style="575" customWidth="1"/>
    <col min="9730" max="9730" width="70.5703125" style="575" customWidth="1"/>
    <col min="9731" max="9731" width="9.28515625" style="575" customWidth="1"/>
    <col min="9732" max="9732" width="11.42578125" style="575" customWidth="1"/>
    <col min="9733" max="9733" width="11.85546875" style="575" customWidth="1"/>
    <col min="9734" max="9734" width="15.5703125" style="575" customWidth="1"/>
    <col min="9735" max="9736" width="16.140625" style="575" customWidth="1"/>
    <col min="9737" max="9737" width="10.28515625" style="575" bestFit="1" customWidth="1"/>
    <col min="9738" max="9984" width="9.140625" style="575"/>
    <col min="9985" max="9985" width="7" style="575" customWidth="1"/>
    <col min="9986" max="9986" width="70.5703125" style="575" customWidth="1"/>
    <col min="9987" max="9987" width="9.28515625" style="575" customWidth="1"/>
    <col min="9988" max="9988" width="11.42578125" style="575" customWidth="1"/>
    <col min="9989" max="9989" width="11.85546875" style="575" customWidth="1"/>
    <col min="9990" max="9990" width="15.5703125" style="575" customWidth="1"/>
    <col min="9991" max="9992" width="16.140625" style="575" customWidth="1"/>
    <col min="9993" max="9993" width="10.28515625" style="575" bestFit="1" customWidth="1"/>
    <col min="9994" max="10240" width="9.140625" style="575"/>
    <col min="10241" max="10241" width="7" style="575" customWidth="1"/>
    <col min="10242" max="10242" width="70.5703125" style="575" customWidth="1"/>
    <col min="10243" max="10243" width="9.28515625" style="575" customWidth="1"/>
    <col min="10244" max="10244" width="11.42578125" style="575" customWidth="1"/>
    <col min="10245" max="10245" width="11.85546875" style="575" customWidth="1"/>
    <col min="10246" max="10246" width="15.5703125" style="575" customWidth="1"/>
    <col min="10247" max="10248" width="16.140625" style="575" customWidth="1"/>
    <col min="10249" max="10249" width="10.28515625" style="575" bestFit="1" customWidth="1"/>
    <col min="10250" max="10496" width="9.140625" style="575"/>
    <col min="10497" max="10497" width="7" style="575" customWidth="1"/>
    <col min="10498" max="10498" width="70.5703125" style="575" customWidth="1"/>
    <col min="10499" max="10499" width="9.28515625" style="575" customWidth="1"/>
    <col min="10500" max="10500" width="11.42578125" style="575" customWidth="1"/>
    <col min="10501" max="10501" width="11.85546875" style="575" customWidth="1"/>
    <col min="10502" max="10502" width="15.5703125" style="575" customWidth="1"/>
    <col min="10503" max="10504" width="16.140625" style="575" customWidth="1"/>
    <col min="10505" max="10505" width="10.28515625" style="575" bestFit="1" customWidth="1"/>
    <col min="10506" max="10752" width="9.140625" style="575"/>
    <col min="10753" max="10753" width="7" style="575" customWidth="1"/>
    <col min="10754" max="10754" width="70.5703125" style="575" customWidth="1"/>
    <col min="10755" max="10755" width="9.28515625" style="575" customWidth="1"/>
    <col min="10756" max="10756" width="11.42578125" style="575" customWidth="1"/>
    <col min="10757" max="10757" width="11.85546875" style="575" customWidth="1"/>
    <col min="10758" max="10758" width="15.5703125" style="575" customWidth="1"/>
    <col min="10759" max="10760" width="16.140625" style="575" customWidth="1"/>
    <col min="10761" max="10761" width="10.28515625" style="575" bestFit="1" customWidth="1"/>
    <col min="10762" max="11008" width="9.140625" style="575"/>
    <col min="11009" max="11009" width="7" style="575" customWidth="1"/>
    <col min="11010" max="11010" width="70.5703125" style="575" customWidth="1"/>
    <col min="11011" max="11011" width="9.28515625" style="575" customWidth="1"/>
    <col min="11012" max="11012" width="11.42578125" style="575" customWidth="1"/>
    <col min="11013" max="11013" width="11.85546875" style="575" customWidth="1"/>
    <col min="11014" max="11014" width="15.5703125" style="575" customWidth="1"/>
    <col min="11015" max="11016" width="16.140625" style="575" customWidth="1"/>
    <col min="11017" max="11017" width="10.28515625" style="575" bestFit="1" customWidth="1"/>
    <col min="11018" max="11264" width="9.140625" style="575"/>
    <col min="11265" max="11265" width="7" style="575" customWidth="1"/>
    <col min="11266" max="11266" width="70.5703125" style="575" customWidth="1"/>
    <col min="11267" max="11267" width="9.28515625" style="575" customWidth="1"/>
    <col min="11268" max="11268" width="11.42578125" style="575" customWidth="1"/>
    <col min="11269" max="11269" width="11.85546875" style="575" customWidth="1"/>
    <col min="11270" max="11270" width="15.5703125" style="575" customWidth="1"/>
    <col min="11271" max="11272" width="16.140625" style="575" customWidth="1"/>
    <col min="11273" max="11273" width="10.28515625" style="575" bestFit="1" customWidth="1"/>
    <col min="11274" max="11520" width="9.140625" style="575"/>
    <col min="11521" max="11521" width="7" style="575" customWidth="1"/>
    <col min="11522" max="11522" width="70.5703125" style="575" customWidth="1"/>
    <col min="11523" max="11523" width="9.28515625" style="575" customWidth="1"/>
    <col min="11524" max="11524" width="11.42578125" style="575" customWidth="1"/>
    <col min="11525" max="11525" width="11.85546875" style="575" customWidth="1"/>
    <col min="11526" max="11526" width="15.5703125" style="575" customWidth="1"/>
    <col min="11527" max="11528" width="16.140625" style="575" customWidth="1"/>
    <col min="11529" max="11529" width="10.28515625" style="575" bestFit="1" customWidth="1"/>
    <col min="11530" max="11776" width="9.140625" style="575"/>
    <col min="11777" max="11777" width="7" style="575" customWidth="1"/>
    <col min="11778" max="11778" width="70.5703125" style="575" customWidth="1"/>
    <col min="11779" max="11779" width="9.28515625" style="575" customWidth="1"/>
    <col min="11780" max="11780" width="11.42578125" style="575" customWidth="1"/>
    <col min="11781" max="11781" width="11.85546875" style="575" customWidth="1"/>
    <col min="11782" max="11782" width="15.5703125" style="575" customWidth="1"/>
    <col min="11783" max="11784" width="16.140625" style="575" customWidth="1"/>
    <col min="11785" max="11785" width="10.28515625" style="575" bestFit="1" customWidth="1"/>
    <col min="11786" max="12032" width="9.140625" style="575"/>
    <col min="12033" max="12033" width="7" style="575" customWidth="1"/>
    <col min="12034" max="12034" width="70.5703125" style="575" customWidth="1"/>
    <col min="12035" max="12035" width="9.28515625" style="575" customWidth="1"/>
    <col min="12036" max="12036" width="11.42578125" style="575" customWidth="1"/>
    <col min="12037" max="12037" width="11.85546875" style="575" customWidth="1"/>
    <col min="12038" max="12038" width="15.5703125" style="575" customWidth="1"/>
    <col min="12039" max="12040" width="16.140625" style="575" customWidth="1"/>
    <col min="12041" max="12041" width="10.28515625" style="575" bestFit="1" customWidth="1"/>
    <col min="12042" max="12288" width="9.140625" style="575"/>
    <col min="12289" max="12289" width="7" style="575" customWidth="1"/>
    <col min="12290" max="12290" width="70.5703125" style="575" customWidth="1"/>
    <col min="12291" max="12291" width="9.28515625" style="575" customWidth="1"/>
    <col min="12292" max="12292" width="11.42578125" style="575" customWidth="1"/>
    <col min="12293" max="12293" width="11.85546875" style="575" customWidth="1"/>
    <col min="12294" max="12294" width="15.5703125" style="575" customWidth="1"/>
    <col min="12295" max="12296" width="16.140625" style="575" customWidth="1"/>
    <col min="12297" max="12297" width="10.28515625" style="575" bestFit="1" customWidth="1"/>
    <col min="12298" max="12544" width="9.140625" style="575"/>
    <col min="12545" max="12545" width="7" style="575" customWidth="1"/>
    <col min="12546" max="12546" width="70.5703125" style="575" customWidth="1"/>
    <col min="12547" max="12547" width="9.28515625" style="575" customWidth="1"/>
    <col min="12548" max="12548" width="11.42578125" style="575" customWidth="1"/>
    <col min="12549" max="12549" width="11.85546875" style="575" customWidth="1"/>
    <col min="12550" max="12550" width="15.5703125" style="575" customWidth="1"/>
    <col min="12551" max="12552" width="16.140625" style="575" customWidth="1"/>
    <col min="12553" max="12553" width="10.28515625" style="575" bestFit="1" customWidth="1"/>
    <col min="12554" max="12800" width="9.140625" style="575"/>
    <col min="12801" max="12801" width="7" style="575" customWidth="1"/>
    <col min="12802" max="12802" width="70.5703125" style="575" customWidth="1"/>
    <col min="12803" max="12803" width="9.28515625" style="575" customWidth="1"/>
    <col min="12804" max="12804" width="11.42578125" style="575" customWidth="1"/>
    <col min="12805" max="12805" width="11.85546875" style="575" customWidth="1"/>
    <col min="12806" max="12806" width="15.5703125" style="575" customWidth="1"/>
    <col min="12807" max="12808" width="16.140625" style="575" customWidth="1"/>
    <col min="12809" max="12809" width="10.28515625" style="575" bestFit="1" customWidth="1"/>
    <col min="12810" max="13056" width="9.140625" style="575"/>
    <col min="13057" max="13057" width="7" style="575" customWidth="1"/>
    <col min="13058" max="13058" width="70.5703125" style="575" customWidth="1"/>
    <col min="13059" max="13059" width="9.28515625" style="575" customWidth="1"/>
    <col min="13060" max="13060" width="11.42578125" style="575" customWidth="1"/>
    <col min="13061" max="13061" width="11.85546875" style="575" customWidth="1"/>
    <col min="13062" max="13062" width="15.5703125" style="575" customWidth="1"/>
    <col min="13063" max="13064" width="16.140625" style="575" customWidth="1"/>
    <col min="13065" max="13065" width="10.28515625" style="575" bestFit="1" customWidth="1"/>
    <col min="13066" max="13312" width="9.140625" style="575"/>
    <col min="13313" max="13313" width="7" style="575" customWidth="1"/>
    <col min="13314" max="13314" width="70.5703125" style="575" customWidth="1"/>
    <col min="13315" max="13315" width="9.28515625" style="575" customWidth="1"/>
    <col min="13316" max="13316" width="11.42578125" style="575" customWidth="1"/>
    <col min="13317" max="13317" width="11.85546875" style="575" customWidth="1"/>
    <col min="13318" max="13318" width="15.5703125" style="575" customWidth="1"/>
    <col min="13319" max="13320" width="16.140625" style="575" customWidth="1"/>
    <col min="13321" max="13321" width="10.28515625" style="575" bestFit="1" customWidth="1"/>
    <col min="13322" max="13568" width="9.140625" style="575"/>
    <col min="13569" max="13569" width="7" style="575" customWidth="1"/>
    <col min="13570" max="13570" width="70.5703125" style="575" customWidth="1"/>
    <col min="13571" max="13571" width="9.28515625" style="575" customWidth="1"/>
    <col min="13572" max="13572" width="11.42578125" style="575" customWidth="1"/>
    <col min="13573" max="13573" width="11.85546875" style="575" customWidth="1"/>
    <col min="13574" max="13574" width="15.5703125" style="575" customWidth="1"/>
    <col min="13575" max="13576" width="16.140625" style="575" customWidth="1"/>
    <col min="13577" max="13577" width="10.28515625" style="575" bestFit="1" customWidth="1"/>
    <col min="13578" max="13824" width="9.140625" style="575"/>
    <col min="13825" max="13825" width="7" style="575" customWidth="1"/>
    <col min="13826" max="13826" width="70.5703125" style="575" customWidth="1"/>
    <col min="13827" max="13827" width="9.28515625" style="575" customWidth="1"/>
    <col min="13828" max="13828" width="11.42578125" style="575" customWidth="1"/>
    <col min="13829" max="13829" width="11.85546875" style="575" customWidth="1"/>
    <col min="13830" max="13830" width="15.5703125" style="575" customWidth="1"/>
    <col min="13831" max="13832" width="16.140625" style="575" customWidth="1"/>
    <col min="13833" max="13833" width="10.28515625" style="575" bestFit="1" customWidth="1"/>
    <col min="13834" max="14080" width="9.140625" style="575"/>
    <col min="14081" max="14081" width="7" style="575" customWidth="1"/>
    <col min="14082" max="14082" width="70.5703125" style="575" customWidth="1"/>
    <col min="14083" max="14083" width="9.28515625" style="575" customWidth="1"/>
    <col min="14084" max="14084" width="11.42578125" style="575" customWidth="1"/>
    <col min="14085" max="14085" width="11.85546875" style="575" customWidth="1"/>
    <col min="14086" max="14086" width="15.5703125" style="575" customWidth="1"/>
    <col min="14087" max="14088" width="16.140625" style="575" customWidth="1"/>
    <col min="14089" max="14089" width="10.28515625" style="575" bestFit="1" customWidth="1"/>
    <col min="14090" max="14336" width="9.140625" style="575"/>
    <col min="14337" max="14337" width="7" style="575" customWidth="1"/>
    <col min="14338" max="14338" width="70.5703125" style="575" customWidth="1"/>
    <col min="14339" max="14339" width="9.28515625" style="575" customWidth="1"/>
    <col min="14340" max="14340" width="11.42578125" style="575" customWidth="1"/>
    <col min="14341" max="14341" width="11.85546875" style="575" customWidth="1"/>
    <col min="14342" max="14342" width="15.5703125" style="575" customWidth="1"/>
    <col min="14343" max="14344" width="16.140625" style="575" customWidth="1"/>
    <col min="14345" max="14345" width="10.28515625" style="575" bestFit="1" customWidth="1"/>
    <col min="14346" max="14592" width="9.140625" style="575"/>
    <col min="14593" max="14593" width="7" style="575" customWidth="1"/>
    <col min="14594" max="14594" width="70.5703125" style="575" customWidth="1"/>
    <col min="14595" max="14595" width="9.28515625" style="575" customWidth="1"/>
    <col min="14596" max="14596" width="11.42578125" style="575" customWidth="1"/>
    <col min="14597" max="14597" width="11.85546875" style="575" customWidth="1"/>
    <col min="14598" max="14598" width="15.5703125" style="575" customWidth="1"/>
    <col min="14599" max="14600" width="16.140625" style="575" customWidth="1"/>
    <col min="14601" max="14601" width="10.28515625" style="575" bestFit="1" customWidth="1"/>
    <col min="14602" max="14848" width="9.140625" style="575"/>
    <col min="14849" max="14849" width="7" style="575" customWidth="1"/>
    <col min="14850" max="14850" width="70.5703125" style="575" customWidth="1"/>
    <col min="14851" max="14851" width="9.28515625" style="575" customWidth="1"/>
    <col min="14852" max="14852" width="11.42578125" style="575" customWidth="1"/>
    <col min="14853" max="14853" width="11.85546875" style="575" customWidth="1"/>
    <col min="14854" max="14854" width="15.5703125" style="575" customWidth="1"/>
    <col min="14855" max="14856" width="16.140625" style="575" customWidth="1"/>
    <col min="14857" max="14857" width="10.28515625" style="575" bestFit="1" customWidth="1"/>
    <col min="14858" max="15104" width="9.140625" style="575"/>
    <col min="15105" max="15105" width="7" style="575" customWidth="1"/>
    <col min="15106" max="15106" width="70.5703125" style="575" customWidth="1"/>
    <col min="15107" max="15107" width="9.28515625" style="575" customWidth="1"/>
    <col min="15108" max="15108" width="11.42578125" style="575" customWidth="1"/>
    <col min="15109" max="15109" width="11.85546875" style="575" customWidth="1"/>
    <col min="15110" max="15110" width="15.5703125" style="575" customWidth="1"/>
    <col min="15111" max="15112" width="16.140625" style="575" customWidth="1"/>
    <col min="15113" max="15113" width="10.28515625" style="575" bestFit="1" customWidth="1"/>
    <col min="15114" max="15360" width="9.140625" style="575"/>
    <col min="15361" max="15361" width="7" style="575" customWidth="1"/>
    <col min="15362" max="15362" width="70.5703125" style="575" customWidth="1"/>
    <col min="15363" max="15363" width="9.28515625" style="575" customWidth="1"/>
    <col min="15364" max="15364" width="11.42578125" style="575" customWidth="1"/>
    <col min="15365" max="15365" width="11.85546875" style="575" customWidth="1"/>
    <col min="15366" max="15366" width="15.5703125" style="575" customWidth="1"/>
    <col min="15367" max="15368" width="16.140625" style="575" customWidth="1"/>
    <col min="15369" max="15369" width="10.28515625" style="575" bestFit="1" customWidth="1"/>
    <col min="15370" max="15616" width="9.140625" style="575"/>
    <col min="15617" max="15617" width="7" style="575" customWidth="1"/>
    <col min="15618" max="15618" width="70.5703125" style="575" customWidth="1"/>
    <col min="15619" max="15619" width="9.28515625" style="575" customWidth="1"/>
    <col min="15620" max="15620" width="11.42578125" style="575" customWidth="1"/>
    <col min="15621" max="15621" width="11.85546875" style="575" customWidth="1"/>
    <col min="15622" max="15622" width="15.5703125" style="575" customWidth="1"/>
    <col min="15623" max="15624" width="16.140625" style="575" customWidth="1"/>
    <col min="15625" max="15625" width="10.28515625" style="575" bestFit="1" customWidth="1"/>
    <col min="15626" max="15872" width="9.140625" style="575"/>
    <col min="15873" max="15873" width="7" style="575" customWidth="1"/>
    <col min="15874" max="15874" width="70.5703125" style="575" customWidth="1"/>
    <col min="15875" max="15875" width="9.28515625" style="575" customWidth="1"/>
    <col min="15876" max="15876" width="11.42578125" style="575" customWidth="1"/>
    <col min="15877" max="15877" width="11.85546875" style="575" customWidth="1"/>
    <col min="15878" max="15878" width="15.5703125" style="575" customWidth="1"/>
    <col min="15879" max="15880" width="16.140625" style="575" customWidth="1"/>
    <col min="15881" max="15881" width="10.28515625" style="575" bestFit="1" customWidth="1"/>
    <col min="15882" max="16128" width="9.140625" style="575"/>
    <col min="16129" max="16129" width="7" style="575" customWidth="1"/>
    <col min="16130" max="16130" width="70.5703125" style="575" customWidth="1"/>
    <col min="16131" max="16131" width="9.28515625" style="575" customWidth="1"/>
    <col min="16132" max="16132" width="11.42578125" style="575" customWidth="1"/>
    <col min="16133" max="16133" width="11.85546875" style="575" customWidth="1"/>
    <col min="16134" max="16134" width="15.5703125" style="575" customWidth="1"/>
    <col min="16135" max="16136" width="16.140625" style="575" customWidth="1"/>
    <col min="16137" max="16137" width="10.28515625" style="575" bestFit="1" customWidth="1"/>
    <col min="16138" max="16384" width="9.140625" style="575"/>
  </cols>
  <sheetData>
    <row r="1" spans="1:8" ht="18" x14ac:dyDescent="0.2">
      <c r="A1" s="572" t="s">
        <v>879</v>
      </c>
      <c r="B1" s="573"/>
      <c r="C1" s="573"/>
      <c r="D1" s="573"/>
      <c r="E1" s="573"/>
      <c r="F1" s="573"/>
      <c r="G1" s="573"/>
      <c r="H1" s="574"/>
    </row>
    <row r="2" spans="1:8" ht="26.25" x14ac:dyDescent="0.2">
      <c r="A2" s="576" t="s">
        <v>1345</v>
      </c>
      <c r="B2" s="573"/>
      <c r="C2" s="573"/>
      <c r="D2" s="573"/>
      <c r="E2" s="573"/>
      <c r="F2" s="573"/>
      <c r="G2" s="573"/>
      <c r="H2" s="574"/>
    </row>
    <row r="3" spans="1:8" ht="12.75" customHeight="1" x14ac:dyDescent="0.2">
      <c r="A3" s="573"/>
      <c r="B3" s="573"/>
      <c r="C3" s="573"/>
      <c r="D3" s="573"/>
      <c r="E3" s="573"/>
      <c r="F3" s="573"/>
      <c r="G3" s="573"/>
      <c r="H3" s="574"/>
    </row>
    <row r="4" spans="1:8" ht="12.75" customHeight="1" x14ac:dyDescent="0.2">
      <c r="A4" s="573"/>
      <c r="B4" s="573"/>
      <c r="C4" s="573"/>
      <c r="D4" s="573"/>
      <c r="E4" s="573"/>
      <c r="F4" s="573"/>
      <c r="G4" s="573"/>
      <c r="H4" s="574"/>
    </row>
    <row r="5" spans="1:8" ht="12.75" customHeight="1" x14ac:dyDescent="0.2">
      <c r="A5" s="573"/>
      <c r="B5" s="573"/>
      <c r="C5" s="573"/>
      <c r="D5" s="573"/>
      <c r="E5" s="573"/>
      <c r="F5" s="573"/>
      <c r="G5" s="573"/>
      <c r="H5" s="574"/>
    </row>
    <row r="6" spans="1:8" ht="12.75" customHeight="1" x14ac:dyDescent="0.2">
      <c r="A6" s="577"/>
      <c r="B6" s="578"/>
      <c r="C6" s="578"/>
      <c r="D6" s="578"/>
      <c r="E6" s="578"/>
      <c r="F6" s="578"/>
      <c r="G6" s="578"/>
      <c r="H6" s="579"/>
    </row>
    <row r="7" spans="1:8" ht="12.75" customHeight="1" x14ac:dyDescent="0.2">
      <c r="A7" s="811"/>
      <c r="B7" s="811"/>
      <c r="C7" s="811"/>
      <c r="D7" s="811"/>
      <c r="E7" s="811"/>
      <c r="F7" s="811"/>
      <c r="G7" s="811"/>
      <c r="H7" s="811"/>
    </row>
    <row r="8" spans="1:8" ht="12.75" customHeight="1" x14ac:dyDescent="0.2">
      <c r="A8" s="580"/>
      <c r="B8" s="580"/>
      <c r="C8" s="580"/>
      <c r="D8" s="580"/>
      <c r="E8" s="580"/>
      <c r="F8" s="580"/>
      <c r="G8" s="580"/>
      <c r="H8" s="581"/>
    </row>
    <row r="9" spans="1:8" ht="12.75" customHeight="1" x14ac:dyDescent="0.2">
      <c r="A9" s="469" t="s">
        <v>878</v>
      </c>
      <c r="B9" s="580"/>
      <c r="C9" s="580"/>
      <c r="D9" s="582"/>
      <c r="E9" s="583" t="s">
        <v>806</v>
      </c>
      <c r="F9" s="580"/>
      <c r="G9" s="580"/>
      <c r="H9" s="581"/>
    </row>
    <row r="10" spans="1:8" ht="12.75" customHeight="1" x14ac:dyDescent="0.2">
      <c r="A10" s="469" t="s">
        <v>1346</v>
      </c>
      <c r="B10" s="580"/>
      <c r="C10" s="580"/>
      <c r="D10" s="582"/>
      <c r="E10" s="583" t="s">
        <v>1341</v>
      </c>
      <c r="F10" s="580"/>
      <c r="G10" s="580"/>
      <c r="H10" s="581"/>
    </row>
    <row r="11" spans="1:8" ht="12.75" customHeight="1" x14ac:dyDescent="0.2">
      <c r="A11" s="469" t="s">
        <v>1343</v>
      </c>
      <c r="B11" s="580"/>
      <c r="C11" s="580"/>
      <c r="D11" s="582"/>
      <c r="E11" s="583" t="s">
        <v>1347</v>
      </c>
      <c r="F11" s="580"/>
      <c r="G11" s="580"/>
      <c r="H11" s="581"/>
    </row>
    <row r="12" spans="1:8" ht="12.75" customHeight="1" x14ac:dyDescent="0.2">
      <c r="A12" s="469"/>
      <c r="B12" s="580"/>
      <c r="C12" s="580"/>
      <c r="D12" s="582"/>
      <c r="E12" s="583" t="s">
        <v>1348</v>
      </c>
      <c r="F12" s="580"/>
      <c r="G12" s="580"/>
      <c r="H12" s="581"/>
    </row>
    <row r="13" spans="1:8" ht="12.75" hidden="1" customHeight="1" x14ac:dyDescent="0.2">
      <c r="A13" s="469"/>
      <c r="B13" s="580"/>
      <c r="C13" s="580"/>
      <c r="D13" s="582"/>
      <c r="E13" s="583">
        <v>0</v>
      </c>
      <c r="F13" s="580"/>
      <c r="G13" s="580"/>
      <c r="H13" s="581"/>
    </row>
    <row r="14" spans="1:8" ht="12.75" customHeight="1" x14ac:dyDescent="0.2">
      <c r="A14" s="469"/>
      <c r="B14" s="580"/>
      <c r="C14" s="580"/>
      <c r="D14" s="582"/>
      <c r="E14" s="583"/>
      <c r="F14" s="580"/>
      <c r="G14" s="580"/>
      <c r="H14" s="581"/>
    </row>
    <row r="15" spans="1:8" ht="12.75" customHeight="1" x14ac:dyDescent="0.2">
      <c r="A15" s="469"/>
      <c r="B15" s="580"/>
      <c r="C15" s="580"/>
      <c r="D15" s="582"/>
      <c r="E15" s="583"/>
      <c r="F15" s="580"/>
      <c r="G15" s="580"/>
      <c r="H15" s="581"/>
    </row>
    <row r="16" spans="1:8" ht="12.75" customHeight="1" x14ac:dyDescent="0.2">
      <c r="A16" s="469"/>
      <c r="B16" s="580"/>
      <c r="C16" s="580"/>
      <c r="D16" s="582"/>
      <c r="E16" s="583"/>
      <c r="F16" s="580"/>
      <c r="G16" s="580"/>
      <c r="H16" s="581"/>
    </row>
    <row r="17" spans="1:10" ht="12.75" customHeight="1" x14ac:dyDescent="0.2">
      <c r="A17" s="469"/>
      <c r="B17" s="630"/>
      <c r="C17" s="580"/>
      <c r="D17" s="582"/>
      <c r="E17" s="583"/>
      <c r="F17" s="580"/>
      <c r="G17" s="580"/>
      <c r="H17" s="581"/>
    </row>
    <row r="18" spans="1:10" ht="12.75" customHeight="1" x14ac:dyDescent="0.2">
      <c r="A18" s="584"/>
      <c r="B18" s="584"/>
      <c r="C18" s="584"/>
      <c r="D18" s="584"/>
      <c r="E18" s="583"/>
      <c r="F18" s="585"/>
      <c r="G18" s="586"/>
      <c r="H18" s="580"/>
    </row>
    <row r="19" spans="1:10" ht="15.75" x14ac:dyDescent="0.2">
      <c r="A19" s="812" t="s">
        <v>1215</v>
      </c>
      <c r="B19" s="812"/>
      <c r="C19" s="812"/>
      <c r="D19" s="812"/>
      <c r="E19" s="812"/>
      <c r="F19" s="812"/>
      <c r="G19" s="812"/>
      <c r="H19" s="812"/>
    </row>
    <row r="20" spans="1:10" ht="12.75" customHeight="1" x14ac:dyDescent="0.2">
      <c r="A20" s="585"/>
      <c r="B20" s="585"/>
      <c r="C20" s="585"/>
      <c r="D20" s="585"/>
      <c r="E20" s="585"/>
      <c r="F20" s="585"/>
      <c r="G20" s="585"/>
      <c r="H20" s="580"/>
    </row>
    <row r="21" spans="1:10" ht="12.75" customHeight="1" x14ac:dyDescent="0.2">
      <c r="A21" s="585"/>
      <c r="B21" s="585"/>
      <c r="C21" s="585"/>
      <c r="D21" s="585"/>
      <c r="E21" s="585"/>
      <c r="F21" s="585"/>
      <c r="G21" s="585"/>
      <c r="H21" s="580"/>
      <c r="I21" s="769"/>
    </row>
    <row r="22" spans="1:10" x14ac:dyDescent="0.2">
      <c r="A22" s="588" t="s">
        <v>642</v>
      </c>
      <c r="B22" s="588" t="s">
        <v>808</v>
      </c>
      <c r="C22" s="589" t="s">
        <v>809</v>
      </c>
      <c r="D22" s="589" t="s">
        <v>646</v>
      </c>
      <c r="E22" s="589" t="s">
        <v>1019</v>
      </c>
      <c r="F22" s="589" t="s">
        <v>1020</v>
      </c>
      <c r="G22" s="813" t="s">
        <v>812</v>
      </c>
      <c r="H22" s="813"/>
    </row>
    <row r="23" spans="1:10" x14ac:dyDescent="0.2">
      <c r="A23" s="590"/>
      <c r="B23" s="591"/>
      <c r="C23" s="592"/>
      <c r="D23" s="593"/>
      <c r="E23" s="593"/>
      <c r="F23" s="594"/>
      <c r="G23" s="595"/>
      <c r="H23" s="596"/>
    </row>
    <row r="24" spans="1:10" x14ac:dyDescent="0.2">
      <c r="A24" s="689" t="s">
        <v>655</v>
      </c>
      <c r="B24" s="602" t="s">
        <v>1217</v>
      </c>
      <c r="C24" s="592"/>
      <c r="D24" s="593"/>
      <c r="E24" s="593"/>
      <c r="F24" s="594"/>
      <c r="G24" s="595"/>
      <c r="H24" s="596"/>
    </row>
    <row r="25" spans="1:10" ht="25.5" x14ac:dyDescent="0.2">
      <c r="A25" s="598" t="s">
        <v>1024</v>
      </c>
      <c r="B25" s="591" t="s">
        <v>1218</v>
      </c>
      <c r="C25" s="598" t="s">
        <v>659</v>
      </c>
      <c r="D25" s="593">
        <v>2</v>
      </c>
      <c r="E25" s="434">
        <v>298.18</v>
      </c>
      <c r="F25" s="593">
        <v>596.36</v>
      </c>
      <c r="G25" s="652" t="s">
        <v>8</v>
      </c>
      <c r="H25" s="742">
        <v>100868</v>
      </c>
      <c r="I25" s="575">
        <v>243.41</v>
      </c>
      <c r="J25" s="575" t="s">
        <v>1280</v>
      </c>
    </row>
    <row r="26" spans="1:10" ht="25.5" x14ac:dyDescent="0.2">
      <c r="A26" s="598" t="s">
        <v>1221</v>
      </c>
      <c r="B26" s="591" t="s">
        <v>1222</v>
      </c>
      <c r="C26" s="598" t="s">
        <v>659</v>
      </c>
      <c r="D26" s="593">
        <v>2</v>
      </c>
      <c r="E26" s="434">
        <v>289.8</v>
      </c>
      <c r="F26" s="593">
        <v>579.6</v>
      </c>
      <c r="G26" s="652" t="s">
        <v>8</v>
      </c>
      <c r="H26" s="742">
        <v>100867</v>
      </c>
      <c r="I26" s="575">
        <v>236.57</v>
      </c>
      <c r="J26" s="575" t="s">
        <v>1279</v>
      </c>
    </row>
    <row r="27" spans="1:10" ht="25.5" x14ac:dyDescent="0.2">
      <c r="A27" s="598" t="s">
        <v>1224</v>
      </c>
      <c r="B27" s="591" t="s">
        <v>1225</v>
      </c>
      <c r="C27" s="598" t="s">
        <v>659</v>
      </c>
      <c r="D27" s="593">
        <v>1</v>
      </c>
      <c r="E27" s="434">
        <v>137.52000000000001</v>
      </c>
      <c r="F27" s="593">
        <v>137.52000000000001</v>
      </c>
      <c r="G27" s="809" t="s">
        <v>1422</v>
      </c>
      <c r="H27" s="810"/>
    </row>
    <row r="28" spans="1:10" ht="25.5" x14ac:dyDescent="0.2">
      <c r="A28" s="598" t="s">
        <v>1227</v>
      </c>
      <c r="B28" s="591" t="s">
        <v>1228</v>
      </c>
      <c r="C28" s="598" t="s">
        <v>659</v>
      </c>
      <c r="D28" s="593">
        <v>1</v>
      </c>
      <c r="E28" s="434">
        <v>503.62</v>
      </c>
      <c r="F28" s="593">
        <v>503.62</v>
      </c>
      <c r="G28" s="652" t="s">
        <v>8</v>
      </c>
      <c r="H28" s="742">
        <v>100863</v>
      </c>
      <c r="I28" s="575">
        <v>411.12</v>
      </c>
      <c r="J28" s="575" t="s">
        <v>595</v>
      </c>
    </row>
    <row r="29" spans="1:10" ht="25.5" x14ac:dyDescent="0.2">
      <c r="A29" s="598" t="s">
        <v>1229</v>
      </c>
      <c r="B29" s="591" t="s">
        <v>1230</v>
      </c>
      <c r="C29" s="598" t="s">
        <v>659</v>
      </c>
      <c r="D29" s="593">
        <v>1</v>
      </c>
      <c r="E29" s="434">
        <v>429.89</v>
      </c>
      <c r="F29" s="593">
        <v>429.89</v>
      </c>
      <c r="G29" s="652" t="s">
        <v>8</v>
      </c>
      <c r="H29" s="742">
        <v>100865</v>
      </c>
      <c r="I29" s="575">
        <v>350.93</v>
      </c>
      <c r="J29" s="575" t="s">
        <v>596</v>
      </c>
    </row>
    <row r="30" spans="1:10" x14ac:dyDescent="0.2">
      <c r="A30" s="814" t="s">
        <v>1021</v>
      </c>
      <c r="B30" s="815"/>
      <c r="C30" s="815"/>
      <c r="D30" s="815"/>
      <c r="E30" s="815"/>
      <c r="F30" s="600">
        <v>2246.9899999999998</v>
      </c>
      <c r="G30" s="595"/>
      <c r="H30" s="596"/>
    </row>
    <row r="31" spans="1:10" x14ac:dyDescent="0.2">
      <c r="A31" s="592" t="s">
        <v>660</v>
      </c>
      <c r="B31" s="602" t="s">
        <v>1231</v>
      </c>
      <c r="C31" s="598"/>
      <c r="D31" s="593"/>
      <c r="E31" s="426"/>
      <c r="F31" s="593"/>
      <c r="G31" s="595"/>
      <c r="H31" s="596"/>
    </row>
    <row r="32" spans="1:10" ht="25.5" customHeight="1" x14ac:dyDescent="0.2">
      <c r="A32" s="598" t="s">
        <v>661</v>
      </c>
      <c r="B32" s="601" t="s">
        <v>1232</v>
      </c>
      <c r="C32" s="598" t="s">
        <v>659</v>
      </c>
      <c r="D32" s="593">
        <v>1</v>
      </c>
      <c r="E32" s="434">
        <v>801.44</v>
      </c>
      <c r="F32" s="593">
        <v>801.44</v>
      </c>
      <c r="G32" s="652" t="s">
        <v>8</v>
      </c>
      <c r="H32" s="742">
        <v>100875</v>
      </c>
      <c r="I32" s="575">
        <v>654.24</v>
      </c>
      <c r="J32" s="575" t="s">
        <v>594</v>
      </c>
    </row>
    <row r="33" spans="1:9" ht="25.5" customHeight="1" x14ac:dyDescent="0.2">
      <c r="A33" s="598" t="s">
        <v>662</v>
      </c>
      <c r="B33" s="601" t="s">
        <v>1233</v>
      </c>
      <c r="C33" s="598" t="s">
        <v>659</v>
      </c>
      <c r="D33" s="593">
        <v>1</v>
      </c>
      <c r="E33" s="434">
        <v>368.70999999999992</v>
      </c>
      <c r="F33" s="593">
        <v>368.71</v>
      </c>
      <c r="G33" s="809" t="s">
        <v>1423</v>
      </c>
      <c r="H33" s="810"/>
    </row>
    <row r="34" spans="1:9" x14ac:dyDescent="0.2">
      <c r="A34" s="814" t="s">
        <v>1021</v>
      </c>
      <c r="B34" s="815"/>
      <c r="C34" s="815"/>
      <c r="D34" s="815"/>
      <c r="E34" s="815"/>
      <c r="F34" s="600">
        <v>1170.1500000000001</v>
      </c>
      <c r="G34" s="595"/>
      <c r="H34" s="596"/>
    </row>
    <row r="35" spans="1:9" x14ac:dyDescent="0.2">
      <c r="A35" s="817" t="s">
        <v>1022</v>
      </c>
      <c r="B35" s="817"/>
      <c r="C35" s="817"/>
      <c r="D35" s="817"/>
      <c r="E35" s="817"/>
      <c r="F35" s="606">
        <v>3417.14</v>
      </c>
      <c r="G35" s="743"/>
      <c r="H35" s="607"/>
    </row>
    <row r="36" spans="1:9" x14ac:dyDescent="0.2">
      <c r="G36" s="575"/>
      <c r="H36" s="610"/>
    </row>
    <row r="37" spans="1:9" x14ac:dyDescent="0.2">
      <c r="A37" s="611" t="s">
        <v>818</v>
      </c>
      <c r="G37" s="575"/>
      <c r="H37" s="610"/>
    </row>
    <row r="38" spans="1:9" x14ac:dyDescent="0.2">
      <c r="A38" s="608" t="s">
        <v>819</v>
      </c>
      <c r="G38" s="575"/>
      <c r="H38" s="610"/>
    </row>
    <row r="39" spans="1:9" x14ac:dyDescent="0.2">
      <c r="A39" s="608" t="s">
        <v>820</v>
      </c>
      <c r="G39" s="575"/>
      <c r="H39" s="610"/>
    </row>
    <row r="41" spans="1:9" x14ac:dyDescent="0.2">
      <c r="F41" s="575">
        <v>3417.14</v>
      </c>
    </row>
    <row r="42" spans="1:9" s="466" customFormat="1" x14ac:dyDescent="0.2">
      <c r="A42" s="608"/>
      <c r="B42" s="609"/>
      <c r="C42" s="575"/>
      <c r="D42" s="575"/>
      <c r="E42" s="575"/>
      <c r="F42" s="575">
        <v>0</v>
      </c>
      <c r="H42" s="575"/>
      <c r="I42" s="575"/>
    </row>
  </sheetData>
  <mergeCells count="8">
    <mergeCell ref="A34:E34"/>
    <mergeCell ref="A35:E35"/>
    <mergeCell ref="A7:H7"/>
    <mergeCell ref="A19:H19"/>
    <mergeCell ref="G22:H22"/>
    <mergeCell ref="G27:H27"/>
    <mergeCell ref="A30:E30"/>
    <mergeCell ref="G33:H33"/>
  </mergeCells>
  <printOptions horizontalCentered="1"/>
  <pageMargins left="0.70866141732283472" right="0.39370078740157483" top="0.39370078740157483" bottom="0.78740157480314965" header="0" footer="0.47244094488188981"/>
  <pageSetup paperSize="9" scale="57" orientation="portrait" r:id="rId1"/>
  <headerFooter alignWithMargins="0">
    <oddFooter>&amp;R&amp;G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480B7-2735-470D-A5CE-40BE20390A75}">
  <sheetPr>
    <tabColor rgb="FF00B0F0"/>
  </sheetPr>
  <dimension ref="A1:U89"/>
  <sheetViews>
    <sheetView tabSelected="1" view="pageBreakPreview" topLeftCell="A22" zoomScaleNormal="100" zoomScaleSheetLayoutView="100" workbookViewId="0">
      <selection activeCell="B51" sqref="B51"/>
    </sheetView>
  </sheetViews>
  <sheetFormatPr defaultRowHeight="12.75" x14ac:dyDescent="0.2"/>
  <cols>
    <col min="1" max="1" width="7.140625" style="575" customWidth="1"/>
    <col min="2" max="2" width="26.140625" style="575" customWidth="1"/>
    <col min="3" max="3" width="21.140625" style="575" customWidth="1"/>
    <col min="4" max="4" width="22.42578125" style="575" customWidth="1"/>
    <col min="5" max="5" width="20.140625" style="575" customWidth="1"/>
    <col min="6" max="6" width="23.140625" style="575" customWidth="1"/>
    <col min="7" max="7" width="30.7109375" style="645" customWidth="1"/>
    <col min="8" max="8" width="15" style="645" customWidth="1"/>
    <col min="9" max="10" width="14.42578125" style="645" customWidth="1"/>
    <col min="11" max="11" width="18.140625" style="645" customWidth="1"/>
    <col min="12" max="12" width="14.42578125" style="645" customWidth="1"/>
    <col min="13" max="13" width="20.85546875" style="466" bestFit="1" customWidth="1"/>
    <col min="14" max="247" width="9.140625" style="466"/>
    <col min="248" max="248" width="7.140625" style="466" customWidth="1"/>
    <col min="249" max="249" width="26.140625" style="466" customWidth="1"/>
    <col min="250" max="250" width="21.140625" style="466" customWidth="1"/>
    <col min="251" max="251" width="22.42578125" style="466" customWidth="1"/>
    <col min="252" max="252" width="20.140625" style="466" customWidth="1"/>
    <col min="253" max="253" width="23.140625" style="466" customWidth="1"/>
    <col min="254" max="254" width="30.7109375" style="466" customWidth="1"/>
    <col min="255" max="255" width="15" style="466" customWidth="1"/>
    <col min="256" max="257" width="14.42578125" style="466" customWidth="1"/>
    <col min="258" max="258" width="18.140625" style="466" customWidth="1"/>
    <col min="259" max="259" width="14.42578125" style="466" customWidth="1"/>
    <col min="260" max="260" width="20.85546875" style="466" bestFit="1" customWidth="1"/>
    <col min="261" max="503" width="9.140625" style="466"/>
    <col min="504" max="504" width="7.140625" style="466" customWidth="1"/>
    <col min="505" max="505" width="26.140625" style="466" customWidth="1"/>
    <col min="506" max="506" width="21.140625" style="466" customWidth="1"/>
    <col min="507" max="507" width="22.42578125" style="466" customWidth="1"/>
    <col min="508" max="508" width="20.140625" style="466" customWidth="1"/>
    <col min="509" max="509" width="23.140625" style="466" customWidth="1"/>
    <col min="510" max="510" width="30.7109375" style="466" customWidth="1"/>
    <col min="511" max="511" width="15" style="466" customWidth="1"/>
    <col min="512" max="513" width="14.42578125" style="466" customWidth="1"/>
    <col min="514" max="514" width="18.140625" style="466" customWidth="1"/>
    <col min="515" max="515" width="14.42578125" style="466" customWidth="1"/>
    <col min="516" max="516" width="20.85546875" style="466" bestFit="1" customWidth="1"/>
    <col min="517" max="759" width="9.140625" style="466"/>
    <col min="760" max="760" width="7.140625" style="466" customWidth="1"/>
    <col min="761" max="761" width="26.140625" style="466" customWidth="1"/>
    <col min="762" max="762" width="21.140625" style="466" customWidth="1"/>
    <col min="763" max="763" width="22.42578125" style="466" customWidth="1"/>
    <col min="764" max="764" width="20.140625" style="466" customWidth="1"/>
    <col min="765" max="765" width="23.140625" style="466" customWidth="1"/>
    <col min="766" max="766" width="30.7109375" style="466" customWidth="1"/>
    <col min="767" max="767" width="15" style="466" customWidth="1"/>
    <col min="768" max="769" width="14.42578125" style="466" customWidth="1"/>
    <col min="770" max="770" width="18.140625" style="466" customWidth="1"/>
    <col min="771" max="771" width="14.42578125" style="466" customWidth="1"/>
    <col min="772" max="772" width="20.85546875" style="466" bestFit="1" customWidth="1"/>
    <col min="773" max="1015" width="9.140625" style="466"/>
    <col min="1016" max="1016" width="7.140625" style="466" customWidth="1"/>
    <col min="1017" max="1017" width="26.140625" style="466" customWidth="1"/>
    <col min="1018" max="1018" width="21.140625" style="466" customWidth="1"/>
    <col min="1019" max="1019" width="22.42578125" style="466" customWidth="1"/>
    <col min="1020" max="1020" width="20.140625" style="466" customWidth="1"/>
    <col min="1021" max="1021" width="23.140625" style="466" customWidth="1"/>
    <col min="1022" max="1022" width="30.7109375" style="466" customWidth="1"/>
    <col min="1023" max="1023" width="15" style="466" customWidth="1"/>
    <col min="1024" max="1025" width="14.42578125" style="466" customWidth="1"/>
    <col min="1026" max="1026" width="18.140625" style="466" customWidth="1"/>
    <col min="1027" max="1027" width="14.42578125" style="466" customWidth="1"/>
    <col min="1028" max="1028" width="20.85546875" style="466" bestFit="1" customWidth="1"/>
    <col min="1029" max="1271" width="9.140625" style="466"/>
    <col min="1272" max="1272" width="7.140625" style="466" customWidth="1"/>
    <col min="1273" max="1273" width="26.140625" style="466" customWidth="1"/>
    <col min="1274" max="1274" width="21.140625" style="466" customWidth="1"/>
    <col min="1275" max="1275" width="22.42578125" style="466" customWidth="1"/>
    <col min="1276" max="1276" width="20.140625" style="466" customWidth="1"/>
    <col min="1277" max="1277" width="23.140625" style="466" customWidth="1"/>
    <col min="1278" max="1278" width="30.7109375" style="466" customWidth="1"/>
    <col min="1279" max="1279" width="15" style="466" customWidth="1"/>
    <col min="1280" max="1281" width="14.42578125" style="466" customWidth="1"/>
    <col min="1282" max="1282" width="18.140625" style="466" customWidth="1"/>
    <col min="1283" max="1283" width="14.42578125" style="466" customWidth="1"/>
    <col min="1284" max="1284" width="20.85546875" style="466" bestFit="1" customWidth="1"/>
    <col min="1285" max="1527" width="9.140625" style="466"/>
    <col min="1528" max="1528" width="7.140625" style="466" customWidth="1"/>
    <col min="1529" max="1529" width="26.140625" style="466" customWidth="1"/>
    <col min="1530" max="1530" width="21.140625" style="466" customWidth="1"/>
    <col min="1531" max="1531" width="22.42578125" style="466" customWidth="1"/>
    <col min="1532" max="1532" width="20.140625" style="466" customWidth="1"/>
    <col min="1533" max="1533" width="23.140625" style="466" customWidth="1"/>
    <col min="1534" max="1534" width="30.7109375" style="466" customWidth="1"/>
    <col min="1535" max="1535" width="15" style="466" customWidth="1"/>
    <col min="1536" max="1537" width="14.42578125" style="466" customWidth="1"/>
    <col min="1538" max="1538" width="18.140625" style="466" customWidth="1"/>
    <col min="1539" max="1539" width="14.42578125" style="466" customWidth="1"/>
    <col min="1540" max="1540" width="20.85546875" style="466" bestFit="1" customWidth="1"/>
    <col min="1541" max="1783" width="9.140625" style="466"/>
    <col min="1784" max="1784" width="7.140625" style="466" customWidth="1"/>
    <col min="1785" max="1785" width="26.140625" style="466" customWidth="1"/>
    <col min="1786" max="1786" width="21.140625" style="466" customWidth="1"/>
    <col min="1787" max="1787" width="22.42578125" style="466" customWidth="1"/>
    <col min="1788" max="1788" width="20.140625" style="466" customWidth="1"/>
    <col min="1789" max="1789" width="23.140625" style="466" customWidth="1"/>
    <col min="1790" max="1790" width="30.7109375" style="466" customWidth="1"/>
    <col min="1791" max="1791" width="15" style="466" customWidth="1"/>
    <col min="1792" max="1793" width="14.42578125" style="466" customWidth="1"/>
    <col min="1794" max="1794" width="18.140625" style="466" customWidth="1"/>
    <col min="1795" max="1795" width="14.42578125" style="466" customWidth="1"/>
    <col min="1796" max="1796" width="20.85546875" style="466" bestFit="1" customWidth="1"/>
    <col min="1797" max="2039" width="9.140625" style="466"/>
    <col min="2040" max="2040" width="7.140625" style="466" customWidth="1"/>
    <col min="2041" max="2041" width="26.140625" style="466" customWidth="1"/>
    <col min="2042" max="2042" width="21.140625" style="466" customWidth="1"/>
    <col min="2043" max="2043" width="22.42578125" style="466" customWidth="1"/>
    <col min="2044" max="2044" width="20.140625" style="466" customWidth="1"/>
    <col min="2045" max="2045" width="23.140625" style="466" customWidth="1"/>
    <col min="2046" max="2046" width="30.7109375" style="466" customWidth="1"/>
    <col min="2047" max="2047" width="15" style="466" customWidth="1"/>
    <col min="2048" max="2049" width="14.42578125" style="466" customWidth="1"/>
    <col min="2050" max="2050" width="18.140625" style="466" customWidth="1"/>
    <col min="2051" max="2051" width="14.42578125" style="466" customWidth="1"/>
    <col min="2052" max="2052" width="20.85546875" style="466" bestFit="1" customWidth="1"/>
    <col min="2053" max="2295" width="9.140625" style="466"/>
    <col min="2296" max="2296" width="7.140625" style="466" customWidth="1"/>
    <col min="2297" max="2297" width="26.140625" style="466" customWidth="1"/>
    <col min="2298" max="2298" width="21.140625" style="466" customWidth="1"/>
    <col min="2299" max="2299" width="22.42578125" style="466" customWidth="1"/>
    <col min="2300" max="2300" width="20.140625" style="466" customWidth="1"/>
    <col min="2301" max="2301" width="23.140625" style="466" customWidth="1"/>
    <col min="2302" max="2302" width="30.7109375" style="466" customWidth="1"/>
    <col min="2303" max="2303" width="15" style="466" customWidth="1"/>
    <col min="2304" max="2305" width="14.42578125" style="466" customWidth="1"/>
    <col min="2306" max="2306" width="18.140625" style="466" customWidth="1"/>
    <col min="2307" max="2307" width="14.42578125" style="466" customWidth="1"/>
    <col min="2308" max="2308" width="20.85546875" style="466" bestFit="1" customWidth="1"/>
    <col min="2309" max="2551" width="9.140625" style="466"/>
    <col min="2552" max="2552" width="7.140625" style="466" customWidth="1"/>
    <col min="2553" max="2553" width="26.140625" style="466" customWidth="1"/>
    <col min="2554" max="2554" width="21.140625" style="466" customWidth="1"/>
    <col min="2555" max="2555" width="22.42578125" style="466" customWidth="1"/>
    <col min="2556" max="2556" width="20.140625" style="466" customWidth="1"/>
    <col min="2557" max="2557" width="23.140625" style="466" customWidth="1"/>
    <col min="2558" max="2558" width="30.7109375" style="466" customWidth="1"/>
    <col min="2559" max="2559" width="15" style="466" customWidth="1"/>
    <col min="2560" max="2561" width="14.42578125" style="466" customWidth="1"/>
    <col min="2562" max="2562" width="18.140625" style="466" customWidth="1"/>
    <col min="2563" max="2563" width="14.42578125" style="466" customWidth="1"/>
    <col min="2564" max="2564" width="20.85546875" style="466" bestFit="1" customWidth="1"/>
    <col min="2565" max="2807" width="9.140625" style="466"/>
    <col min="2808" max="2808" width="7.140625" style="466" customWidth="1"/>
    <col min="2809" max="2809" width="26.140625" style="466" customWidth="1"/>
    <col min="2810" max="2810" width="21.140625" style="466" customWidth="1"/>
    <col min="2811" max="2811" width="22.42578125" style="466" customWidth="1"/>
    <col min="2812" max="2812" width="20.140625" style="466" customWidth="1"/>
    <col min="2813" max="2813" width="23.140625" style="466" customWidth="1"/>
    <col min="2814" max="2814" width="30.7109375" style="466" customWidth="1"/>
    <col min="2815" max="2815" width="15" style="466" customWidth="1"/>
    <col min="2816" max="2817" width="14.42578125" style="466" customWidth="1"/>
    <col min="2818" max="2818" width="18.140625" style="466" customWidth="1"/>
    <col min="2819" max="2819" width="14.42578125" style="466" customWidth="1"/>
    <col min="2820" max="2820" width="20.85546875" style="466" bestFit="1" customWidth="1"/>
    <col min="2821" max="3063" width="9.140625" style="466"/>
    <col min="3064" max="3064" width="7.140625" style="466" customWidth="1"/>
    <col min="3065" max="3065" width="26.140625" style="466" customWidth="1"/>
    <col min="3066" max="3066" width="21.140625" style="466" customWidth="1"/>
    <col min="3067" max="3067" width="22.42578125" style="466" customWidth="1"/>
    <col min="3068" max="3068" width="20.140625" style="466" customWidth="1"/>
    <col min="3069" max="3069" width="23.140625" style="466" customWidth="1"/>
    <col min="3070" max="3070" width="30.7109375" style="466" customWidth="1"/>
    <col min="3071" max="3071" width="15" style="466" customWidth="1"/>
    <col min="3072" max="3073" width="14.42578125" style="466" customWidth="1"/>
    <col min="3074" max="3074" width="18.140625" style="466" customWidth="1"/>
    <col min="3075" max="3075" width="14.42578125" style="466" customWidth="1"/>
    <col min="3076" max="3076" width="20.85546875" style="466" bestFit="1" customWidth="1"/>
    <col min="3077" max="3319" width="9.140625" style="466"/>
    <col min="3320" max="3320" width="7.140625" style="466" customWidth="1"/>
    <col min="3321" max="3321" width="26.140625" style="466" customWidth="1"/>
    <col min="3322" max="3322" width="21.140625" style="466" customWidth="1"/>
    <col min="3323" max="3323" width="22.42578125" style="466" customWidth="1"/>
    <col min="3324" max="3324" width="20.140625" style="466" customWidth="1"/>
    <col min="3325" max="3325" width="23.140625" style="466" customWidth="1"/>
    <col min="3326" max="3326" width="30.7109375" style="466" customWidth="1"/>
    <col min="3327" max="3327" width="15" style="466" customWidth="1"/>
    <col min="3328" max="3329" width="14.42578125" style="466" customWidth="1"/>
    <col min="3330" max="3330" width="18.140625" style="466" customWidth="1"/>
    <col min="3331" max="3331" width="14.42578125" style="466" customWidth="1"/>
    <col min="3332" max="3332" width="20.85546875" style="466" bestFit="1" customWidth="1"/>
    <col min="3333" max="3575" width="9.140625" style="466"/>
    <col min="3576" max="3576" width="7.140625" style="466" customWidth="1"/>
    <col min="3577" max="3577" width="26.140625" style="466" customWidth="1"/>
    <col min="3578" max="3578" width="21.140625" style="466" customWidth="1"/>
    <col min="3579" max="3579" width="22.42578125" style="466" customWidth="1"/>
    <col min="3580" max="3580" width="20.140625" style="466" customWidth="1"/>
    <col min="3581" max="3581" width="23.140625" style="466" customWidth="1"/>
    <col min="3582" max="3582" width="30.7109375" style="466" customWidth="1"/>
    <col min="3583" max="3583" width="15" style="466" customWidth="1"/>
    <col min="3584" max="3585" width="14.42578125" style="466" customWidth="1"/>
    <col min="3586" max="3586" width="18.140625" style="466" customWidth="1"/>
    <col min="3587" max="3587" width="14.42578125" style="466" customWidth="1"/>
    <col min="3588" max="3588" width="20.85546875" style="466" bestFit="1" customWidth="1"/>
    <col min="3589" max="3831" width="9.140625" style="466"/>
    <col min="3832" max="3832" width="7.140625" style="466" customWidth="1"/>
    <col min="3833" max="3833" width="26.140625" style="466" customWidth="1"/>
    <col min="3834" max="3834" width="21.140625" style="466" customWidth="1"/>
    <col min="3835" max="3835" width="22.42578125" style="466" customWidth="1"/>
    <col min="3836" max="3836" width="20.140625" style="466" customWidth="1"/>
    <col min="3837" max="3837" width="23.140625" style="466" customWidth="1"/>
    <col min="3838" max="3838" width="30.7109375" style="466" customWidth="1"/>
    <col min="3839" max="3839" width="15" style="466" customWidth="1"/>
    <col min="3840" max="3841" width="14.42578125" style="466" customWidth="1"/>
    <col min="3842" max="3842" width="18.140625" style="466" customWidth="1"/>
    <col min="3843" max="3843" width="14.42578125" style="466" customWidth="1"/>
    <col min="3844" max="3844" width="20.85546875" style="466" bestFit="1" customWidth="1"/>
    <col min="3845" max="4087" width="9.140625" style="466"/>
    <col min="4088" max="4088" width="7.140625" style="466" customWidth="1"/>
    <col min="4089" max="4089" width="26.140625" style="466" customWidth="1"/>
    <col min="4090" max="4090" width="21.140625" style="466" customWidth="1"/>
    <col min="4091" max="4091" width="22.42578125" style="466" customWidth="1"/>
    <col min="4092" max="4092" width="20.140625" style="466" customWidth="1"/>
    <col min="4093" max="4093" width="23.140625" style="466" customWidth="1"/>
    <col min="4094" max="4094" width="30.7109375" style="466" customWidth="1"/>
    <col min="4095" max="4095" width="15" style="466" customWidth="1"/>
    <col min="4096" max="4097" width="14.42578125" style="466" customWidth="1"/>
    <col min="4098" max="4098" width="18.140625" style="466" customWidth="1"/>
    <col min="4099" max="4099" width="14.42578125" style="466" customWidth="1"/>
    <col min="4100" max="4100" width="20.85546875" style="466" bestFit="1" customWidth="1"/>
    <col min="4101" max="4343" width="9.140625" style="466"/>
    <col min="4344" max="4344" width="7.140625" style="466" customWidth="1"/>
    <col min="4345" max="4345" width="26.140625" style="466" customWidth="1"/>
    <col min="4346" max="4346" width="21.140625" style="466" customWidth="1"/>
    <col min="4347" max="4347" width="22.42578125" style="466" customWidth="1"/>
    <col min="4348" max="4348" width="20.140625" style="466" customWidth="1"/>
    <col min="4349" max="4349" width="23.140625" style="466" customWidth="1"/>
    <col min="4350" max="4350" width="30.7109375" style="466" customWidth="1"/>
    <col min="4351" max="4351" width="15" style="466" customWidth="1"/>
    <col min="4352" max="4353" width="14.42578125" style="466" customWidth="1"/>
    <col min="4354" max="4354" width="18.140625" style="466" customWidth="1"/>
    <col min="4355" max="4355" width="14.42578125" style="466" customWidth="1"/>
    <col min="4356" max="4356" width="20.85546875" style="466" bestFit="1" customWidth="1"/>
    <col min="4357" max="4599" width="9.140625" style="466"/>
    <col min="4600" max="4600" width="7.140625" style="466" customWidth="1"/>
    <col min="4601" max="4601" width="26.140625" style="466" customWidth="1"/>
    <col min="4602" max="4602" width="21.140625" style="466" customWidth="1"/>
    <col min="4603" max="4603" width="22.42578125" style="466" customWidth="1"/>
    <col min="4604" max="4604" width="20.140625" style="466" customWidth="1"/>
    <col min="4605" max="4605" width="23.140625" style="466" customWidth="1"/>
    <col min="4606" max="4606" width="30.7109375" style="466" customWidth="1"/>
    <col min="4607" max="4607" width="15" style="466" customWidth="1"/>
    <col min="4608" max="4609" width="14.42578125" style="466" customWidth="1"/>
    <col min="4610" max="4610" width="18.140625" style="466" customWidth="1"/>
    <col min="4611" max="4611" width="14.42578125" style="466" customWidth="1"/>
    <col min="4612" max="4612" width="20.85546875" style="466" bestFit="1" customWidth="1"/>
    <col min="4613" max="4855" width="9.140625" style="466"/>
    <col min="4856" max="4856" width="7.140625" style="466" customWidth="1"/>
    <col min="4857" max="4857" width="26.140625" style="466" customWidth="1"/>
    <col min="4858" max="4858" width="21.140625" style="466" customWidth="1"/>
    <col min="4859" max="4859" width="22.42578125" style="466" customWidth="1"/>
    <col min="4860" max="4860" width="20.140625" style="466" customWidth="1"/>
    <col min="4861" max="4861" width="23.140625" style="466" customWidth="1"/>
    <col min="4862" max="4862" width="30.7109375" style="466" customWidth="1"/>
    <col min="4863" max="4863" width="15" style="466" customWidth="1"/>
    <col min="4864" max="4865" width="14.42578125" style="466" customWidth="1"/>
    <col min="4866" max="4866" width="18.140625" style="466" customWidth="1"/>
    <col min="4867" max="4867" width="14.42578125" style="466" customWidth="1"/>
    <col min="4868" max="4868" width="20.85546875" style="466" bestFit="1" customWidth="1"/>
    <col min="4869" max="5111" width="9.140625" style="466"/>
    <col min="5112" max="5112" width="7.140625" style="466" customWidth="1"/>
    <col min="5113" max="5113" width="26.140625" style="466" customWidth="1"/>
    <col min="5114" max="5114" width="21.140625" style="466" customWidth="1"/>
    <col min="5115" max="5115" width="22.42578125" style="466" customWidth="1"/>
    <col min="5116" max="5116" width="20.140625" style="466" customWidth="1"/>
    <col min="5117" max="5117" width="23.140625" style="466" customWidth="1"/>
    <col min="5118" max="5118" width="30.7109375" style="466" customWidth="1"/>
    <col min="5119" max="5119" width="15" style="466" customWidth="1"/>
    <col min="5120" max="5121" width="14.42578125" style="466" customWidth="1"/>
    <col min="5122" max="5122" width="18.140625" style="466" customWidth="1"/>
    <col min="5123" max="5123" width="14.42578125" style="466" customWidth="1"/>
    <col min="5124" max="5124" width="20.85546875" style="466" bestFit="1" customWidth="1"/>
    <col min="5125" max="5367" width="9.140625" style="466"/>
    <col min="5368" max="5368" width="7.140625" style="466" customWidth="1"/>
    <col min="5369" max="5369" width="26.140625" style="466" customWidth="1"/>
    <col min="5370" max="5370" width="21.140625" style="466" customWidth="1"/>
    <col min="5371" max="5371" width="22.42578125" style="466" customWidth="1"/>
    <col min="5372" max="5372" width="20.140625" style="466" customWidth="1"/>
    <col min="5373" max="5373" width="23.140625" style="466" customWidth="1"/>
    <col min="5374" max="5374" width="30.7109375" style="466" customWidth="1"/>
    <col min="5375" max="5375" width="15" style="466" customWidth="1"/>
    <col min="5376" max="5377" width="14.42578125" style="466" customWidth="1"/>
    <col min="5378" max="5378" width="18.140625" style="466" customWidth="1"/>
    <col min="5379" max="5379" width="14.42578125" style="466" customWidth="1"/>
    <col min="5380" max="5380" width="20.85546875" style="466" bestFit="1" customWidth="1"/>
    <col min="5381" max="5623" width="9.140625" style="466"/>
    <col min="5624" max="5624" width="7.140625" style="466" customWidth="1"/>
    <col min="5625" max="5625" width="26.140625" style="466" customWidth="1"/>
    <col min="5626" max="5626" width="21.140625" style="466" customWidth="1"/>
    <col min="5627" max="5627" width="22.42578125" style="466" customWidth="1"/>
    <col min="5628" max="5628" width="20.140625" style="466" customWidth="1"/>
    <col min="5629" max="5629" width="23.140625" style="466" customWidth="1"/>
    <col min="5630" max="5630" width="30.7109375" style="466" customWidth="1"/>
    <col min="5631" max="5631" width="15" style="466" customWidth="1"/>
    <col min="5632" max="5633" width="14.42578125" style="466" customWidth="1"/>
    <col min="5634" max="5634" width="18.140625" style="466" customWidth="1"/>
    <col min="5635" max="5635" width="14.42578125" style="466" customWidth="1"/>
    <col min="5636" max="5636" width="20.85546875" style="466" bestFit="1" customWidth="1"/>
    <col min="5637" max="5879" width="9.140625" style="466"/>
    <col min="5880" max="5880" width="7.140625" style="466" customWidth="1"/>
    <col min="5881" max="5881" width="26.140625" style="466" customWidth="1"/>
    <col min="5882" max="5882" width="21.140625" style="466" customWidth="1"/>
    <col min="5883" max="5883" width="22.42578125" style="466" customWidth="1"/>
    <col min="5884" max="5884" width="20.140625" style="466" customWidth="1"/>
    <col min="5885" max="5885" width="23.140625" style="466" customWidth="1"/>
    <col min="5886" max="5886" width="30.7109375" style="466" customWidth="1"/>
    <col min="5887" max="5887" width="15" style="466" customWidth="1"/>
    <col min="5888" max="5889" width="14.42578125" style="466" customWidth="1"/>
    <col min="5890" max="5890" width="18.140625" style="466" customWidth="1"/>
    <col min="5891" max="5891" width="14.42578125" style="466" customWidth="1"/>
    <col min="5892" max="5892" width="20.85546875" style="466" bestFit="1" customWidth="1"/>
    <col min="5893" max="6135" width="9.140625" style="466"/>
    <col min="6136" max="6136" width="7.140625" style="466" customWidth="1"/>
    <col min="6137" max="6137" width="26.140625" style="466" customWidth="1"/>
    <col min="6138" max="6138" width="21.140625" style="466" customWidth="1"/>
    <col min="6139" max="6139" width="22.42578125" style="466" customWidth="1"/>
    <col min="6140" max="6140" width="20.140625" style="466" customWidth="1"/>
    <col min="6141" max="6141" width="23.140625" style="466" customWidth="1"/>
    <col min="6142" max="6142" width="30.7109375" style="466" customWidth="1"/>
    <col min="6143" max="6143" width="15" style="466" customWidth="1"/>
    <col min="6144" max="6145" width="14.42578125" style="466" customWidth="1"/>
    <col min="6146" max="6146" width="18.140625" style="466" customWidth="1"/>
    <col min="6147" max="6147" width="14.42578125" style="466" customWidth="1"/>
    <col min="6148" max="6148" width="20.85546875" style="466" bestFit="1" customWidth="1"/>
    <col min="6149" max="6391" width="9.140625" style="466"/>
    <col min="6392" max="6392" width="7.140625" style="466" customWidth="1"/>
    <col min="6393" max="6393" width="26.140625" style="466" customWidth="1"/>
    <col min="6394" max="6394" width="21.140625" style="466" customWidth="1"/>
    <col min="6395" max="6395" width="22.42578125" style="466" customWidth="1"/>
    <col min="6396" max="6396" width="20.140625" style="466" customWidth="1"/>
    <col min="6397" max="6397" width="23.140625" style="466" customWidth="1"/>
    <col min="6398" max="6398" width="30.7109375" style="466" customWidth="1"/>
    <col min="6399" max="6399" width="15" style="466" customWidth="1"/>
    <col min="6400" max="6401" width="14.42578125" style="466" customWidth="1"/>
    <col min="6402" max="6402" width="18.140625" style="466" customWidth="1"/>
    <col min="6403" max="6403" width="14.42578125" style="466" customWidth="1"/>
    <col min="6404" max="6404" width="20.85546875" style="466" bestFit="1" customWidth="1"/>
    <col min="6405" max="6647" width="9.140625" style="466"/>
    <col min="6648" max="6648" width="7.140625" style="466" customWidth="1"/>
    <col min="6649" max="6649" width="26.140625" style="466" customWidth="1"/>
    <col min="6650" max="6650" width="21.140625" style="466" customWidth="1"/>
    <col min="6651" max="6651" width="22.42578125" style="466" customWidth="1"/>
    <col min="6652" max="6652" width="20.140625" style="466" customWidth="1"/>
    <col min="6653" max="6653" width="23.140625" style="466" customWidth="1"/>
    <col min="6654" max="6654" width="30.7109375" style="466" customWidth="1"/>
    <col min="6655" max="6655" width="15" style="466" customWidth="1"/>
    <col min="6656" max="6657" width="14.42578125" style="466" customWidth="1"/>
    <col min="6658" max="6658" width="18.140625" style="466" customWidth="1"/>
    <col min="6659" max="6659" width="14.42578125" style="466" customWidth="1"/>
    <col min="6660" max="6660" width="20.85546875" style="466" bestFit="1" customWidth="1"/>
    <col min="6661" max="6903" width="9.140625" style="466"/>
    <col min="6904" max="6904" width="7.140625" style="466" customWidth="1"/>
    <col min="6905" max="6905" width="26.140625" style="466" customWidth="1"/>
    <col min="6906" max="6906" width="21.140625" style="466" customWidth="1"/>
    <col min="6907" max="6907" width="22.42578125" style="466" customWidth="1"/>
    <col min="6908" max="6908" width="20.140625" style="466" customWidth="1"/>
    <col min="6909" max="6909" width="23.140625" style="466" customWidth="1"/>
    <col min="6910" max="6910" width="30.7109375" style="466" customWidth="1"/>
    <col min="6911" max="6911" width="15" style="466" customWidth="1"/>
    <col min="6912" max="6913" width="14.42578125" style="466" customWidth="1"/>
    <col min="6914" max="6914" width="18.140625" style="466" customWidth="1"/>
    <col min="6915" max="6915" width="14.42578125" style="466" customWidth="1"/>
    <col min="6916" max="6916" width="20.85546875" style="466" bestFit="1" customWidth="1"/>
    <col min="6917" max="7159" width="9.140625" style="466"/>
    <col min="7160" max="7160" width="7.140625" style="466" customWidth="1"/>
    <col min="7161" max="7161" width="26.140625" style="466" customWidth="1"/>
    <col min="7162" max="7162" width="21.140625" style="466" customWidth="1"/>
    <col min="7163" max="7163" width="22.42578125" style="466" customWidth="1"/>
    <col min="7164" max="7164" width="20.140625" style="466" customWidth="1"/>
    <col min="7165" max="7165" width="23.140625" style="466" customWidth="1"/>
    <col min="7166" max="7166" width="30.7109375" style="466" customWidth="1"/>
    <col min="7167" max="7167" width="15" style="466" customWidth="1"/>
    <col min="7168" max="7169" width="14.42578125" style="466" customWidth="1"/>
    <col min="7170" max="7170" width="18.140625" style="466" customWidth="1"/>
    <col min="7171" max="7171" width="14.42578125" style="466" customWidth="1"/>
    <col min="7172" max="7172" width="20.85546875" style="466" bestFit="1" customWidth="1"/>
    <col min="7173" max="7415" width="9.140625" style="466"/>
    <col min="7416" max="7416" width="7.140625" style="466" customWidth="1"/>
    <col min="7417" max="7417" width="26.140625" style="466" customWidth="1"/>
    <col min="7418" max="7418" width="21.140625" style="466" customWidth="1"/>
    <col min="7419" max="7419" width="22.42578125" style="466" customWidth="1"/>
    <col min="7420" max="7420" width="20.140625" style="466" customWidth="1"/>
    <col min="7421" max="7421" width="23.140625" style="466" customWidth="1"/>
    <col min="7422" max="7422" width="30.7109375" style="466" customWidth="1"/>
    <col min="7423" max="7423" width="15" style="466" customWidth="1"/>
    <col min="7424" max="7425" width="14.42578125" style="466" customWidth="1"/>
    <col min="7426" max="7426" width="18.140625" style="466" customWidth="1"/>
    <col min="7427" max="7427" width="14.42578125" style="466" customWidth="1"/>
    <col min="7428" max="7428" width="20.85546875" style="466" bestFit="1" customWidth="1"/>
    <col min="7429" max="7671" width="9.140625" style="466"/>
    <col min="7672" max="7672" width="7.140625" style="466" customWidth="1"/>
    <col min="7673" max="7673" width="26.140625" style="466" customWidth="1"/>
    <col min="7674" max="7674" width="21.140625" style="466" customWidth="1"/>
    <col min="7675" max="7675" width="22.42578125" style="466" customWidth="1"/>
    <col min="7676" max="7676" width="20.140625" style="466" customWidth="1"/>
    <col min="7677" max="7677" width="23.140625" style="466" customWidth="1"/>
    <col min="7678" max="7678" width="30.7109375" style="466" customWidth="1"/>
    <col min="7679" max="7679" width="15" style="466" customWidth="1"/>
    <col min="7680" max="7681" width="14.42578125" style="466" customWidth="1"/>
    <col min="7682" max="7682" width="18.140625" style="466" customWidth="1"/>
    <col min="7683" max="7683" width="14.42578125" style="466" customWidth="1"/>
    <col min="7684" max="7684" width="20.85546875" style="466" bestFit="1" customWidth="1"/>
    <col min="7685" max="7927" width="9.140625" style="466"/>
    <col min="7928" max="7928" width="7.140625" style="466" customWidth="1"/>
    <col min="7929" max="7929" width="26.140625" style="466" customWidth="1"/>
    <col min="7930" max="7930" width="21.140625" style="466" customWidth="1"/>
    <col min="7931" max="7931" width="22.42578125" style="466" customWidth="1"/>
    <col min="7932" max="7932" width="20.140625" style="466" customWidth="1"/>
    <col min="7933" max="7933" width="23.140625" style="466" customWidth="1"/>
    <col min="7934" max="7934" width="30.7109375" style="466" customWidth="1"/>
    <col min="7935" max="7935" width="15" style="466" customWidth="1"/>
    <col min="7936" max="7937" width="14.42578125" style="466" customWidth="1"/>
    <col min="7938" max="7938" width="18.140625" style="466" customWidth="1"/>
    <col min="7939" max="7939" width="14.42578125" style="466" customWidth="1"/>
    <col min="7940" max="7940" width="20.85546875" style="466" bestFit="1" customWidth="1"/>
    <col min="7941" max="8183" width="9.140625" style="466"/>
    <col min="8184" max="8184" width="7.140625" style="466" customWidth="1"/>
    <col min="8185" max="8185" width="26.140625" style="466" customWidth="1"/>
    <col min="8186" max="8186" width="21.140625" style="466" customWidth="1"/>
    <col min="8187" max="8187" width="22.42578125" style="466" customWidth="1"/>
    <col min="8188" max="8188" width="20.140625" style="466" customWidth="1"/>
    <col min="8189" max="8189" width="23.140625" style="466" customWidth="1"/>
    <col min="8190" max="8190" width="30.7109375" style="466" customWidth="1"/>
    <col min="8191" max="8191" width="15" style="466" customWidth="1"/>
    <col min="8192" max="8193" width="14.42578125" style="466" customWidth="1"/>
    <col min="8194" max="8194" width="18.140625" style="466" customWidth="1"/>
    <col min="8195" max="8195" width="14.42578125" style="466" customWidth="1"/>
    <col min="8196" max="8196" width="20.85546875" style="466" bestFit="1" customWidth="1"/>
    <col min="8197" max="8439" width="9.140625" style="466"/>
    <col min="8440" max="8440" width="7.140625" style="466" customWidth="1"/>
    <col min="8441" max="8441" width="26.140625" style="466" customWidth="1"/>
    <col min="8442" max="8442" width="21.140625" style="466" customWidth="1"/>
    <col min="8443" max="8443" width="22.42578125" style="466" customWidth="1"/>
    <col min="8444" max="8444" width="20.140625" style="466" customWidth="1"/>
    <col min="8445" max="8445" width="23.140625" style="466" customWidth="1"/>
    <col min="8446" max="8446" width="30.7109375" style="466" customWidth="1"/>
    <col min="8447" max="8447" width="15" style="466" customWidth="1"/>
    <col min="8448" max="8449" width="14.42578125" style="466" customWidth="1"/>
    <col min="8450" max="8450" width="18.140625" style="466" customWidth="1"/>
    <col min="8451" max="8451" width="14.42578125" style="466" customWidth="1"/>
    <col min="8452" max="8452" width="20.85546875" style="466" bestFit="1" customWidth="1"/>
    <col min="8453" max="8695" width="9.140625" style="466"/>
    <col min="8696" max="8696" width="7.140625" style="466" customWidth="1"/>
    <col min="8697" max="8697" width="26.140625" style="466" customWidth="1"/>
    <col min="8698" max="8698" width="21.140625" style="466" customWidth="1"/>
    <col min="8699" max="8699" width="22.42578125" style="466" customWidth="1"/>
    <col min="8700" max="8700" width="20.140625" style="466" customWidth="1"/>
    <col min="8701" max="8701" width="23.140625" style="466" customWidth="1"/>
    <col min="8702" max="8702" width="30.7109375" style="466" customWidth="1"/>
    <col min="8703" max="8703" width="15" style="466" customWidth="1"/>
    <col min="8704" max="8705" width="14.42578125" style="466" customWidth="1"/>
    <col min="8706" max="8706" width="18.140625" style="466" customWidth="1"/>
    <col min="8707" max="8707" width="14.42578125" style="466" customWidth="1"/>
    <col min="8708" max="8708" width="20.85546875" style="466" bestFit="1" customWidth="1"/>
    <col min="8709" max="8951" width="9.140625" style="466"/>
    <col min="8952" max="8952" width="7.140625" style="466" customWidth="1"/>
    <col min="8953" max="8953" width="26.140625" style="466" customWidth="1"/>
    <col min="8954" max="8954" width="21.140625" style="466" customWidth="1"/>
    <col min="8955" max="8955" width="22.42578125" style="466" customWidth="1"/>
    <col min="8956" max="8956" width="20.140625" style="466" customWidth="1"/>
    <col min="8957" max="8957" width="23.140625" style="466" customWidth="1"/>
    <col min="8958" max="8958" width="30.7109375" style="466" customWidth="1"/>
    <col min="8959" max="8959" width="15" style="466" customWidth="1"/>
    <col min="8960" max="8961" width="14.42578125" style="466" customWidth="1"/>
    <col min="8962" max="8962" width="18.140625" style="466" customWidth="1"/>
    <col min="8963" max="8963" width="14.42578125" style="466" customWidth="1"/>
    <col min="8964" max="8964" width="20.85546875" style="466" bestFit="1" customWidth="1"/>
    <col min="8965" max="9207" width="9.140625" style="466"/>
    <col min="9208" max="9208" width="7.140625" style="466" customWidth="1"/>
    <col min="9209" max="9209" width="26.140625" style="466" customWidth="1"/>
    <col min="9210" max="9210" width="21.140625" style="466" customWidth="1"/>
    <col min="9211" max="9211" width="22.42578125" style="466" customWidth="1"/>
    <col min="9212" max="9212" width="20.140625" style="466" customWidth="1"/>
    <col min="9213" max="9213" width="23.140625" style="466" customWidth="1"/>
    <col min="9214" max="9214" width="30.7109375" style="466" customWidth="1"/>
    <col min="9215" max="9215" width="15" style="466" customWidth="1"/>
    <col min="9216" max="9217" width="14.42578125" style="466" customWidth="1"/>
    <col min="9218" max="9218" width="18.140625" style="466" customWidth="1"/>
    <col min="9219" max="9219" width="14.42578125" style="466" customWidth="1"/>
    <col min="9220" max="9220" width="20.85546875" style="466" bestFit="1" customWidth="1"/>
    <col min="9221" max="9463" width="9.140625" style="466"/>
    <col min="9464" max="9464" width="7.140625" style="466" customWidth="1"/>
    <col min="9465" max="9465" width="26.140625" style="466" customWidth="1"/>
    <col min="9466" max="9466" width="21.140625" style="466" customWidth="1"/>
    <col min="9467" max="9467" width="22.42578125" style="466" customWidth="1"/>
    <col min="9468" max="9468" width="20.140625" style="466" customWidth="1"/>
    <col min="9469" max="9469" width="23.140625" style="466" customWidth="1"/>
    <col min="9470" max="9470" width="30.7109375" style="466" customWidth="1"/>
    <col min="9471" max="9471" width="15" style="466" customWidth="1"/>
    <col min="9472" max="9473" width="14.42578125" style="466" customWidth="1"/>
    <col min="9474" max="9474" width="18.140625" style="466" customWidth="1"/>
    <col min="9475" max="9475" width="14.42578125" style="466" customWidth="1"/>
    <col min="9476" max="9476" width="20.85546875" style="466" bestFit="1" customWidth="1"/>
    <col min="9477" max="9719" width="9.140625" style="466"/>
    <col min="9720" max="9720" width="7.140625" style="466" customWidth="1"/>
    <col min="9721" max="9721" width="26.140625" style="466" customWidth="1"/>
    <col min="9722" max="9722" width="21.140625" style="466" customWidth="1"/>
    <col min="9723" max="9723" width="22.42578125" style="466" customWidth="1"/>
    <col min="9724" max="9724" width="20.140625" style="466" customWidth="1"/>
    <col min="9725" max="9725" width="23.140625" style="466" customWidth="1"/>
    <col min="9726" max="9726" width="30.7109375" style="466" customWidth="1"/>
    <col min="9727" max="9727" width="15" style="466" customWidth="1"/>
    <col min="9728" max="9729" width="14.42578125" style="466" customWidth="1"/>
    <col min="9730" max="9730" width="18.140625" style="466" customWidth="1"/>
    <col min="9731" max="9731" width="14.42578125" style="466" customWidth="1"/>
    <col min="9732" max="9732" width="20.85546875" style="466" bestFit="1" customWidth="1"/>
    <col min="9733" max="9975" width="9.140625" style="466"/>
    <col min="9976" max="9976" width="7.140625" style="466" customWidth="1"/>
    <col min="9977" max="9977" width="26.140625" style="466" customWidth="1"/>
    <col min="9978" max="9978" width="21.140625" style="466" customWidth="1"/>
    <col min="9979" max="9979" width="22.42578125" style="466" customWidth="1"/>
    <col min="9980" max="9980" width="20.140625" style="466" customWidth="1"/>
    <col min="9981" max="9981" width="23.140625" style="466" customWidth="1"/>
    <col min="9982" max="9982" width="30.7109375" style="466" customWidth="1"/>
    <col min="9983" max="9983" width="15" style="466" customWidth="1"/>
    <col min="9984" max="9985" width="14.42578125" style="466" customWidth="1"/>
    <col min="9986" max="9986" width="18.140625" style="466" customWidth="1"/>
    <col min="9987" max="9987" width="14.42578125" style="466" customWidth="1"/>
    <col min="9988" max="9988" width="20.85546875" style="466" bestFit="1" customWidth="1"/>
    <col min="9989" max="10231" width="9.140625" style="466"/>
    <col min="10232" max="10232" width="7.140625" style="466" customWidth="1"/>
    <col min="10233" max="10233" width="26.140625" style="466" customWidth="1"/>
    <col min="10234" max="10234" width="21.140625" style="466" customWidth="1"/>
    <col min="10235" max="10235" width="22.42578125" style="466" customWidth="1"/>
    <col min="10236" max="10236" width="20.140625" style="466" customWidth="1"/>
    <col min="10237" max="10237" width="23.140625" style="466" customWidth="1"/>
    <col min="10238" max="10238" width="30.7109375" style="466" customWidth="1"/>
    <col min="10239" max="10239" width="15" style="466" customWidth="1"/>
    <col min="10240" max="10241" width="14.42578125" style="466" customWidth="1"/>
    <col min="10242" max="10242" width="18.140625" style="466" customWidth="1"/>
    <col min="10243" max="10243" width="14.42578125" style="466" customWidth="1"/>
    <col min="10244" max="10244" width="20.85546875" style="466" bestFit="1" customWidth="1"/>
    <col min="10245" max="10487" width="9.140625" style="466"/>
    <col min="10488" max="10488" width="7.140625" style="466" customWidth="1"/>
    <col min="10489" max="10489" width="26.140625" style="466" customWidth="1"/>
    <col min="10490" max="10490" width="21.140625" style="466" customWidth="1"/>
    <col min="10491" max="10491" width="22.42578125" style="466" customWidth="1"/>
    <col min="10492" max="10492" width="20.140625" style="466" customWidth="1"/>
    <col min="10493" max="10493" width="23.140625" style="466" customWidth="1"/>
    <col min="10494" max="10494" width="30.7109375" style="466" customWidth="1"/>
    <col min="10495" max="10495" width="15" style="466" customWidth="1"/>
    <col min="10496" max="10497" width="14.42578125" style="466" customWidth="1"/>
    <col min="10498" max="10498" width="18.140625" style="466" customWidth="1"/>
    <col min="10499" max="10499" width="14.42578125" style="466" customWidth="1"/>
    <col min="10500" max="10500" width="20.85546875" style="466" bestFit="1" customWidth="1"/>
    <col min="10501" max="10743" width="9.140625" style="466"/>
    <col min="10744" max="10744" width="7.140625" style="466" customWidth="1"/>
    <col min="10745" max="10745" width="26.140625" style="466" customWidth="1"/>
    <col min="10746" max="10746" width="21.140625" style="466" customWidth="1"/>
    <col min="10747" max="10747" width="22.42578125" style="466" customWidth="1"/>
    <col min="10748" max="10748" width="20.140625" style="466" customWidth="1"/>
    <col min="10749" max="10749" width="23.140625" style="466" customWidth="1"/>
    <col min="10750" max="10750" width="30.7109375" style="466" customWidth="1"/>
    <col min="10751" max="10751" width="15" style="466" customWidth="1"/>
    <col min="10752" max="10753" width="14.42578125" style="466" customWidth="1"/>
    <col min="10754" max="10754" width="18.140625" style="466" customWidth="1"/>
    <col min="10755" max="10755" width="14.42578125" style="466" customWidth="1"/>
    <col min="10756" max="10756" width="20.85546875" style="466" bestFit="1" customWidth="1"/>
    <col min="10757" max="10999" width="9.140625" style="466"/>
    <col min="11000" max="11000" width="7.140625" style="466" customWidth="1"/>
    <col min="11001" max="11001" width="26.140625" style="466" customWidth="1"/>
    <col min="11002" max="11002" width="21.140625" style="466" customWidth="1"/>
    <col min="11003" max="11003" width="22.42578125" style="466" customWidth="1"/>
    <col min="11004" max="11004" width="20.140625" style="466" customWidth="1"/>
    <col min="11005" max="11005" width="23.140625" style="466" customWidth="1"/>
    <col min="11006" max="11006" width="30.7109375" style="466" customWidth="1"/>
    <col min="11007" max="11007" width="15" style="466" customWidth="1"/>
    <col min="11008" max="11009" width="14.42578125" style="466" customWidth="1"/>
    <col min="11010" max="11010" width="18.140625" style="466" customWidth="1"/>
    <col min="11011" max="11011" width="14.42578125" style="466" customWidth="1"/>
    <col min="11012" max="11012" width="20.85546875" style="466" bestFit="1" customWidth="1"/>
    <col min="11013" max="11255" width="9.140625" style="466"/>
    <col min="11256" max="11256" width="7.140625" style="466" customWidth="1"/>
    <col min="11257" max="11257" width="26.140625" style="466" customWidth="1"/>
    <col min="11258" max="11258" width="21.140625" style="466" customWidth="1"/>
    <col min="11259" max="11259" width="22.42578125" style="466" customWidth="1"/>
    <col min="11260" max="11260" width="20.140625" style="466" customWidth="1"/>
    <col min="11261" max="11261" width="23.140625" style="466" customWidth="1"/>
    <col min="11262" max="11262" width="30.7109375" style="466" customWidth="1"/>
    <col min="11263" max="11263" width="15" style="466" customWidth="1"/>
    <col min="11264" max="11265" width="14.42578125" style="466" customWidth="1"/>
    <col min="11266" max="11266" width="18.140625" style="466" customWidth="1"/>
    <col min="11267" max="11267" width="14.42578125" style="466" customWidth="1"/>
    <col min="11268" max="11268" width="20.85546875" style="466" bestFit="1" customWidth="1"/>
    <col min="11269" max="11511" width="9.140625" style="466"/>
    <col min="11512" max="11512" width="7.140625" style="466" customWidth="1"/>
    <col min="11513" max="11513" width="26.140625" style="466" customWidth="1"/>
    <col min="11514" max="11514" width="21.140625" style="466" customWidth="1"/>
    <col min="11515" max="11515" width="22.42578125" style="466" customWidth="1"/>
    <col min="11516" max="11516" width="20.140625" style="466" customWidth="1"/>
    <col min="11517" max="11517" width="23.140625" style="466" customWidth="1"/>
    <col min="11518" max="11518" width="30.7109375" style="466" customWidth="1"/>
    <col min="11519" max="11519" width="15" style="466" customWidth="1"/>
    <col min="11520" max="11521" width="14.42578125" style="466" customWidth="1"/>
    <col min="11522" max="11522" width="18.140625" style="466" customWidth="1"/>
    <col min="11523" max="11523" width="14.42578125" style="466" customWidth="1"/>
    <col min="11524" max="11524" width="20.85546875" style="466" bestFit="1" customWidth="1"/>
    <col min="11525" max="11767" width="9.140625" style="466"/>
    <col min="11768" max="11768" width="7.140625" style="466" customWidth="1"/>
    <col min="11769" max="11769" width="26.140625" style="466" customWidth="1"/>
    <col min="11770" max="11770" width="21.140625" style="466" customWidth="1"/>
    <col min="11771" max="11771" width="22.42578125" style="466" customWidth="1"/>
    <col min="11772" max="11772" width="20.140625" style="466" customWidth="1"/>
    <col min="11773" max="11773" width="23.140625" style="466" customWidth="1"/>
    <col min="11774" max="11774" width="30.7109375" style="466" customWidth="1"/>
    <col min="11775" max="11775" width="15" style="466" customWidth="1"/>
    <col min="11776" max="11777" width="14.42578125" style="466" customWidth="1"/>
    <col min="11778" max="11778" width="18.140625" style="466" customWidth="1"/>
    <col min="11779" max="11779" width="14.42578125" style="466" customWidth="1"/>
    <col min="11780" max="11780" width="20.85546875" style="466" bestFit="1" customWidth="1"/>
    <col min="11781" max="12023" width="9.140625" style="466"/>
    <col min="12024" max="12024" width="7.140625" style="466" customWidth="1"/>
    <col min="12025" max="12025" width="26.140625" style="466" customWidth="1"/>
    <col min="12026" max="12026" width="21.140625" style="466" customWidth="1"/>
    <col min="12027" max="12027" width="22.42578125" style="466" customWidth="1"/>
    <col min="12028" max="12028" width="20.140625" style="466" customWidth="1"/>
    <col min="12029" max="12029" width="23.140625" style="466" customWidth="1"/>
    <col min="12030" max="12030" width="30.7109375" style="466" customWidth="1"/>
    <col min="12031" max="12031" width="15" style="466" customWidth="1"/>
    <col min="12032" max="12033" width="14.42578125" style="466" customWidth="1"/>
    <col min="12034" max="12034" width="18.140625" style="466" customWidth="1"/>
    <col min="12035" max="12035" width="14.42578125" style="466" customWidth="1"/>
    <col min="12036" max="12036" width="20.85546875" style="466" bestFit="1" customWidth="1"/>
    <col min="12037" max="12279" width="9.140625" style="466"/>
    <col min="12280" max="12280" width="7.140625" style="466" customWidth="1"/>
    <col min="12281" max="12281" width="26.140625" style="466" customWidth="1"/>
    <col min="12282" max="12282" width="21.140625" style="466" customWidth="1"/>
    <col min="12283" max="12283" width="22.42578125" style="466" customWidth="1"/>
    <col min="12284" max="12284" width="20.140625" style="466" customWidth="1"/>
    <col min="12285" max="12285" width="23.140625" style="466" customWidth="1"/>
    <col min="12286" max="12286" width="30.7109375" style="466" customWidth="1"/>
    <col min="12287" max="12287" width="15" style="466" customWidth="1"/>
    <col min="12288" max="12289" width="14.42578125" style="466" customWidth="1"/>
    <col min="12290" max="12290" width="18.140625" style="466" customWidth="1"/>
    <col min="12291" max="12291" width="14.42578125" style="466" customWidth="1"/>
    <col min="12292" max="12292" width="20.85546875" style="466" bestFit="1" customWidth="1"/>
    <col min="12293" max="12535" width="9.140625" style="466"/>
    <col min="12536" max="12536" width="7.140625" style="466" customWidth="1"/>
    <col min="12537" max="12537" width="26.140625" style="466" customWidth="1"/>
    <col min="12538" max="12538" width="21.140625" style="466" customWidth="1"/>
    <col min="12539" max="12539" width="22.42578125" style="466" customWidth="1"/>
    <col min="12540" max="12540" width="20.140625" style="466" customWidth="1"/>
    <col min="12541" max="12541" width="23.140625" style="466" customWidth="1"/>
    <col min="12542" max="12542" width="30.7109375" style="466" customWidth="1"/>
    <col min="12543" max="12543" width="15" style="466" customWidth="1"/>
    <col min="12544" max="12545" width="14.42578125" style="466" customWidth="1"/>
    <col min="12546" max="12546" width="18.140625" style="466" customWidth="1"/>
    <col min="12547" max="12547" width="14.42578125" style="466" customWidth="1"/>
    <col min="12548" max="12548" width="20.85546875" style="466" bestFit="1" customWidth="1"/>
    <col min="12549" max="12791" width="9.140625" style="466"/>
    <col min="12792" max="12792" width="7.140625" style="466" customWidth="1"/>
    <col min="12793" max="12793" width="26.140625" style="466" customWidth="1"/>
    <col min="12794" max="12794" width="21.140625" style="466" customWidth="1"/>
    <col min="12795" max="12795" width="22.42578125" style="466" customWidth="1"/>
    <col min="12796" max="12796" width="20.140625" style="466" customWidth="1"/>
    <col min="12797" max="12797" width="23.140625" style="466" customWidth="1"/>
    <col min="12798" max="12798" width="30.7109375" style="466" customWidth="1"/>
    <col min="12799" max="12799" width="15" style="466" customWidth="1"/>
    <col min="12800" max="12801" width="14.42578125" style="466" customWidth="1"/>
    <col min="12802" max="12802" width="18.140625" style="466" customWidth="1"/>
    <col min="12803" max="12803" width="14.42578125" style="466" customWidth="1"/>
    <col min="12804" max="12804" width="20.85546875" style="466" bestFit="1" customWidth="1"/>
    <col min="12805" max="13047" width="9.140625" style="466"/>
    <col min="13048" max="13048" width="7.140625" style="466" customWidth="1"/>
    <col min="13049" max="13049" width="26.140625" style="466" customWidth="1"/>
    <col min="13050" max="13050" width="21.140625" style="466" customWidth="1"/>
    <col min="13051" max="13051" width="22.42578125" style="466" customWidth="1"/>
    <col min="13052" max="13052" width="20.140625" style="466" customWidth="1"/>
    <col min="13053" max="13053" width="23.140625" style="466" customWidth="1"/>
    <col min="13054" max="13054" width="30.7109375" style="466" customWidth="1"/>
    <col min="13055" max="13055" width="15" style="466" customWidth="1"/>
    <col min="13056" max="13057" width="14.42578125" style="466" customWidth="1"/>
    <col min="13058" max="13058" width="18.140625" style="466" customWidth="1"/>
    <col min="13059" max="13059" width="14.42578125" style="466" customWidth="1"/>
    <col min="13060" max="13060" width="20.85546875" style="466" bestFit="1" customWidth="1"/>
    <col min="13061" max="13303" width="9.140625" style="466"/>
    <col min="13304" max="13304" width="7.140625" style="466" customWidth="1"/>
    <col min="13305" max="13305" width="26.140625" style="466" customWidth="1"/>
    <col min="13306" max="13306" width="21.140625" style="466" customWidth="1"/>
    <col min="13307" max="13307" width="22.42578125" style="466" customWidth="1"/>
    <col min="13308" max="13308" width="20.140625" style="466" customWidth="1"/>
    <col min="13309" max="13309" width="23.140625" style="466" customWidth="1"/>
    <col min="13310" max="13310" width="30.7109375" style="466" customWidth="1"/>
    <col min="13311" max="13311" width="15" style="466" customWidth="1"/>
    <col min="13312" max="13313" width="14.42578125" style="466" customWidth="1"/>
    <col min="13314" max="13314" width="18.140625" style="466" customWidth="1"/>
    <col min="13315" max="13315" width="14.42578125" style="466" customWidth="1"/>
    <col min="13316" max="13316" width="20.85546875" style="466" bestFit="1" customWidth="1"/>
    <col min="13317" max="13559" width="9.140625" style="466"/>
    <col min="13560" max="13560" width="7.140625" style="466" customWidth="1"/>
    <col min="13561" max="13561" width="26.140625" style="466" customWidth="1"/>
    <col min="13562" max="13562" width="21.140625" style="466" customWidth="1"/>
    <col min="13563" max="13563" width="22.42578125" style="466" customWidth="1"/>
    <col min="13564" max="13564" width="20.140625" style="466" customWidth="1"/>
    <col min="13565" max="13565" width="23.140625" style="466" customWidth="1"/>
    <col min="13566" max="13566" width="30.7109375" style="466" customWidth="1"/>
    <col min="13567" max="13567" width="15" style="466" customWidth="1"/>
    <col min="13568" max="13569" width="14.42578125" style="466" customWidth="1"/>
    <col min="13570" max="13570" width="18.140625" style="466" customWidth="1"/>
    <col min="13571" max="13571" width="14.42578125" style="466" customWidth="1"/>
    <col min="13572" max="13572" width="20.85546875" style="466" bestFit="1" customWidth="1"/>
    <col min="13573" max="13815" width="9.140625" style="466"/>
    <col min="13816" max="13816" width="7.140625" style="466" customWidth="1"/>
    <col min="13817" max="13817" width="26.140625" style="466" customWidth="1"/>
    <col min="13818" max="13818" width="21.140625" style="466" customWidth="1"/>
    <col min="13819" max="13819" width="22.42578125" style="466" customWidth="1"/>
    <col min="13820" max="13820" width="20.140625" style="466" customWidth="1"/>
    <col min="13821" max="13821" width="23.140625" style="466" customWidth="1"/>
    <col min="13822" max="13822" width="30.7109375" style="466" customWidth="1"/>
    <col min="13823" max="13823" width="15" style="466" customWidth="1"/>
    <col min="13824" max="13825" width="14.42578125" style="466" customWidth="1"/>
    <col min="13826" max="13826" width="18.140625" style="466" customWidth="1"/>
    <col min="13827" max="13827" width="14.42578125" style="466" customWidth="1"/>
    <col min="13828" max="13828" width="20.85546875" style="466" bestFit="1" customWidth="1"/>
    <col min="13829" max="14071" width="9.140625" style="466"/>
    <col min="14072" max="14072" width="7.140625" style="466" customWidth="1"/>
    <col min="14073" max="14073" width="26.140625" style="466" customWidth="1"/>
    <col min="14074" max="14074" width="21.140625" style="466" customWidth="1"/>
    <col min="14075" max="14075" width="22.42578125" style="466" customWidth="1"/>
    <col min="14076" max="14076" width="20.140625" style="466" customWidth="1"/>
    <col min="14077" max="14077" width="23.140625" style="466" customWidth="1"/>
    <col min="14078" max="14078" width="30.7109375" style="466" customWidth="1"/>
    <col min="14079" max="14079" width="15" style="466" customWidth="1"/>
    <col min="14080" max="14081" width="14.42578125" style="466" customWidth="1"/>
    <col min="14082" max="14082" width="18.140625" style="466" customWidth="1"/>
    <col min="14083" max="14083" width="14.42578125" style="466" customWidth="1"/>
    <col min="14084" max="14084" width="20.85546875" style="466" bestFit="1" customWidth="1"/>
    <col min="14085" max="14327" width="9.140625" style="466"/>
    <col min="14328" max="14328" width="7.140625" style="466" customWidth="1"/>
    <col min="14329" max="14329" width="26.140625" style="466" customWidth="1"/>
    <col min="14330" max="14330" width="21.140625" style="466" customWidth="1"/>
    <col min="14331" max="14331" width="22.42578125" style="466" customWidth="1"/>
    <col min="14332" max="14332" width="20.140625" style="466" customWidth="1"/>
    <col min="14333" max="14333" width="23.140625" style="466" customWidth="1"/>
    <col min="14334" max="14334" width="30.7109375" style="466" customWidth="1"/>
    <col min="14335" max="14335" width="15" style="466" customWidth="1"/>
    <col min="14336" max="14337" width="14.42578125" style="466" customWidth="1"/>
    <col min="14338" max="14338" width="18.140625" style="466" customWidth="1"/>
    <col min="14339" max="14339" width="14.42578125" style="466" customWidth="1"/>
    <col min="14340" max="14340" width="20.85546875" style="466" bestFit="1" customWidth="1"/>
    <col min="14341" max="14583" width="9.140625" style="466"/>
    <col min="14584" max="14584" width="7.140625" style="466" customWidth="1"/>
    <col min="14585" max="14585" width="26.140625" style="466" customWidth="1"/>
    <col min="14586" max="14586" width="21.140625" style="466" customWidth="1"/>
    <col min="14587" max="14587" width="22.42578125" style="466" customWidth="1"/>
    <col min="14588" max="14588" width="20.140625" style="466" customWidth="1"/>
    <col min="14589" max="14589" width="23.140625" style="466" customWidth="1"/>
    <col min="14590" max="14590" width="30.7109375" style="466" customWidth="1"/>
    <col min="14591" max="14591" width="15" style="466" customWidth="1"/>
    <col min="14592" max="14593" width="14.42578125" style="466" customWidth="1"/>
    <col min="14594" max="14594" width="18.140625" style="466" customWidth="1"/>
    <col min="14595" max="14595" width="14.42578125" style="466" customWidth="1"/>
    <col min="14596" max="14596" width="20.85546875" style="466" bestFit="1" customWidth="1"/>
    <col min="14597" max="14839" width="9.140625" style="466"/>
    <col min="14840" max="14840" width="7.140625" style="466" customWidth="1"/>
    <col min="14841" max="14841" width="26.140625" style="466" customWidth="1"/>
    <col min="14842" max="14842" width="21.140625" style="466" customWidth="1"/>
    <col min="14843" max="14843" width="22.42578125" style="466" customWidth="1"/>
    <col min="14844" max="14844" width="20.140625" style="466" customWidth="1"/>
    <col min="14845" max="14845" width="23.140625" style="466" customWidth="1"/>
    <col min="14846" max="14846" width="30.7109375" style="466" customWidth="1"/>
    <col min="14847" max="14847" width="15" style="466" customWidth="1"/>
    <col min="14848" max="14849" width="14.42578125" style="466" customWidth="1"/>
    <col min="14850" max="14850" width="18.140625" style="466" customWidth="1"/>
    <col min="14851" max="14851" width="14.42578125" style="466" customWidth="1"/>
    <col min="14852" max="14852" width="20.85546875" style="466" bestFit="1" customWidth="1"/>
    <col min="14853" max="15095" width="9.140625" style="466"/>
    <col min="15096" max="15096" width="7.140625" style="466" customWidth="1"/>
    <col min="15097" max="15097" width="26.140625" style="466" customWidth="1"/>
    <col min="15098" max="15098" width="21.140625" style="466" customWidth="1"/>
    <col min="15099" max="15099" width="22.42578125" style="466" customWidth="1"/>
    <col min="15100" max="15100" width="20.140625" style="466" customWidth="1"/>
    <col min="15101" max="15101" width="23.140625" style="466" customWidth="1"/>
    <col min="15102" max="15102" width="30.7109375" style="466" customWidth="1"/>
    <col min="15103" max="15103" width="15" style="466" customWidth="1"/>
    <col min="15104" max="15105" width="14.42578125" style="466" customWidth="1"/>
    <col min="15106" max="15106" width="18.140625" style="466" customWidth="1"/>
    <col min="15107" max="15107" width="14.42578125" style="466" customWidth="1"/>
    <col min="15108" max="15108" width="20.85546875" style="466" bestFit="1" customWidth="1"/>
    <col min="15109" max="15351" width="9.140625" style="466"/>
    <col min="15352" max="15352" width="7.140625" style="466" customWidth="1"/>
    <col min="15353" max="15353" width="26.140625" style="466" customWidth="1"/>
    <col min="15354" max="15354" width="21.140625" style="466" customWidth="1"/>
    <col min="15355" max="15355" width="22.42578125" style="466" customWidth="1"/>
    <col min="15356" max="15356" width="20.140625" style="466" customWidth="1"/>
    <col min="15357" max="15357" width="23.140625" style="466" customWidth="1"/>
    <col min="15358" max="15358" width="30.7109375" style="466" customWidth="1"/>
    <col min="15359" max="15359" width="15" style="466" customWidth="1"/>
    <col min="15360" max="15361" width="14.42578125" style="466" customWidth="1"/>
    <col min="15362" max="15362" width="18.140625" style="466" customWidth="1"/>
    <col min="15363" max="15363" width="14.42578125" style="466" customWidth="1"/>
    <col min="15364" max="15364" width="20.85546875" style="466" bestFit="1" customWidth="1"/>
    <col min="15365" max="15607" width="9.140625" style="466"/>
    <col min="15608" max="15608" width="7.140625" style="466" customWidth="1"/>
    <col min="15609" max="15609" width="26.140625" style="466" customWidth="1"/>
    <col min="15610" max="15610" width="21.140625" style="466" customWidth="1"/>
    <col min="15611" max="15611" width="22.42578125" style="466" customWidth="1"/>
    <col min="15612" max="15612" width="20.140625" style="466" customWidth="1"/>
    <col min="15613" max="15613" width="23.140625" style="466" customWidth="1"/>
    <col min="15614" max="15614" width="30.7109375" style="466" customWidth="1"/>
    <col min="15615" max="15615" width="15" style="466" customWidth="1"/>
    <col min="15616" max="15617" width="14.42578125" style="466" customWidth="1"/>
    <col min="15618" max="15618" width="18.140625" style="466" customWidth="1"/>
    <col min="15619" max="15619" width="14.42578125" style="466" customWidth="1"/>
    <col min="15620" max="15620" width="20.85546875" style="466" bestFit="1" customWidth="1"/>
    <col min="15621" max="15863" width="9.140625" style="466"/>
    <col min="15864" max="15864" width="7.140625" style="466" customWidth="1"/>
    <col min="15865" max="15865" width="26.140625" style="466" customWidth="1"/>
    <col min="15866" max="15866" width="21.140625" style="466" customWidth="1"/>
    <col min="15867" max="15867" width="22.42578125" style="466" customWidth="1"/>
    <col min="15868" max="15868" width="20.140625" style="466" customWidth="1"/>
    <col min="15869" max="15869" width="23.140625" style="466" customWidth="1"/>
    <col min="15870" max="15870" width="30.7109375" style="466" customWidth="1"/>
    <col min="15871" max="15871" width="15" style="466" customWidth="1"/>
    <col min="15872" max="15873" width="14.42578125" style="466" customWidth="1"/>
    <col min="15874" max="15874" width="18.140625" style="466" customWidth="1"/>
    <col min="15875" max="15875" width="14.42578125" style="466" customWidth="1"/>
    <col min="15876" max="15876" width="20.85546875" style="466" bestFit="1" customWidth="1"/>
    <col min="15877" max="16119" width="9.140625" style="466"/>
    <col min="16120" max="16120" width="7.140625" style="466" customWidth="1"/>
    <col min="16121" max="16121" width="26.140625" style="466" customWidth="1"/>
    <col min="16122" max="16122" width="21.140625" style="466" customWidth="1"/>
    <col min="16123" max="16123" width="22.42578125" style="466" customWidth="1"/>
    <col min="16124" max="16124" width="20.140625" style="466" customWidth="1"/>
    <col min="16125" max="16125" width="23.140625" style="466" customWidth="1"/>
    <col min="16126" max="16126" width="30.7109375" style="466" customWidth="1"/>
    <col min="16127" max="16127" width="15" style="466" customWidth="1"/>
    <col min="16128" max="16129" width="14.42578125" style="466" customWidth="1"/>
    <col min="16130" max="16130" width="18.140625" style="466" customWidth="1"/>
    <col min="16131" max="16131" width="14.42578125" style="466" customWidth="1"/>
    <col min="16132" max="16132" width="20.85546875" style="466" bestFit="1" customWidth="1"/>
    <col min="16133" max="16384" width="9.140625" style="466"/>
  </cols>
  <sheetData>
    <row r="1" spans="1:15" ht="18" x14ac:dyDescent="0.2">
      <c r="A1" s="572" t="s">
        <v>879</v>
      </c>
      <c r="B1" s="465"/>
      <c r="C1" s="465"/>
      <c r="D1" s="580"/>
      <c r="E1" s="580"/>
      <c r="F1" s="580"/>
      <c r="G1" s="580"/>
      <c r="H1" s="580"/>
      <c r="I1" s="580"/>
      <c r="J1" s="580"/>
      <c r="K1" s="580"/>
      <c r="L1" s="580"/>
      <c r="M1" s="465"/>
      <c r="N1" s="465"/>
      <c r="O1" s="465"/>
    </row>
    <row r="2" spans="1:15" ht="26.25" x14ac:dyDescent="0.2">
      <c r="A2" s="576" t="s">
        <v>1345</v>
      </c>
      <c r="B2" s="580"/>
      <c r="C2" s="465"/>
      <c r="D2" s="580"/>
      <c r="E2" s="580"/>
      <c r="F2" s="580"/>
      <c r="G2" s="465"/>
      <c r="H2" s="465"/>
      <c r="I2" s="465"/>
      <c r="J2" s="465"/>
      <c r="K2" s="465"/>
      <c r="L2" s="465"/>
      <c r="M2" s="465"/>
      <c r="N2" s="465"/>
      <c r="O2" s="465"/>
    </row>
    <row r="3" spans="1:15" ht="12.75" customHeight="1" x14ac:dyDescent="0.2">
      <c r="A3" s="465"/>
      <c r="B3" s="465"/>
      <c r="C3" s="465"/>
      <c r="D3" s="465"/>
      <c r="E3" s="465"/>
      <c r="F3" s="465"/>
      <c r="G3" s="465"/>
      <c r="H3" s="465"/>
      <c r="I3" s="465"/>
      <c r="J3" s="465"/>
      <c r="K3" s="465"/>
      <c r="L3" s="465"/>
      <c r="M3" s="465"/>
      <c r="N3" s="465"/>
      <c r="O3" s="465"/>
    </row>
    <row r="4" spans="1:15" ht="12.75" customHeight="1" x14ac:dyDescent="0.2">
      <c r="A4" s="465"/>
      <c r="B4" s="465"/>
      <c r="C4" s="465"/>
      <c r="D4" s="465"/>
      <c r="E4" s="465"/>
      <c r="F4" s="465"/>
      <c r="G4" s="465"/>
      <c r="H4" s="465"/>
      <c r="I4" s="465"/>
      <c r="J4" s="465"/>
      <c r="K4" s="465"/>
      <c r="L4" s="465"/>
      <c r="M4" s="465"/>
      <c r="N4" s="465"/>
      <c r="O4" s="465"/>
    </row>
    <row r="5" spans="1:15" ht="12.75" customHeight="1" x14ac:dyDescent="0.2">
      <c r="A5" s="469"/>
      <c r="B5" s="465"/>
      <c r="C5" s="465"/>
      <c r="D5" s="465"/>
      <c r="E5" s="465"/>
      <c r="F5" s="465"/>
      <c r="G5" s="465"/>
      <c r="H5" s="465"/>
      <c r="I5" s="465"/>
      <c r="J5" s="465"/>
      <c r="K5" s="465"/>
      <c r="L5" s="465"/>
      <c r="M5" s="465"/>
      <c r="N5" s="465"/>
      <c r="O5" s="465"/>
    </row>
    <row r="6" spans="1:15" ht="12.75" customHeight="1" x14ac:dyDescent="0.2">
      <c r="A6" s="469"/>
      <c r="B6" s="465"/>
      <c r="C6" s="465"/>
      <c r="D6" s="465"/>
      <c r="E6" s="465"/>
      <c r="F6" s="465"/>
      <c r="G6" s="465"/>
      <c r="H6" s="465"/>
      <c r="I6" s="465"/>
      <c r="J6" s="465"/>
      <c r="K6" s="465"/>
      <c r="L6" s="465"/>
      <c r="M6" s="465"/>
      <c r="N6" s="465"/>
      <c r="O6" s="465"/>
    </row>
    <row r="7" spans="1:15" ht="12.75" customHeight="1" x14ac:dyDescent="0.2">
      <c r="A7" s="469"/>
      <c r="B7" s="465"/>
      <c r="C7" s="465"/>
      <c r="D7" s="465"/>
      <c r="E7" s="465"/>
      <c r="F7" s="465"/>
      <c r="G7" s="465"/>
      <c r="H7" s="465"/>
      <c r="I7" s="465"/>
      <c r="J7" s="465"/>
      <c r="K7" s="465"/>
      <c r="L7" s="465"/>
      <c r="M7" s="465"/>
      <c r="N7" s="465"/>
      <c r="O7" s="465"/>
    </row>
    <row r="8" spans="1:15" ht="12.75" customHeight="1" x14ac:dyDescent="0.2">
      <c r="A8" s="469" t="s">
        <v>878</v>
      </c>
      <c r="B8" s="465"/>
      <c r="C8" s="465"/>
      <c r="D8" s="465"/>
      <c r="E8" s="465"/>
      <c r="F8" s="583" t="s">
        <v>806</v>
      </c>
      <c r="G8" s="465"/>
      <c r="H8" s="465"/>
      <c r="I8" s="465"/>
      <c r="J8" s="465"/>
      <c r="K8" s="465"/>
      <c r="L8" s="465"/>
      <c r="M8" s="465"/>
      <c r="N8" s="465"/>
      <c r="O8" s="465"/>
    </row>
    <row r="9" spans="1:15" ht="12.75" customHeight="1" x14ac:dyDescent="0.2">
      <c r="A9" s="469" t="s">
        <v>1346</v>
      </c>
      <c r="B9" s="465"/>
      <c r="C9" s="465"/>
      <c r="D9" s="465"/>
      <c r="E9" s="465"/>
      <c r="F9" s="583" t="s">
        <v>1341</v>
      </c>
      <c r="G9" s="465"/>
      <c r="H9" s="465"/>
      <c r="I9" s="465"/>
      <c r="J9" s="465"/>
      <c r="K9" s="465"/>
      <c r="L9" s="465"/>
      <c r="M9" s="465"/>
      <c r="N9" s="465"/>
      <c r="O9" s="465"/>
    </row>
    <row r="10" spans="1:15" ht="12.75" customHeight="1" x14ac:dyDescent="0.2">
      <c r="A10" s="469" t="s">
        <v>1343</v>
      </c>
      <c r="B10" s="465"/>
      <c r="C10" s="465"/>
      <c r="D10" s="465"/>
      <c r="E10" s="465"/>
      <c r="F10" s="583" t="s">
        <v>1347</v>
      </c>
      <c r="G10" s="465"/>
      <c r="H10" s="465"/>
      <c r="I10" s="465"/>
      <c r="J10" s="465"/>
      <c r="K10" s="465"/>
      <c r="L10" s="465"/>
      <c r="M10" s="465"/>
      <c r="N10" s="465"/>
      <c r="O10" s="465"/>
    </row>
    <row r="11" spans="1:15" ht="12.75" customHeight="1" x14ac:dyDescent="0.2">
      <c r="A11" s="469"/>
      <c r="B11" s="465"/>
      <c r="C11" s="465"/>
      <c r="D11" s="465"/>
      <c r="E11" s="465"/>
      <c r="F11" s="583" t="s">
        <v>1348</v>
      </c>
      <c r="G11" s="465"/>
      <c r="H11" s="465"/>
      <c r="I11" s="465"/>
      <c r="J11" s="465"/>
      <c r="K11" s="465"/>
      <c r="L11" s="465"/>
      <c r="M11" s="465"/>
      <c r="N11" s="465"/>
      <c r="O11" s="465"/>
    </row>
    <row r="12" spans="1:15" ht="12.75" hidden="1" customHeight="1" x14ac:dyDescent="0.2">
      <c r="A12" s="469"/>
      <c r="B12" s="465"/>
      <c r="C12" s="465"/>
      <c r="D12" s="465"/>
      <c r="E12" s="465"/>
      <c r="F12" s="583">
        <v>0</v>
      </c>
      <c r="G12" s="465"/>
      <c r="H12" s="465"/>
      <c r="I12" s="465"/>
      <c r="J12" s="465"/>
      <c r="K12" s="465"/>
      <c r="L12" s="465"/>
      <c r="M12" s="465"/>
      <c r="N12" s="465"/>
      <c r="O12" s="465"/>
    </row>
    <row r="13" spans="1:15" ht="12.75" customHeight="1" x14ac:dyDescent="0.2">
      <c r="A13" s="469"/>
      <c r="B13" s="465"/>
      <c r="C13" s="465"/>
      <c r="D13" s="465"/>
      <c r="E13" s="465"/>
      <c r="F13" s="583"/>
      <c r="G13" s="465"/>
      <c r="H13" s="465"/>
      <c r="I13" s="465"/>
      <c r="J13" s="465"/>
      <c r="K13" s="465"/>
      <c r="L13" s="465"/>
      <c r="M13" s="465"/>
      <c r="N13" s="465"/>
      <c r="O13" s="465"/>
    </row>
    <row r="14" spans="1:15" ht="12.75" customHeight="1" x14ac:dyDescent="0.2">
      <c r="A14" s="465"/>
      <c r="B14" s="465"/>
      <c r="C14" s="465"/>
      <c r="D14" s="465"/>
      <c r="E14" s="465"/>
      <c r="F14" s="583"/>
      <c r="G14" s="465"/>
      <c r="H14" s="465"/>
      <c r="I14" s="465"/>
      <c r="J14" s="465"/>
      <c r="K14" s="465"/>
      <c r="L14" s="465"/>
      <c r="M14" s="465"/>
      <c r="N14" s="465"/>
      <c r="O14" s="465"/>
    </row>
    <row r="15" spans="1:15" ht="12.75" customHeight="1" x14ac:dyDescent="0.2">
      <c r="A15" s="465"/>
      <c r="B15" s="465"/>
      <c r="C15" s="465"/>
      <c r="D15" s="465"/>
      <c r="E15" s="465"/>
      <c r="F15" s="583"/>
      <c r="G15" s="465"/>
      <c r="H15" s="465"/>
      <c r="I15" s="465"/>
      <c r="J15" s="465"/>
      <c r="K15" s="465"/>
      <c r="L15" s="465"/>
      <c r="M15" s="465"/>
      <c r="N15" s="465"/>
      <c r="O15" s="465"/>
    </row>
    <row r="16" spans="1:15" ht="12.75" customHeight="1" x14ac:dyDescent="0.2">
      <c r="A16" s="465"/>
      <c r="B16" s="465"/>
      <c r="C16" s="465"/>
      <c r="D16" s="465"/>
      <c r="E16" s="465"/>
      <c r="F16" s="465"/>
      <c r="G16" s="465"/>
      <c r="H16" s="465"/>
      <c r="I16" s="465"/>
      <c r="J16" s="465"/>
      <c r="K16" s="465"/>
      <c r="L16" s="465"/>
      <c r="M16" s="465"/>
      <c r="N16" s="465"/>
      <c r="O16" s="465"/>
    </row>
    <row r="17" spans="1:16" ht="16.5" customHeight="1" x14ac:dyDescent="0.2">
      <c r="A17" s="822" t="s">
        <v>1216</v>
      </c>
      <c r="B17" s="822"/>
      <c r="C17" s="822"/>
      <c r="D17" s="822"/>
      <c r="E17" s="822"/>
      <c r="F17" s="822"/>
      <c r="G17" s="822"/>
      <c r="H17" s="612"/>
      <c r="I17" s="612"/>
      <c r="J17" s="612"/>
      <c r="K17" s="612"/>
      <c r="L17" s="612"/>
      <c r="M17" s="465"/>
      <c r="N17" s="465"/>
      <c r="O17" s="465"/>
    </row>
    <row r="18" spans="1:16" ht="12.75" customHeight="1" x14ac:dyDescent="0.2">
      <c r="A18" s="465"/>
      <c r="B18" s="465"/>
      <c r="C18" s="465"/>
      <c r="D18" s="465"/>
      <c r="E18" s="465"/>
      <c r="F18" s="465"/>
      <c r="G18" s="465"/>
      <c r="H18" s="465"/>
      <c r="I18" s="465"/>
      <c r="J18" s="465"/>
      <c r="K18" s="465"/>
      <c r="L18" s="465"/>
      <c r="M18" s="465"/>
      <c r="N18" s="465"/>
      <c r="O18" s="465"/>
    </row>
    <row r="19" spans="1:16" s="575" customFormat="1" ht="12.75" customHeight="1" x14ac:dyDescent="0.2">
      <c r="A19" s="587" t="s">
        <v>655</v>
      </c>
      <c r="B19" s="585" t="s">
        <v>1217</v>
      </c>
      <c r="C19" s="631"/>
      <c r="D19" s="580"/>
      <c r="E19" s="627"/>
      <c r="F19" s="580"/>
      <c r="G19" s="614"/>
      <c r="H19" s="614"/>
      <c r="I19" s="614"/>
      <c r="J19" s="614"/>
      <c r="K19" s="614"/>
      <c r="L19" s="614"/>
      <c r="M19" s="465"/>
      <c r="N19" s="465"/>
      <c r="O19" s="465"/>
      <c r="P19" s="466"/>
    </row>
    <row r="20" spans="1:16" s="575" customFormat="1" ht="26.25" customHeight="1" x14ac:dyDescent="0.2">
      <c r="A20" s="634" t="s">
        <v>1024</v>
      </c>
      <c r="B20" s="818" t="s">
        <v>1218</v>
      </c>
      <c r="C20" s="818"/>
      <c r="D20" s="818"/>
      <c r="E20" s="818"/>
      <c r="F20" s="625" t="s">
        <v>1025</v>
      </c>
      <c r="G20" s="584" t="s">
        <v>659</v>
      </c>
      <c r="H20" s="580"/>
      <c r="I20" s="580"/>
      <c r="J20" s="580"/>
      <c r="K20" s="580"/>
      <c r="L20" s="580"/>
      <c r="M20" s="465"/>
      <c r="N20" s="465"/>
      <c r="O20" s="465"/>
      <c r="P20" s="466"/>
    </row>
    <row r="21" spans="1:16" s="575" customFormat="1" x14ac:dyDescent="0.2">
      <c r="A21" s="587"/>
      <c r="B21" s="632"/>
      <c r="C21" s="632"/>
      <c r="D21" s="632"/>
      <c r="E21" s="632"/>
      <c r="F21" s="629"/>
      <c r="G21" s="580"/>
      <c r="H21" s="580"/>
      <c r="I21" s="580"/>
      <c r="J21" s="580"/>
      <c r="K21" s="580"/>
      <c r="L21" s="580"/>
      <c r="M21" s="465"/>
      <c r="N21" s="465"/>
      <c r="O21" s="465"/>
      <c r="P21" s="466"/>
    </row>
    <row r="22" spans="1:16" s="575" customFormat="1" x14ac:dyDescent="0.2">
      <c r="A22" s="587"/>
      <c r="B22" s="598" t="s">
        <v>1219</v>
      </c>
      <c r="F22" s="627"/>
      <c r="H22" s="580"/>
      <c r="I22" s="580"/>
      <c r="J22" s="580"/>
      <c r="K22" s="580"/>
      <c r="L22" s="580"/>
      <c r="M22" s="465"/>
      <c r="N22" s="465"/>
      <c r="O22" s="465"/>
      <c r="P22" s="466"/>
    </row>
    <row r="23" spans="1:16" s="575" customFormat="1" x14ac:dyDescent="0.2">
      <c r="A23" s="587"/>
      <c r="B23" s="599">
        <v>2</v>
      </c>
      <c r="C23" s="575" t="s">
        <v>1220</v>
      </c>
      <c r="F23" s="465"/>
      <c r="H23" s="580"/>
      <c r="I23" s="580"/>
      <c r="J23" s="580"/>
      <c r="K23" s="580"/>
      <c r="L23" s="580"/>
      <c r="M23" s="465"/>
      <c r="N23" s="465"/>
      <c r="O23" s="465"/>
      <c r="P23" s="466"/>
    </row>
    <row r="24" spans="1:16" s="575" customFormat="1" x14ac:dyDescent="0.2">
      <c r="A24" s="587"/>
      <c r="B24" s="655"/>
      <c r="F24" s="465"/>
      <c r="H24" s="580"/>
      <c r="I24" s="580"/>
      <c r="J24" s="580"/>
      <c r="K24" s="580"/>
      <c r="L24" s="580"/>
      <c r="M24" s="465"/>
      <c r="N24" s="465"/>
      <c r="O24" s="465"/>
      <c r="P24" s="466"/>
    </row>
    <row r="25" spans="1:16" s="575" customFormat="1" ht="12.75" customHeight="1" x14ac:dyDescent="0.2">
      <c r="A25" s="587"/>
      <c r="B25" s="599">
        <v>2</v>
      </c>
      <c r="C25" s="575" t="s">
        <v>1027</v>
      </c>
      <c r="D25" s="620"/>
      <c r="E25" s="620"/>
      <c r="F25" s="627"/>
      <c r="H25" s="614"/>
      <c r="I25" s="614"/>
      <c r="J25" s="614"/>
      <c r="K25" s="614"/>
      <c r="L25" s="614"/>
      <c r="M25" s="465"/>
      <c r="N25" s="465"/>
      <c r="O25" s="465"/>
      <c r="P25" s="466"/>
    </row>
    <row r="26" spans="1:16" ht="12.75" customHeight="1" x14ac:dyDescent="0.2">
      <c r="A26" s="465"/>
      <c r="B26" s="465"/>
      <c r="C26" s="465"/>
      <c r="D26" s="465"/>
      <c r="E26" s="465"/>
      <c r="F26" s="465"/>
      <c r="G26" s="688"/>
      <c r="H26" s="465"/>
      <c r="I26" s="465"/>
      <c r="J26" s="612"/>
      <c r="K26" s="612"/>
      <c r="L26" s="465"/>
      <c r="M26" s="465"/>
      <c r="N26" s="465"/>
      <c r="O26" s="465"/>
    </row>
    <row r="27" spans="1:16" s="575" customFormat="1" ht="26.25" customHeight="1" x14ac:dyDescent="0.2">
      <c r="A27" s="634" t="s">
        <v>1221</v>
      </c>
      <c r="B27" s="818" t="s">
        <v>1222</v>
      </c>
      <c r="C27" s="818"/>
      <c r="D27" s="818"/>
      <c r="E27" s="818"/>
      <c r="F27" s="625" t="s">
        <v>1025</v>
      </c>
      <c r="G27" s="584" t="s">
        <v>659</v>
      </c>
      <c r="H27" s="580"/>
      <c r="I27" s="580"/>
      <c r="J27" s="580"/>
      <c r="K27" s="580"/>
      <c r="L27" s="580"/>
      <c r="M27" s="465"/>
      <c r="N27" s="465"/>
      <c r="O27" s="465"/>
      <c r="P27" s="466"/>
    </row>
    <row r="28" spans="1:16" s="575" customFormat="1" x14ac:dyDescent="0.2">
      <c r="A28" s="587"/>
      <c r="B28" s="632"/>
      <c r="C28" s="632"/>
      <c r="D28" s="632"/>
      <c r="E28" s="632"/>
      <c r="F28" s="629"/>
      <c r="G28" s="580"/>
      <c r="H28" s="580"/>
      <c r="I28" s="580"/>
      <c r="J28" s="580"/>
      <c r="K28" s="580"/>
      <c r="L28" s="580"/>
      <c r="M28" s="465"/>
      <c r="N28" s="465"/>
      <c r="O28" s="465"/>
      <c r="P28" s="466"/>
    </row>
    <row r="29" spans="1:16" s="575" customFormat="1" x14ac:dyDescent="0.2">
      <c r="A29" s="587"/>
      <c r="B29" s="598" t="s">
        <v>1219</v>
      </c>
      <c r="F29" s="627"/>
      <c r="H29" s="580"/>
      <c r="I29" s="580"/>
      <c r="J29" s="580"/>
      <c r="K29" s="580"/>
      <c r="L29" s="580"/>
      <c r="M29" s="465"/>
      <c r="N29" s="465"/>
      <c r="O29" s="465"/>
      <c r="P29" s="466"/>
    </row>
    <row r="30" spans="1:16" s="575" customFormat="1" x14ac:dyDescent="0.2">
      <c r="A30" s="587"/>
      <c r="B30" s="599">
        <v>1</v>
      </c>
      <c r="C30" s="575" t="s">
        <v>1220</v>
      </c>
      <c r="F30" s="465"/>
      <c r="H30" s="580"/>
      <c r="I30" s="580"/>
      <c r="J30" s="580"/>
      <c r="K30" s="580"/>
      <c r="L30" s="580"/>
      <c r="M30" s="465"/>
      <c r="N30" s="465"/>
      <c r="O30" s="465"/>
      <c r="P30" s="466"/>
    </row>
    <row r="31" spans="1:16" s="575" customFormat="1" x14ac:dyDescent="0.2">
      <c r="A31" s="587"/>
      <c r="B31" s="599">
        <v>1</v>
      </c>
      <c r="C31" s="575" t="s">
        <v>1223</v>
      </c>
      <c r="F31" s="465"/>
      <c r="H31" s="580"/>
      <c r="I31" s="580"/>
      <c r="J31" s="580"/>
      <c r="K31" s="580"/>
      <c r="L31" s="580"/>
      <c r="M31" s="465"/>
      <c r="N31" s="465"/>
      <c r="O31" s="465"/>
      <c r="P31" s="466"/>
    </row>
    <row r="32" spans="1:16" s="575" customFormat="1" x14ac:dyDescent="0.2">
      <c r="A32" s="587"/>
      <c r="B32" s="655"/>
      <c r="F32" s="465"/>
      <c r="H32" s="580"/>
      <c r="I32" s="580"/>
      <c r="J32" s="580"/>
      <c r="K32" s="580"/>
      <c r="L32" s="580"/>
      <c r="M32" s="465"/>
      <c r="N32" s="465"/>
      <c r="O32" s="465"/>
      <c r="P32" s="466"/>
    </row>
    <row r="33" spans="1:16" s="575" customFormat="1" ht="12.75" customHeight="1" x14ac:dyDescent="0.2">
      <c r="A33" s="587"/>
      <c r="B33" s="599">
        <v>2</v>
      </c>
      <c r="C33" s="575" t="s">
        <v>1027</v>
      </c>
      <c r="D33" s="620"/>
      <c r="E33" s="620"/>
      <c r="F33" s="627"/>
      <c r="H33" s="614"/>
      <c r="I33" s="614"/>
      <c r="J33" s="614"/>
      <c r="K33" s="614"/>
      <c r="L33" s="614"/>
      <c r="M33" s="465"/>
      <c r="N33" s="465"/>
      <c r="O33" s="465"/>
      <c r="P33" s="466"/>
    </row>
    <row r="34" spans="1:16" ht="12.75" customHeight="1" x14ac:dyDescent="0.2">
      <c r="A34" s="465"/>
      <c r="B34" s="465"/>
      <c r="C34" s="465"/>
      <c r="D34" s="465"/>
      <c r="E34" s="465"/>
      <c r="F34" s="465"/>
      <c r="G34" s="688"/>
      <c r="H34" s="465"/>
      <c r="I34" s="465"/>
      <c r="J34" s="612"/>
      <c r="K34" s="612"/>
      <c r="L34" s="465"/>
      <c r="M34" s="465"/>
      <c r="N34" s="465"/>
      <c r="O34" s="465"/>
    </row>
    <row r="35" spans="1:16" s="575" customFormat="1" ht="26.25" customHeight="1" x14ac:dyDescent="0.2">
      <c r="A35" s="634" t="s">
        <v>1224</v>
      </c>
      <c r="B35" s="818" t="s">
        <v>1225</v>
      </c>
      <c r="C35" s="818"/>
      <c r="D35" s="818"/>
      <c r="E35" s="818"/>
      <c r="F35" s="625" t="s">
        <v>1025</v>
      </c>
      <c r="G35" s="584" t="s">
        <v>659</v>
      </c>
      <c r="H35" s="580"/>
      <c r="I35" s="580"/>
      <c r="J35" s="580"/>
      <c r="K35" s="580"/>
      <c r="L35" s="580"/>
      <c r="M35" s="465"/>
      <c r="N35" s="465"/>
      <c r="O35" s="465"/>
      <c r="P35" s="466"/>
    </row>
    <row r="36" spans="1:16" s="575" customFormat="1" x14ac:dyDescent="0.2">
      <c r="A36" s="587"/>
      <c r="B36" s="632"/>
      <c r="C36" s="632"/>
      <c r="D36" s="632"/>
      <c r="E36" s="632"/>
      <c r="F36" s="629"/>
      <c r="G36" s="580"/>
      <c r="H36" s="580"/>
      <c r="I36" s="580"/>
      <c r="J36" s="580"/>
      <c r="K36" s="580"/>
      <c r="L36" s="580"/>
      <c r="M36" s="465"/>
      <c r="N36" s="465"/>
      <c r="O36" s="465"/>
      <c r="P36" s="466"/>
    </row>
    <row r="37" spans="1:16" s="575" customFormat="1" x14ac:dyDescent="0.2">
      <c r="A37" s="587"/>
      <c r="B37" s="598" t="s">
        <v>1219</v>
      </c>
      <c r="F37" s="627"/>
      <c r="H37" s="580"/>
      <c r="I37" s="580"/>
      <c r="J37" s="580"/>
      <c r="K37" s="580"/>
      <c r="L37" s="580"/>
      <c r="M37" s="465"/>
      <c r="N37" s="465"/>
      <c r="O37" s="465"/>
      <c r="P37" s="466"/>
    </row>
    <row r="38" spans="1:16" s="575" customFormat="1" x14ac:dyDescent="0.2">
      <c r="A38" s="587"/>
      <c r="B38" s="599">
        <v>1</v>
      </c>
      <c r="C38" s="575" t="s">
        <v>1226</v>
      </c>
      <c r="F38" s="465"/>
      <c r="H38" s="580"/>
      <c r="I38" s="580"/>
      <c r="J38" s="580"/>
      <c r="K38" s="580"/>
      <c r="L38" s="580"/>
      <c r="M38" s="465"/>
      <c r="N38" s="465"/>
      <c r="O38" s="465"/>
      <c r="P38" s="466"/>
    </row>
    <row r="39" spans="1:16" s="575" customFormat="1" x14ac:dyDescent="0.2">
      <c r="A39" s="587"/>
      <c r="B39" s="655"/>
      <c r="F39" s="465"/>
      <c r="H39" s="580"/>
      <c r="I39" s="580"/>
      <c r="J39" s="580"/>
      <c r="K39" s="580"/>
      <c r="L39" s="580"/>
      <c r="M39" s="465"/>
      <c r="N39" s="465"/>
      <c r="O39" s="465"/>
      <c r="P39" s="466"/>
    </row>
    <row r="40" spans="1:16" s="575" customFormat="1" ht="12.75" customHeight="1" x14ac:dyDescent="0.2">
      <c r="A40" s="587"/>
      <c r="B40" s="599">
        <v>1</v>
      </c>
      <c r="C40" s="575" t="s">
        <v>1027</v>
      </c>
      <c r="D40" s="620"/>
      <c r="E40" s="620"/>
      <c r="F40" s="627"/>
      <c r="H40" s="614"/>
      <c r="I40" s="614"/>
      <c r="J40" s="614"/>
      <c r="K40" s="614"/>
      <c r="L40" s="614"/>
      <c r="M40" s="465"/>
      <c r="N40" s="465"/>
      <c r="O40" s="465"/>
      <c r="P40" s="466"/>
    </row>
    <row r="41" spans="1:16" ht="12.75" customHeight="1" x14ac:dyDescent="0.2">
      <c r="A41" s="465"/>
      <c r="B41" s="465"/>
      <c r="C41" s="465"/>
      <c r="D41" s="465"/>
      <c r="E41" s="465"/>
      <c r="F41" s="465"/>
      <c r="G41" s="688"/>
      <c r="H41" s="465"/>
      <c r="I41" s="465"/>
      <c r="J41" s="612"/>
      <c r="K41" s="612"/>
      <c r="L41" s="465"/>
      <c r="M41" s="465"/>
      <c r="N41" s="465"/>
      <c r="O41" s="465"/>
    </row>
    <row r="42" spans="1:16" s="575" customFormat="1" ht="26.25" customHeight="1" x14ac:dyDescent="0.2">
      <c r="A42" s="634" t="s">
        <v>1227</v>
      </c>
      <c r="B42" s="818" t="s">
        <v>1228</v>
      </c>
      <c r="C42" s="818"/>
      <c r="D42" s="818"/>
      <c r="E42" s="818"/>
      <c r="F42" s="625" t="s">
        <v>1025</v>
      </c>
      <c r="G42" s="584" t="s">
        <v>659</v>
      </c>
      <c r="H42" s="580"/>
      <c r="I42" s="580"/>
      <c r="J42" s="580"/>
      <c r="K42" s="580"/>
      <c r="L42" s="580"/>
      <c r="M42" s="465"/>
      <c r="N42" s="465"/>
      <c r="O42" s="465"/>
      <c r="P42" s="466"/>
    </row>
    <row r="43" spans="1:16" s="575" customFormat="1" x14ac:dyDescent="0.2">
      <c r="A43" s="587"/>
      <c r="B43" s="632"/>
      <c r="C43" s="632"/>
      <c r="D43" s="632"/>
      <c r="E43" s="632"/>
      <c r="F43" s="629"/>
      <c r="G43" s="580"/>
      <c r="H43" s="580"/>
      <c r="I43" s="580"/>
      <c r="J43" s="580"/>
      <c r="K43" s="580"/>
      <c r="L43" s="580"/>
      <c r="M43" s="465"/>
      <c r="N43" s="465"/>
      <c r="O43" s="465"/>
      <c r="P43" s="466"/>
    </row>
    <row r="44" spans="1:16" s="575" customFormat="1" x14ac:dyDescent="0.2">
      <c r="A44" s="587"/>
      <c r="B44" s="598" t="s">
        <v>1219</v>
      </c>
      <c r="F44" s="627"/>
      <c r="H44" s="580"/>
      <c r="I44" s="580"/>
      <c r="J44" s="580"/>
      <c r="K44" s="580"/>
      <c r="L44" s="580"/>
      <c r="M44" s="465"/>
      <c r="N44" s="465"/>
      <c r="O44" s="465"/>
      <c r="P44" s="466"/>
    </row>
    <row r="45" spans="1:16" s="575" customFormat="1" x14ac:dyDescent="0.2">
      <c r="A45" s="587"/>
      <c r="B45" s="599">
        <v>1</v>
      </c>
      <c r="C45" s="575" t="s">
        <v>1223</v>
      </c>
      <c r="F45" s="465"/>
      <c r="H45" s="580"/>
      <c r="I45" s="580"/>
      <c r="J45" s="580"/>
      <c r="K45" s="580"/>
      <c r="L45" s="580"/>
      <c r="M45" s="465"/>
      <c r="N45" s="465"/>
      <c r="O45" s="465"/>
      <c r="P45" s="466"/>
    </row>
    <row r="46" spans="1:16" s="575" customFormat="1" x14ac:dyDescent="0.2">
      <c r="A46" s="587"/>
      <c r="B46" s="655"/>
      <c r="F46" s="465"/>
      <c r="H46" s="580"/>
      <c r="I46" s="580"/>
      <c r="J46" s="580"/>
      <c r="K46" s="580"/>
      <c r="L46" s="580"/>
      <c r="M46" s="465"/>
      <c r="N46" s="465"/>
      <c r="O46" s="465"/>
      <c r="P46" s="466"/>
    </row>
    <row r="47" spans="1:16" s="575" customFormat="1" ht="12.75" customHeight="1" x14ac:dyDescent="0.2">
      <c r="A47" s="587"/>
      <c r="B47" s="599">
        <v>1</v>
      </c>
      <c r="C47" s="575" t="s">
        <v>1027</v>
      </c>
      <c r="D47" s="620"/>
      <c r="E47" s="620"/>
      <c r="F47" s="627"/>
      <c r="H47" s="614"/>
      <c r="I47" s="614"/>
      <c r="J47" s="614"/>
      <c r="K47" s="614"/>
      <c r="L47" s="614"/>
      <c r="M47" s="465"/>
      <c r="N47" s="465"/>
      <c r="O47" s="465"/>
      <c r="P47" s="466"/>
    </row>
    <row r="48" spans="1:16" ht="12.75" customHeight="1" x14ac:dyDescent="0.2">
      <c r="A48" s="465"/>
      <c r="B48" s="465"/>
      <c r="C48" s="465"/>
      <c r="D48" s="465"/>
      <c r="E48" s="465"/>
      <c r="F48" s="465"/>
      <c r="G48" s="688"/>
      <c r="H48" s="465"/>
      <c r="I48" s="465"/>
      <c r="J48" s="612"/>
      <c r="K48" s="612"/>
      <c r="L48" s="465"/>
      <c r="M48" s="465"/>
      <c r="N48" s="465"/>
      <c r="O48" s="465"/>
    </row>
    <row r="49" spans="1:16" s="575" customFormat="1" ht="26.25" customHeight="1" x14ac:dyDescent="0.2">
      <c r="A49" s="634" t="s">
        <v>1229</v>
      </c>
      <c r="B49" s="818" t="s">
        <v>1230</v>
      </c>
      <c r="C49" s="818"/>
      <c r="D49" s="818"/>
      <c r="E49" s="818"/>
      <c r="F49" s="625" t="s">
        <v>1025</v>
      </c>
      <c r="G49" s="584" t="s">
        <v>659</v>
      </c>
      <c r="H49" s="580"/>
      <c r="I49" s="580"/>
      <c r="J49" s="580"/>
      <c r="K49" s="580"/>
      <c r="L49" s="580"/>
      <c r="M49" s="465"/>
      <c r="N49" s="465"/>
      <c r="O49" s="465"/>
      <c r="P49" s="466"/>
    </row>
    <row r="50" spans="1:16" s="575" customFormat="1" x14ac:dyDescent="0.2">
      <c r="A50" s="587"/>
      <c r="B50" s="632"/>
      <c r="C50" s="632"/>
      <c r="D50" s="632"/>
      <c r="E50" s="632"/>
      <c r="F50" s="629"/>
      <c r="G50" s="580"/>
      <c r="H50" s="580"/>
      <c r="I50" s="580"/>
      <c r="J50" s="580"/>
      <c r="K50" s="580"/>
      <c r="L50" s="580"/>
      <c r="M50" s="465"/>
      <c r="N50" s="465"/>
      <c r="O50" s="465"/>
      <c r="P50" s="466"/>
    </row>
    <row r="51" spans="1:16" s="575" customFormat="1" x14ac:dyDescent="0.2">
      <c r="A51" s="587"/>
      <c r="B51" s="598" t="s">
        <v>1219</v>
      </c>
      <c r="F51" s="627"/>
      <c r="H51" s="580"/>
      <c r="I51" s="580"/>
      <c r="J51" s="580"/>
      <c r="K51" s="580"/>
      <c r="L51" s="580"/>
      <c r="M51" s="465"/>
      <c r="N51" s="465"/>
      <c r="O51" s="465"/>
      <c r="P51" s="466"/>
    </row>
    <row r="52" spans="1:16" s="575" customFormat="1" x14ac:dyDescent="0.2">
      <c r="A52" s="587"/>
      <c r="B52" s="599">
        <v>1</v>
      </c>
      <c r="C52" s="575" t="s">
        <v>1226</v>
      </c>
      <c r="F52" s="465"/>
      <c r="H52" s="580"/>
      <c r="I52" s="580"/>
      <c r="J52" s="580"/>
      <c r="K52" s="580"/>
      <c r="L52" s="580"/>
      <c r="M52" s="465"/>
      <c r="N52" s="465"/>
      <c r="O52" s="465"/>
      <c r="P52" s="466"/>
    </row>
    <row r="53" spans="1:16" s="575" customFormat="1" x14ac:dyDescent="0.2">
      <c r="A53" s="587"/>
      <c r="B53" s="655"/>
      <c r="F53" s="465"/>
      <c r="H53" s="580"/>
      <c r="I53" s="580"/>
      <c r="J53" s="580"/>
      <c r="K53" s="580"/>
      <c r="L53" s="580"/>
      <c r="M53" s="465"/>
      <c r="N53" s="465"/>
      <c r="O53" s="465"/>
      <c r="P53" s="466"/>
    </row>
    <row r="54" spans="1:16" s="575" customFormat="1" ht="12.75" customHeight="1" x14ac:dyDescent="0.2">
      <c r="A54" s="587"/>
      <c r="B54" s="599">
        <v>1</v>
      </c>
      <c r="C54" s="575" t="s">
        <v>1027</v>
      </c>
      <c r="D54" s="620"/>
      <c r="E54" s="620"/>
      <c r="F54" s="627"/>
      <c r="H54" s="614"/>
      <c r="I54" s="614"/>
      <c r="J54" s="614"/>
      <c r="K54" s="614"/>
      <c r="L54" s="614"/>
      <c r="M54" s="465"/>
      <c r="N54" s="465"/>
      <c r="O54" s="465"/>
      <c r="P54" s="466"/>
    </row>
    <row r="55" spans="1:16" ht="12.75" customHeight="1" x14ac:dyDescent="0.2">
      <c r="A55" s="465"/>
      <c r="B55" s="465"/>
      <c r="C55" s="465"/>
      <c r="D55" s="465"/>
      <c r="E55" s="465"/>
      <c r="F55" s="465"/>
      <c r="G55" s="688"/>
      <c r="H55" s="465"/>
      <c r="I55" s="465"/>
      <c r="J55" s="612"/>
      <c r="K55" s="612"/>
      <c r="L55" s="465"/>
      <c r="M55" s="465"/>
      <c r="N55" s="465"/>
      <c r="O55" s="465"/>
    </row>
    <row r="56" spans="1:16" s="575" customFormat="1" ht="12.75" customHeight="1" x14ac:dyDescent="0.2">
      <c r="A56" s="587" t="s">
        <v>660</v>
      </c>
      <c r="B56" s="585" t="s">
        <v>1231</v>
      </c>
      <c r="C56" s="631"/>
      <c r="D56" s="580"/>
      <c r="E56" s="627"/>
      <c r="F56" s="580"/>
      <c r="G56" s="614"/>
      <c r="H56" s="614"/>
      <c r="I56" s="614"/>
      <c r="J56" s="614"/>
      <c r="K56" s="614"/>
      <c r="L56" s="614"/>
      <c r="M56" s="465"/>
      <c r="N56" s="465"/>
      <c r="O56" s="465"/>
      <c r="P56" s="466"/>
    </row>
    <row r="57" spans="1:16" s="575" customFormat="1" x14ac:dyDescent="0.2">
      <c r="A57" s="634" t="s">
        <v>661</v>
      </c>
      <c r="B57" s="818" t="s">
        <v>1232</v>
      </c>
      <c r="C57" s="818"/>
      <c r="D57" s="818"/>
      <c r="E57" s="818"/>
      <c r="F57" s="625" t="s">
        <v>1025</v>
      </c>
      <c r="G57" s="584" t="s">
        <v>659</v>
      </c>
      <c r="H57" s="580"/>
      <c r="I57" s="580"/>
      <c r="J57" s="580"/>
      <c r="K57" s="580"/>
      <c r="L57" s="580"/>
      <c r="M57" s="465"/>
      <c r="N57" s="465"/>
      <c r="O57" s="465"/>
      <c r="P57" s="466"/>
    </row>
    <row r="58" spans="1:16" s="575" customFormat="1" x14ac:dyDescent="0.2">
      <c r="A58" s="587"/>
      <c r="B58" s="632"/>
      <c r="C58" s="632"/>
      <c r="D58" s="632"/>
      <c r="E58" s="632"/>
      <c r="F58" s="629"/>
      <c r="G58" s="580"/>
      <c r="H58" s="580"/>
      <c r="I58" s="580"/>
      <c r="J58" s="580"/>
      <c r="K58" s="580"/>
      <c r="L58" s="580"/>
      <c r="M58" s="465"/>
      <c r="N58" s="465"/>
      <c r="O58" s="465"/>
      <c r="P58" s="466"/>
    </row>
    <row r="59" spans="1:16" s="575" customFormat="1" x14ac:dyDescent="0.2">
      <c r="A59" s="587"/>
      <c r="B59" s="598" t="s">
        <v>1219</v>
      </c>
      <c r="F59" s="627"/>
      <c r="H59" s="580"/>
      <c r="I59" s="580"/>
      <c r="J59" s="580"/>
      <c r="K59" s="580"/>
      <c r="L59" s="580"/>
      <c r="M59" s="465"/>
      <c r="N59" s="465"/>
      <c r="O59" s="465"/>
      <c r="P59" s="466"/>
    </row>
    <row r="60" spans="1:16" s="575" customFormat="1" x14ac:dyDescent="0.2">
      <c r="A60" s="587"/>
      <c r="B60" s="599">
        <v>1</v>
      </c>
      <c r="C60" s="575" t="s">
        <v>1223</v>
      </c>
      <c r="F60" s="465"/>
      <c r="H60" s="580"/>
      <c r="I60" s="580"/>
      <c r="J60" s="580"/>
      <c r="K60" s="580"/>
      <c r="L60" s="580"/>
      <c r="M60" s="465"/>
      <c r="N60" s="465"/>
      <c r="O60" s="465"/>
      <c r="P60" s="466"/>
    </row>
    <row r="61" spans="1:16" s="575" customFormat="1" x14ac:dyDescent="0.2">
      <c r="A61" s="587"/>
      <c r="B61" s="655"/>
      <c r="F61" s="465"/>
      <c r="H61" s="580"/>
      <c r="I61" s="580"/>
      <c r="J61" s="580"/>
      <c r="K61" s="580"/>
      <c r="L61" s="580"/>
      <c r="M61" s="465"/>
      <c r="N61" s="465"/>
      <c r="O61" s="465"/>
      <c r="P61" s="466"/>
    </row>
    <row r="62" spans="1:16" s="575" customFormat="1" ht="12.75" customHeight="1" x14ac:dyDescent="0.2">
      <c r="A62" s="587"/>
      <c r="B62" s="599">
        <v>1</v>
      </c>
      <c r="C62" s="575" t="s">
        <v>1027</v>
      </c>
      <c r="D62" s="620"/>
      <c r="E62" s="620"/>
      <c r="F62" s="627"/>
      <c r="H62" s="614"/>
      <c r="I62" s="614"/>
      <c r="J62" s="614"/>
      <c r="K62" s="614"/>
      <c r="L62" s="614"/>
      <c r="M62" s="465"/>
      <c r="N62" s="465"/>
      <c r="O62" s="465"/>
      <c r="P62" s="466"/>
    </row>
    <row r="63" spans="1:16" s="575" customFormat="1" x14ac:dyDescent="0.2">
      <c r="A63" s="587"/>
      <c r="B63" s="632"/>
      <c r="C63" s="632"/>
      <c r="D63" s="632"/>
      <c r="E63" s="632"/>
      <c r="F63" s="629"/>
      <c r="G63" s="580"/>
      <c r="H63" s="580"/>
      <c r="I63" s="580"/>
      <c r="J63" s="580"/>
      <c r="K63" s="580"/>
      <c r="L63" s="580"/>
      <c r="M63" s="465"/>
      <c r="N63" s="465"/>
      <c r="O63" s="465"/>
      <c r="P63" s="466"/>
    </row>
    <row r="64" spans="1:16" s="575" customFormat="1" x14ac:dyDescent="0.2">
      <c r="A64" s="634" t="s">
        <v>662</v>
      </c>
      <c r="B64" s="818" t="s">
        <v>1233</v>
      </c>
      <c r="C64" s="818"/>
      <c r="D64" s="818"/>
      <c r="E64" s="818"/>
      <c r="F64" s="625" t="s">
        <v>1025</v>
      </c>
      <c r="G64" s="584" t="s">
        <v>659</v>
      </c>
      <c r="H64" s="580"/>
      <c r="I64" s="580"/>
      <c r="J64" s="580"/>
      <c r="K64" s="580"/>
      <c r="L64" s="580"/>
      <c r="M64" s="465"/>
      <c r="N64" s="465"/>
      <c r="O64" s="465"/>
      <c r="P64" s="466"/>
    </row>
    <row r="65" spans="1:21" s="575" customFormat="1" x14ac:dyDescent="0.2">
      <c r="A65" s="587"/>
      <c r="B65" s="632"/>
      <c r="C65" s="632"/>
      <c r="D65" s="632"/>
      <c r="E65" s="632"/>
      <c r="F65" s="629"/>
      <c r="G65" s="580"/>
      <c r="H65" s="580"/>
      <c r="I65" s="580"/>
      <c r="J65" s="580"/>
      <c r="K65" s="580"/>
      <c r="L65" s="580"/>
      <c r="M65" s="465"/>
      <c r="N65" s="465"/>
      <c r="O65" s="465"/>
      <c r="P65" s="466"/>
    </row>
    <row r="66" spans="1:21" s="575" customFormat="1" x14ac:dyDescent="0.2">
      <c r="A66" s="587"/>
      <c r="B66" s="598" t="s">
        <v>1219</v>
      </c>
      <c r="F66" s="627"/>
      <c r="H66" s="580"/>
      <c r="I66" s="580"/>
      <c r="J66" s="580"/>
      <c r="K66" s="580"/>
      <c r="L66" s="580"/>
      <c r="M66" s="465"/>
      <c r="N66" s="465"/>
      <c r="O66" s="465"/>
      <c r="P66" s="466"/>
    </row>
    <row r="67" spans="1:21" s="575" customFormat="1" x14ac:dyDescent="0.2">
      <c r="A67" s="587"/>
      <c r="B67" s="599">
        <v>1</v>
      </c>
      <c r="C67" s="575" t="s">
        <v>1223</v>
      </c>
      <c r="F67" s="465"/>
      <c r="H67" s="580"/>
      <c r="I67" s="580"/>
      <c r="J67" s="580"/>
      <c r="K67" s="580"/>
      <c r="L67" s="580"/>
      <c r="M67" s="465"/>
      <c r="N67" s="465"/>
      <c r="O67" s="465"/>
      <c r="P67" s="466"/>
    </row>
    <row r="68" spans="1:21" s="575" customFormat="1" x14ac:dyDescent="0.2">
      <c r="A68" s="587"/>
      <c r="B68" s="655"/>
      <c r="F68" s="465"/>
      <c r="H68" s="580"/>
      <c r="I68" s="580"/>
      <c r="J68" s="580"/>
      <c r="K68" s="580"/>
      <c r="L68" s="580"/>
      <c r="M68" s="465"/>
      <c r="N68" s="465"/>
      <c r="O68" s="465"/>
      <c r="P68" s="466"/>
    </row>
    <row r="69" spans="1:21" s="575" customFormat="1" ht="12.75" customHeight="1" x14ac:dyDescent="0.2">
      <c r="A69" s="587"/>
      <c r="B69" s="599">
        <v>1</v>
      </c>
      <c r="C69" s="575" t="s">
        <v>1027</v>
      </c>
      <c r="D69" s="620"/>
      <c r="E69" s="620"/>
      <c r="F69" s="627"/>
      <c r="H69" s="614"/>
      <c r="I69" s="614"/>
      <c r="J69" s="614"/>
      <c r="K69" s="614"/>
      <c r="L69" s="614"/>
      <c r="M69" s="465"/>
      <c r="N69" s="465"/>
      <c r="O69" s="465"/>
      <c r="P69" s="466"/>
    </row>
    <row r="70" spans="1:21" x14ac:dyDescent="0.2">
      <c r="I70" s="580"/>
      <c r="K70" s="465"/>
      <c r="L70" s="465"/>
      <c r="M70" s="465"/>
      <c r="N70" s="465"/>
      <c r="O70" s="465"/>
      <c r="P70" s="465"/>
      <c r="Q70" s="465"/>
      <c r="R70" s="465"/>
      <c r="U70" s="465"/>
    </row>
    <row r="71" spans="1:21" x14ac:dyDescent="0.2">
      <c r="I71" s="580"/>
      <c r="K71" s="465"/>
      <c r="L71" s="465"/>
      <c r="M71" s="465"/>
      <c r="N71" s="465"/>
      <c r="O71" s="465"/>
      <c r="P71" s="465"/>
      <c r="Q71" s="465"/>
      <c r="R71" s="465"/>
      <c r="U71" s="465"/>
    </row>
    <row r="72" spans="1:21" x14ac:dyDescent="0.2">
      <c r="I72" s="580"/>
      <c r="K72" s="465"/>
      <c r="L72" s="465"/>
      <c r="M72" s="465"/>
      <c r="N72" s="465"/>
      <c r="O72" s="465"/>
      <c r="P72" s="465"/>
      <c r="Q72" s="465"/>
      <c r="R72" s="465"/>
      <c r="U72" s="465"/>
    </row>
    <row r="73" spans="1:21" x14ac:dyDescent="0.2">
      <c r="I73" s="580"/>
      <c r="K73" s="465"/>
      <c r="L73" s="465"/>
      <c r="M73" s="465"/>
      <c r="N73" s="465"/>
      <c r="O73" s="465"/>
      <c r="P73" s="465"/>
      <c r="Q73" s="465"/>
      <c r="R73" s="465"/>
      <c r="U73" s="465"/>
    </row>
    <row r="74" spans="1:21" x14ac:dyDescent="0.2">
      <c r="I74" s="580"/>
      <c r="K74" s="465"/>
      <c r="L74" s="465"/>
      <c r="M74" s="465"/>
      <c r="N74" s="465"/>
      <c r="O74" s="465"/>
      <c r="P74" s="465"/>
      <c r="Q74" s="465"/>
      <c r="R74" s="465"/>
      <c r="U74" s="465"/>
    </row>
    <row r="75" spans="1:21" x14ac:dyDescent="0.2">
      <c r="I75" s="580"/>
      <c r="K75" s="465"/>
      <c r="L75" s="465"/>
      <c r="M75" s="465"/>
      <c r="N75" s="465"/>
      <c r="O75" s="465"/>
      <c r="P75" s="465"/>
      <c r="Q75" s="465"/>
      <c r="R75" s="465"/>
      <c r="U75" s="465"/>
    </row>
    <row r="76" spans="1:21" x14ac:dyDescent="0.2">
      <c r="I76" s="580"/>
      <c r="K76" s="465"/>
      <c r="L76" s="465"/>
      <c r="M76" s="465"/>
      <c r="N76" s="465"/>
      <c r="O76" s="465"/>
      <c r="P76" s="465"/>
      <c r="Q76" s="465"/>
      <c r="R76" s="465"/>
      <c r="U76" s="465"/>
    </row>
    <row r="77" spans="1:21" x14ac:dyDescent="0.2">
      <c r="I77" s="580"/>
      <c r="K77" s="465"/>
      <c r="L77" s="465"/>
      <c r="M77" s="465"/>
      <c r="N77" s="465"/>
      <c r="O77" s="465"/>
      <c r="P77" s="465"/>
      <c r="Q77" s="465"/>
      <c r="R77" s="465"/>
      <c r="U77" s="465"/>
    </row>
    <row r="78" spans="1:21" x14ac:dyDescent="0.2">
      <c r="I78" s="580"/>
      <c r="K78" s="465"/>
      <c r="L78" s="465"/>
      <c r="M78" s="465"/>
      <c r="N78" s="465"/>
      <c r="O78" s="465"/>
      <c r="P78" s="465"/>
      <c r="Q78" s="465"/>
      <c r="R78" s="465"/>
      <c r="U78" s="465"/>
    </row>
    <row r="79" spans="1:21" x14ac:dyDescent="0.2">
      <c r="I79" s="580"/>
      <c r="K79" s="465"/>
      <c r="L79" s="465"/>
      <c r="M79" s="465"/>
      <c r="N79" s="465"/>
      <c r="O79" s="465"/>
      <c r="P79" s="465"/>
      <c r="Q79" s="465"/>
      <c r="R79" s="465"/>
      <c r="U79" s="465"/>
    </row>
    <row r="80" spans="1:21" x14ac:dyDescent="0.2">
      <c r="I80" s="580"/>
      <c r="K80" s="465"/>
      <c r="L80" s="465"/>
      <c r="M80" s="465"/>
      <c r="N80" s="465"/>
      <c r="O80" s="465"/>
      <c r="P80" s="465"/>
      <c r="Q80" s="465"/>
      <c r="R80" s="465"/>
      <c r="U80" s="465"/>
    </row>
    <row r="81" spans="9:21" x14ac:dyDescent="0.2">
      <c r="I81" s="580"/>
      <c r="K81" s="585"/>
      <c r="L81" s="465"/>
      <c r="M81" s="465"/>
      <c r="N81" s="465"/>
      <c r="O81" s="465"/>
      <c r="P81" s="465"/>
      <c r="Q81" s="465"/>
      <c r="R81" s="465"/>
      <c r="U81" s="465"/>
    </row>
    <row r="82" spans="9:21" x14ac:dyDescent="0.2">
      <c r="I82" s="580"/>
      <c r="K82" s="585"/>
      <c r="L82" s="465"/>
      <c r="M82" s="465"/>
      <c r="N82" s="465"/>
      <c r="O82" s="465"/>
      <c r="P82" s="465"/>
      <c r="Q82" s="465"/>
      <c r="R82" s="465"/>
      <c r="S82" s="465"/>
    </row>
    <row r="83" spans="9:21" x14ac:dyDescent="0.2">
      <c r="I83" s="580"/>
      <c r="K83" s="585"/>
      <c r="L83" s="465"/>
      <c r="M83" s="465"/>
      <c r="N83" s="465"/>
      <c r="O83" s="465"/>
      <c r="P83" s="465"/>
      <c r="Q83" s="465"/>
      <c r="R83" s="465"/>
      <c r="S83" s="465"/>
    </row>
    <row r="84" spans="9:21" x14ac:dyDescent="0.2">
      <c r="I84" s="580"/>
      <c r="K84" s="465"/>
      <c r="L84" s="465"/>
      <c r="M84" s="465"/>
      <c r="N84" s="465"/>
      <c r="O84" s="465"/>
      <c r="P84" s="465"/>
      <c r="Q84" s="465"/>
      <c r="R84" s="465"/>
      <c r="S84" s="465"/>
    </row>
    <row r="85" spans="9:21" x14ac:dyDescent="0.2">
      <c r="I85" s="580"/>
      <c r="K85" s="465"/>
      <c r="L85" s="465"/>
      <c r="M85" s="465"/>
      <c r="N85" s="465"/>
      <c r="O85" s="465"/>
      <c r="P85" s="465"/>
      <c r="Q85" s="465"/>
      <c r="R85" s="465"/>
      <c r="S85" s="465"/>
    </row>
    <row r="86" spans="9:21" x14ac:dyDescent="0.2">
      <c r="I86" s="580"/>
      <c r="K86" s="465"/>
      <c r="L86" s="465"/>
      <c r="M86" s="465"/>
      <c r="N86" s="465"/>
      <c r="O86" s="465"/>
      <c r="P86" s="465"/>
      <c r="Q86" s="465"/>
      <c r="R86" s="465"/>
      <c r="S86" s="465"/>
    </row>
    <row r="87" spans="9:21" x14ac:dyDescent="0.2">
      <c r="I87" s="580"/>
      <c r="J87" s="465"/>
      <c r="K87" s="465"/>
      <c r="L87" s="465"/>
      <c r="M87" s="465"/>
      <c r="N87" s="465"/>
      <c r="O87" s="465"/>
      <c r="P87" s="465"/>
      <c r="Q87" s="465"/>
      <c r="R87" s="465"/>
    </row>
    <row r="88" spans="9:21" x14ac:dyDescent="0.2">
      <c r="I88" s="580"/>
      <c r="J88" s="465"/>
      <c r="K88" s="465"/>
      <c r="L88" s="465"/>
      <c r="M88" s="465"/>
      <c r="N88" s="465"/>
      <c r="O88" s="465"/>
      <c r="P88" s="465"/>
      <c r="Q88" s="465"/>
      <c r="R88" s="465"/>
    </row>
    <row r="89" spans="9:21" x14ac:dyDescent="0.2">
      <c r="I89" s="580"/>
      <c r="J89" s="465"/>
      <c r="K89" s="465"/>
      <c r="L89" s="465"/>
      <c r="M89" s="465"/>
      <c r="N89" s="465"/>
      <c r="O89" s="465"/>
      <c r="P89" s="465"/>
      <c r="Q89" s="465"/>
      <c r="R89" s="465"/>
    </row>
  </sheetData>
  <mergeCells count="8">
    <mergeCell ref="B57:E57"/>
    <mergeCell ref="B64:E64"/>
    <mergeCell ref="A17:G17"/>
    <mergeCell ref="B20:E20"/>
    <mergeCell ref="B27:E27"/>
    <mergeCell ref="B35:E35"/>
    <mergeCell ref="B42:E42"/>
    <mergeCell ref="B49:E49"/>
  </mergeCells>
  <printOptions horizontalCentered="1"/>
  <pageMargins left="0.70866141732283472" right="0.31496062992125984" top="0.43307086614173229" bottom="0.23622047244094491" header="0.27559055118110237" footer="0.51181102362204722"/>
  <pageSetup paperSize="9" scale="56" orientation="portrait" r:id="rId1"/>
  <headerFooter alignWithMargins="0">
    <oddFooter>&amp;R&amp;G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tabColor rgb="FFFF0000"/>
  </sheetPr>
  <dimension ref="A1:AG66"/>
  <sheetViews>
    <sheetView topLeftCell="A58" zoomScale="130" zoomScaleNormal="130" workbookViewId="0">
      <selection activeCell="A61" sqref="A61"/>
    </sheetView>
  </sheetViews>
  <sheetFormatPr defaultColWidth="8.85546875" defaultRowHeight="11.25" x14ac:dyDescent="0.2"/>
  <cols>
    <col min="1" max="1" width="10.7109375" style="88" bestFit="1" customWidth="1"/>
    <col min="2" max="2" width="9.5703125" style="89" bestFit="1" customWidth="1"/>
    <col min="3" max="4" width="40.7109375" style="88" customWidth="1"/>
    <col min="5" max="5" width="7.7109375" style="4" bestFit="1" customWidth="1"/>
    <col min="6" max="6" width="10.28515625" style="4" bestFit="1" customWidth="1"/>
    <col min="7" max="22" width="0" style="4" hidden="1" customWidth="1"/>
    <col min="23" max="23" width="11.5703125" style="4" bestFit="1" customWidth="1"/>
    <col min="24" max="33" width="0" style="4" hidden="1" customWidth="1"/>
    <col min="34" max="16384" width="8.85546875" style="9"/>
  </cols>
  <sheetData>
    <row r="1" spans="1:33" x14ac:dyDescent="0.2">
      <c r="G1" s="4">
        <v>4</v>
      </c>
      <c r="H1" s="4">
        <v>5</v>
      </c>
      <c r="I1" s="4">
        <v>6</v>
      </c>
      <c r="J1" s="4">
        <v>7</v>
      </c>
      <c r="K1" s="4">
        <v>8</v>
      </c>
      <c r="L1" s="4">
        <v>9</v>
      </c>
      <c r="M1" s="4">
        <v>10</v>
      </c>
      <c r="N1" s="4">
        <v>11</v>
      </c>
      <c r="O1" s="4">
        <v>12</v>
      </c>
      <c r="P1" s="4">
        <v>13</v>
      </c>
      <c r="Q1" s="4">
        <v>14</v>
      </c>
      <c r="R1" s="4">
        <v>15</v>
      </c>
      <c r="S1" s="4">
        <v>16</v>
      </c>
      <c r="T1" s="4">
        <v>17</v>
      </c>
      <c r="U1" s="4">
        <v>18</v>
      </c>
      <c r="V1" s="4">
        <v>19</v>
      </c>
      <c r="W1" s="4">
        <v>20</v>
      </c>
      <c r="X1" s="4">
        <v>21</v>
      </c>
      <c r="Y1" s="4">
        <v>22</v>
      </c>
      <c r="Z1" s="4">
        <v>23</v>
      </c>
      <c r="AA1" s="4">
        <v>24</v>
      </c>
      <c r="AB1" s="4">
        <v>25</v>
      </c>
      <c r="AC1" s="4">
        <v>26</v>
      </c>
      <c r="AD1" s="4">
        <v>27</v>
      </c>
      <c r="AE1" s="4">
        <v>28</v>
      </c>
      <c r="AF1" s="4">
        <v>29</v>
      </c>
      <c r="AG1" s="4">
        <v>30</v>
      </c>
    </row>
    <row r="2" spans="1:33" ht="14.45" customHeight="1" x14ac:dyDescent="0.2">
      <c r="A2" s="826" t="s">
        <v>624</v>
      </c>
      <c r="B2" s="826" t="s">
        <v>625</v>
      </c>
      <c r="C2" s="826" t="s">
        <v>9</v>
      </c>
      <c r="D2" s="826" t="s">
        <v>626</v>
      </c>
      <c r="E2" s="827" t="s">
        <v>452</v>
      </c>
      <c r="F2" s="827" t="s">
        <v>627</v>
      </c>
      <c r="G2" s="827" t="s">
        <v>628</v>
      </c>
      <c r="H2" s="827"/>
      <c r="I2" s="827"/>
      <c r="J2" s="827"/>
      <c r="K2" s="827"/>
      <c r="L2" s="827"/>
      <c r="M2" s="827"/>
      <c r="N2" s="827"/>
      <c r="O2" s="827"/>
      <c r="P2" s="827"/>
      <c r="Q2" s="827"/>
      <c r="R2" s="827"/>
      <c r="S2" s="827"/>
      <c r="T2" s="827"/>
      <c r="U2" s="827"/>
      <c r="V2" s="827"/>
      <c r="W2" s="827"/>
      <c r="X2" s="827"/>
      <c r="Y2" s="827"/>
      <c r="Z2" s="827"/>
      <c r="AA2" s="827"/>
      <c r="AB2" s="827"/>
      <c r="AC2" s="827"/>
      <c r="AD2" s="827"/>
      <c r="AE2" s="827"/>
      <c r="AF2" s="827"/>
      <c r="AG2" s="827"/>
    </row>
    <row r="3" spans="1:33" x14ac:dyDescent="0.2">
      <c r="A3" s="826"/>
      <c r="B3" s="826"/>
      <c r="C3" s="826"/>
      <c r="D3" s="826"/>
      <c r="E3" s="827"/>
      <c r="F3" s="827"/>
      <c r="G3" s="6" t="s">
        <v>453</v>
      </c>
      <c r="H3" s="6" t="s">
        <v>454</v>
      </c>
      <c r="I3" s="6" t="s">
        <v>455</v>
      </c>
      <c r="J3" s="6" t="s">
        <v>456</v>
      </c>
      <c r="K3" s="6" t="s">
        <v>457</v>
      </c>
      <c r="L3" s="6" t="s">
        <v>458</v>
      </c>
      <c r="M3" s="6" t="s">
        <v>459</v>
      </c>
      <c r="N3" s="6" t="s">
        <v>460</v>
      </c>
      <c r="O3" s="6" t="s">
        <v>461</v>
      </c>
      <c r="P3" s="6" t="s">
        <v>462</v>
      </c>
      <c r="Q3" s="6" t="s">
        <v>463</v>
      </c>
      <c r="R3" s="6" t="s">
        <v>464</v>
      </c>
      <c r="S3" s="6" t="s">
        <v>465</v>
      </c>
      <c r="T3" s="6" t="s">
        <v>466</v>
      </c>
      <c r="U3" s="6" t="s">
        <v>467</v>
      </c>
      <c r="V3" s="6" t="s">
        <v>468</v>
      </c>
      <c r="W3" s="6" t="s">
        <v>469</v>
      </c>
      <c r="X3" s="6" t="s">
        <v>470</v>
      </c>
      <c r="Y3" s="6" t="s">
        <v>471</v>
      </c>
      <c r="Z3" s="6" t="s">
        <v>472</v>
      </c>
      <c r="AA3" s="6" t="s">
        <v>473</v>
      </c>
      <c r="AB3" s="6" t="s">
        <v>474</v>
      </c>
      <c r="AC3" s="6" t="s">
        <v>475</v>
      </c>
      <c r="AD3" s="6" t="s">
        <v>476</v>
      </c>
      <c r="AE3" s="6" t="s">
        <v>477</v>
      </c>
      <c r="AF3" s="6" t="s">
        <v>478</v>
      </c>
      <c r="AG3" s="6" t="s">
        <v>5</v>
      </c>
    </row>
    <row r="4" spans="1:33" s="10" customFormat="1" ht="22.5" x14ac:dyDescent="0.2">
      <c r="A4" s="91" t="s">
        <v>47</v>
      </c>
      <c r="B4" s="92"/>
      <c r="C4" s="91" t="s">
        <v>48</v>
      </c>
      <c r="D4" s="91"/>
      <c r="E4" s="7" t="s">
        <v>31</v>
      </c>
      <c r="F4" s="7"/>
      <c r="G4" s="8" t="e">
        <f>SUMPRODUCT($F$5:$F$9,G5:G9)</f>
        <v>#REF!</v>
      </c>
      <c r="H4" s="8" t="e">
        <f t="shared" ref="H4:AG4" si="0">SUMPRODUCT($F$5:$F$9,H5:H9)</f>
        <v>#REF!</v>
      </c>
      <c r="I4" s="8" t="e">
        <f t="shared" si="0"/>
        <v>#REF!</v>
      </c>
      <c r="J4" s="8" t="e">
        <f t="shared" si="0"/>
        <v>#REF!</v>
      </c>
      <c r="K4" s="8" t="e">
        <f t="shared" si="0"/>
        <v>#REF!</v>
      </c>
      <c r="L4" s="8" t="e">
        <f t="shared" si="0"/>
        <v>#REF!</v>
      </c>
      <c r="M4" s="8" t="e">
        <f t="shared" si="0"/>
        <v>#REF!</v>
      </c>
      <c r="N4" s="8" t="e">
        <f t="shared" si="0"/>
        <v>#REF!</v>
      </c>
      <c r="O4" s="8" t="e">
        <f t="shared" si="0"/>
        <v>#REF!</v>
      </c>
      <c r="P4" s="8" t="e">
        <f t="shared" si="0"/>
        <v>#REF!</v>
      </c>
      <c r="Q4" s="8" t="e">
        <f t="shared" si="0"/>
        <v>#REF!</v>
      </c>
      <c r="R4" s="8" t="e">
        <f t="shared" si="0"/>
        <v>#REF!</v>
      </c>
      <c r="S4" s="8" t="e">
        <f t="shared" si="0"/>
        <v>#REF!</v>
      </c>
      <c r="T4" s="8" t="e">
        <f t="shared" si="0"/>
        <v>#REF!</v>
      </c>
      <c r="U4" s="8" t="e">
        <f t="shared" si="0"/>
        <v>#REF!</v>
      </c>
      <c r="V4" s="8" t="e">
        <f t="shared" si="0"/>
        <v>#REF!</v>
      </c>
      <c r="W4" s="766" t="e" cm="1">
        <f t="array" ref="W4">SUM(ROUND($F$5:$F$9*W5:W9,2))</f>
        <v>#REF!</v>
      </c>
      <c r="X4" s="8" t="e">
        <f t="shared" si="0"/>
        <v>#REF!</v>
      </c>
      <c r="Y4" s="8" t="e">
        <f t="shared" si="0"/>
        <v>#REF!</v>
      </c>
      <c r="Z4" s="8" t="e">
        <f t="shared" si="0"/>
        <v>#REF!</v>
      </c>
      <c r="AA4" s="8" t="e">
        <f t="shared" si="0"/>
        <v>#REF!</v>
      </c>
      <c r="AB4" s="8" t="e">
        <f t="shared" si="0"/>
        <v>#REF!</v>
      </c>
      <c r="AC4" s="8" t="e">
        <f t="shared" si="0"/>
        <v>#REF!</v>
      </c>
      <c r="AD4" s="8" t="e">
        <f t="shared" si="0"/>
        <v>#REF!</v>
      </c>
      <c r="AE4" s="8" t="e">
        <f t="shared" si="0"/>
        <v>#REF!</v>
      </c>
      <c r="AF4" s="8" t="e">
        <f t="shared" si="0"/>
        <v>#REF!</v>
      </c>
      <c r="AG4" s="8" t="e">
        <f t="shared" si="0"/>
        <v>#REF!</v>
      </c>
    </row>
    <row r="5" spans="1:33" ht="67.5" x14ac:dyDescent="0.2">
      <c r="A5" s="93" t="s">
        <v>629</v>
      </c>
      <c r="B5" s="90">
        <v>94970</v>
      </c>
      <c r="C5" s="93" t="s">
        <v>630</v>
      </c>
      <c r="D5" s="94" t="s">
        <v>631</v>
      </c>
      <c r="E5" s="6" t="s">
        <v>31</v>
      </c>
      <c r="F5" s="11">
        <v>1.19</v>
      </c>
      <c r="G5" s="5" t="e" cm="1">
        <f t="array" ref="G5">_xlfn.IFS($A5="COMPOSICAO",VLOOKUP($B5,#REF!,G$1,0),$A5="INSUMO",VLOOKUP($B5,#REF!,G$1,0))</f>
        <v>#REF!</v>
      </c>
      <c r="H5" s="5" t="e" cm="1">
        <f t="array" ref="H5">_xlfn.IFS($A5="COMPOSICAO",VLOOKUP($B5,#REF!,H$1,0),$A5="INSUMO",VLOOKUP($B5,#REF!,H$1,0))</f>
        <v>#REF!</v>
      </c>
      <c r="I5" s="5" t="e" cm="1">
        <f t="array" ref="I5">_xlfn.IFS($A5="COMPOSICAO",VLOOKUP($B5,#REF!,I$1,0),$A5="INSUMO",VLOOKUP($B5,#REF!,I$1,0))</f>
        <v>#REF!</v>
      </c>
      <c r="J5" s="5" t="e" cm="1">
        <f t="array" ref="J5">_xlfn.IFS($A5="COMPOSICAO",VLOOKUP($B5,#REF!,J$1,0),$A5="INSUMO",VLOOKUP($B5,#REF!,J$1,0))</f>
        <v>#REF!</v>
      </c>
      <c r="K5" s="5" t="e" cm="1">
        <f t="array" ref="K5">_xlfn.IFS($A5="COMPOSICAO",VLOOKUP($B5,#REF!,K$1,0),$A5="INSUMO",VLOOKUP($B5,#REF!,K$1,0))</f>
        <v>#REF!</v>
      </c>
      <c r="L5" s="5" t="e" cm="1">
        <f t="array" ref="L5">_xlfn.IFS($A5="COMPOSICAO",VLOOKUP($B5,#REF!,L$1,0),$A5="INSUMO",VLOOKUP($B5,#REF!,L$1,0))</f>
        <v>#REF!</v>
      </c>
      <c r="M5" s="5" t="e" cm="1">
        <f t="array" ref="M5">_xlfn.IFS($A5="COMPOSICAO",VLOOKUP($B5,#REF!,M$1,0),$A5="INSUMO",VLOOKUP($B5,#REF!,M$1,0))</f>
        <v>#REF!</v>
      </c>
      <c r="N5" s="5" t="e" cm="1">
        <f t="array" ref="N5">_xlfn.IFS($A5="COMPOSICAO",VLOOKUP($B5,#REF!,N$1,0),$A5="INSUMO",VLOOKUP($B5,#REF!,N$1,0))</f>
        <v>#REF!</v>
      </c>
      <c r="O5" s="5" t="e" cm="1">
        <f t="array" ref="O5">_xlfn.IFS($A5="COMPOSICAO",VLOOKUP($B5,#REF!,O$1,0),$A5="INSUMO",VLOOKUP($B5,#REF!,O$1,0))</f>
        <v>#REF!</v>
      </c>
      <c r="P5" s="5" t="e" cm="1">
        <f t="array" ref="P5">_xlfn.IFS($A5="COMPOSICAO",VLOOKUP($B5,#REF!,P$1,0),$A5="INSUMO",VLOOKUP($B5,#REF!,P$1,0))</f>
        <v>#REF!</v>
      </c>
      <c r="Q5" s="5" t="e" cm="1">
        <f t="array" ref="Q5">_xlfn.IFS($A5="COMPOSICAO",VLOOKUP($B5,#REF!,Q$1,0),$A5="INSUMO",VLOOKUP($B5,#REF!,Q$1,0))</f>
        <v>#REF!</v>
      </c>
      <c r="R5" s="5" t="e" cm="1">
        <f t="array" ref="R5">_xlfn.IFS($A5="COMPOSICAO",VLOOKUP($B5,#REF!,R$1,0),$A5="INSUMO",VLOOKUP($B5,#REF!,R$1,0))</f>
        <v>#REF!</v>
      </c>
      <c r="S5" s="5" t="e" cm="1">
        <f t="array" ref="S5">_xlfn.IFS($A5="COMPOSICAO",VLOOKUP($B5,#REF!,S$1,0),$A5="INSUMO",VLOOKUP($B5,#REF!,S$1,0))</f>
        <v>#REF!</v>
      </c>
      <c r="T5" s="5" t="e" cm="1">
        <f t="array" ref="T5">_xlfn.IFS($A5="COMPOSICAO",VLOOKUP($B5,#REF!,T$1,0),$A5="INSUMO",VLOOKUP($B5,#REF!,T$1,0))</f>
        <v>#REF!</v>
      </c>
      <c r="U5" s="5" t="e" cm="1">
        <f t="array" ref="U5">_xlfn.IFS($A5="COMPOSICAO",VLOOKUP($B5,#REF!,U$1,0),$A5="INSUMO",VLOOKUP($B5,#REF!,U$1,0))</f>
        <v>#REF!</v>
      </c>
      <c r="V5" s="5" t="e" cm="1">
        <f t="array" ref="V5">_xlfn.IFS($A5="COMPOSICAO",VLOOKUP($B5,#REF!,V$1,0),$A5="INSUMO",VLOOKUP($B5,#REF!,V$1,0))</f>
        <v>#REF!</v>
      </c>
      <c r="W5" s="5" t="e" cm="1">
        <f t="array" ref="W5">_xlfn.IFS($A5="COMPOSICAO",VLOOKUP($B5,#REF!,W$1,0),$A5="INSUMO",VLOOKUP($B5,#REF!,W$1,0))</f>
        <v>#REF!</v>
      </c>
      <c r="X5" s="5" t="e" cm="1">
        <f t="array" ref="X5">_xlfn.IFS($A5="COMPOSICAO",VLOOKUP($B5,#REF!,X$1,0),$A5="INSUMO",VLOOKUP($B5,#REF!,X$1,0))</f>
        <v>#REF!</v>
      </c>
      <c r="Y5" s="5" t="e" cm="1">
        <f t="array" ref="Y5">_xlfn.IFS($A5="COMPOSICAO",VLOOKUP($B5,#REF!,Y$1,0),$A5="INSUMO",VLOOKUP($B5,#REF!,Y$1,0))</f>
        <v>#REF!</v>
      </c>
      <c r="Z5" s="5" t="e" cm="1">
        <f t="array" ref="Z5">_xlfn.IFS($A5="COMPOSICAO",VLOOKUP($B5,#REF!,Z$1,0),$A5="INSUMO",VLOOKUP($B5,#REF!,Z$1,0))</f>
        <v>#REF!</v>
      </c>
      <c r="AA5" s="5" t="e" cm="1">
        <f t="array" ref="AA5">_xlfn.IFS($A5="COMPOSICAO",VLOOKUP($B5,#REF!,AA$1,0),$A5="INSUMO",VLOOKUP($B5,#REF!,AA$1,0))</f>
        <v>#REF!</v>
      </c>
      <c r="AB5" s="5" t="e" cm="1">
        <f t="array" ref="AB5">_xlfn.IFS($A5="COMPOSICAO",VLOOKUP($B5,#REF!,AB$1,0),$A5="INSUMO",VLOOKUP($B5,#REF!,AB$1,0))</f>
        <v>#REF!</v>
      </c>
      <c r="AC5" s="5" t="e" cm="1">
        <f t="array" ref="AC5">_xlfn.IFS($A5="COMPOSICAO",VLOOKUP($B5,#REF!,AC$1,0),$A5="INSUMO",VLOOKUP($B5,#REF!,AC$1,0))</f>
        <v>#REF!</v>
      </c>
      <c r="AD5" s="5" t="e" cm="1">
        <f t="array" ref="AD5">_xlfn.IFS($A5="COMPOSICAO",VLOOKUP($B5,#REF!,AD$1,0),$A5="INSUMO",VLOOKUP($B5,#REF!,AD$1,0))</f>
        <v>#REF!</v>
      </c>
      <c r="AE5" s="5" t="e" cm="1">
        <f t="array" ref="AE5">_xlfn.IFS($A5="COMPOSICAO",VLOOKUP($B5,#REF!,AE$1,0),$A5="INSUMO",VLOOKUP($B5,#REF!,AE$1,0))</f>
        <v>#REF!</v>
      </c>
      <c r="AF5" s="5" t="e" cm="1">
        <f t="array" ref="AF5">_xlfn.IFS($A5="COMPOSICAO",VLOOKUP($B5,#REF!,AF$1,0),$A5="INSUMO",VLOOKUP($B5,#REF!,AF$1,0))</f>
        <v>#REF!</v>
      </c>
      <c r="AG5" s="5" t="e" cm="1">
        <f t="array" ref="AG5">_xlfn.IFS($A5="COMPOSICAO",VLOOKUP($B5,#REF!,AG$1,0),$A5="INSUMO",VLOOKUP($B5,#REF!,AG$1,0))</f>
        <v>#REF!</v>
      </c>
    </row>
    <row r="6" spans="1:33" ht="33.75" x14ac:dyDescent="0.2">
      <c r="A6" s="93" t="s">
        <v>629</v>
      </c>
      <c r="B6" s="90">
        <v>90587</v>
      </c>
      <c r="C6" s="93" t="s">
        <v>550</v>
      </c>
      <c r="D6" s="95"/>
      <c r="E6" s="6" t="s">
        <v>548</v>
      </c>
      <c r="F6" s="11">
        <v>1.9379999999999999</v>
      </c>
      <c r="G6" s="5" t="e" cm="1">
        <f t="array" ref="G6">_xlfn.IFS($A6="COMPOSICAO",VLOOKUP($B6,#REF!,G$1,0),$A6="INSUMO",VLOOKUP($B6,#REF!,G$1,0))</f>
        <v>#REF!</v>
      </c>
      <c r="H6" s="5" t="e" cm="1">
        <f t="array" ref="H6">_xlfn.IFS($A6="COMPOSICAO",VLOOKUP($B6,#REF!,H$1,0),$A6="INSUMO",VLOOKUP($B6,#REF!,H$1,0))</f>
        <v>#REF!</v>
      </c>
      <c r="I6" s="5" t="e" cm="1">
        <f t="array" ref="I6">_xlfn.IFS($A6="COMPOSICAO",VLOOKUP($B6,#REF!,I$1,0),$A6="INSUMO",VLOOKUP($B6,#REF!,I$1,0))</f>
        <v>#REF!</v>
      </c>
      <c r="J6" s="5" t="e" cm="1">
        <f t="array" ref="J6">_xlfn.IFS($A6="COMPOSICAO",VLOOKUP($B6,#REF!,J$1,0),$A6="INSUMO",VLOOKUP($B6,#REF!,J$1,0))</f>
        <v>#REF!</v>
      </c>
      <c r="K6" s="5" t="e" cm="1">
        <f t="array" ref="K6">_xlfn.IFS($A6="COMPOSICAO",VLOOKUP($B6,#REF!,K$1,0),$A6="INSUMO",VLOOKUP($B6,#REF!,K$1,0))</f>
        <v>#REF!</v>
      </c>
      <c r="L6" s="5" t="e" cm="1">
        <f t="array" ref="L6">_xlfn.IFS($A6="COMPOSICAO",VLOOKUP($B6,#REF!,L$1,0),$A6="INSUMO",VLOOKUP($B6,#REF!,L$1,0))</f>
        <v>#REF!</v>
      </c>
      <c r="M6" s="5" t="e" cm="1">
        <f t="array" ref="M6">_xlfn.IFS($A6="COMPOSICAO",VLOOKUP($B6,#REF!,M$1,0),$A6="INSUMO",VLOOKUP($B6,#REF!,M$1,0))</f>
        <v>#REF!</v>
      </c>
      <c r="N6" s="5" t="e" cm="1">
        <f t="array" ref="N6">_xlfn.IFS($A6="COMPOSICAO",VLOOKUP($B6,#REF!,N$1,0),$A6="INSUMO",VLOOKUP($B6,#REF!,N$1,0))</f>
        <v>#REF!</v>
      </c>
      <c r="O6" s="5" t="e" cm="1">
        <f t="array" ref="O6">_xlfn.IFS($A6="COMPOSICAO",VLOOKUP($B6,#REF!,O$1,0),$A6="INSUMO",VLOOKUP($B6,#REF!,O$1,0))</f>
        <v>#REF!</v>
      </c>
      <c r="P6" s="5" t="e" cm="1">
        <f t="array" ref="P6">_xlfn.IFS($A6="COMPOSICAO",VLOOKUP($B6,#REF!,P$1,0),$A6="INSUMO",VLOOKUP($B6,#REF!,P$1,0))</f>
        <v>#REF!</v>
      </c>
      <c r="Q6" s="5" t="e" cm="1">
        <f t="array" ref="Q6">_xlfn.IFS($A6="COMPOSICAO",VLOOKUP($B6,#REF!,Q$1,0),$A6="INSUMO",VLOOKUP($B6,#REF!,Q$1,0))</f>
        <v>#REF!</v>
      </c>
      <c r="R6" s="5" t="e" cm="1">
        <f t="array" ref="R6">_xlfn.IFS($A6="COMPOSICAO",VLOOKUP($B6,#REF!,R$1,0),$A6="INSUMO",VLOOKUP($B6,#REF!,R$1,0))</f>
        <v>#REF!</v>
      </c>
      <c r="S6" s="5" t="e" cm="1">
        <f t="array" ref="S6">_xlfn.IFS($A6="COMPOSICAO",VLOOKUP($B6,#REF!,S$1,0),$A6="INSUMO",VLOOKUP($B6,#REF!,S$1,0))</f>
        <v>#REF!</v>
      </c>
      <c r="T6" s="5" t="e" cm="1">
        <f t="array" ref="T6">_xlfn.IFS($A6="COMPOSICAO",VLOOKUP($B6,#REF!,T$1,0),$A6="INSUMO",VLOOKUP($B6,#REF!,T$1,0))</f>
        <v>#REF!</v>
      </c>
      <c r="U6" s="5" t="e" cm="1">
        <f t="array" ref="U6">_xlfn.IFS($A6="COMPOSICAO",VLOOKUP($B6,#REF!,U$1,0),$A6="INSUMO",VLOOKUP($B6,#REF!,U$1,0))</f>
        <v>#REF!</v>
      </c>
      <c r="V6" s="5" t="e" cm="1">
        <f t="array" ref="V6">_xlfn.IFS($A6="COMPOSICAO",VLOOKUP($B6,#REF!,V$1,0),$A6="INSUMO",VLOOKUP($B6,#REF!,V$1,0))</f>
        <v>#REF!</v>
      </c>
      <c r="W6" s="5" t="e" cm="1">
        <f t="array" ref="W6">_xlfn.IFS($A6="COMPOSICAO",VLOOKUP($B6,#REF!,W$1,0),$A6="INSUMO",VLOOKUP($B6,#REF!,W$1,0))</f>
        <v>#REF!</v>
      </c>
      <c r="X6" s="5" t="e" cm="1">
        <f t="array" ref="X6">_xlfn.IFS($A6="COMPOSICAO",VLOOKUP($B6,#REF!,X$1,0),$A6="INSUMO",VLOOKUP($B6,#REF!,X$1,0))</f>
        <v>#REF!</v>
      </c>
      <c r="Y6" s="5" t="e" cm="1">
        <f t="array" ref="Y6">_xlfn.IFS($A6="COMPOSICAO",VLOOKUP($B6,#REF!,Y$1,0),$A6="INSUMO",VLOOKUP($B6,#REF!,Y$1,0))</f>
        <v>#REF!</v>
      </c>
      <c r="Z6" s="5" t="e" cm="1">
        <f t="array" ref="Z6">_xlfn.IFS($A6="COMPOSICAO",VLOOKUP($B6,#REF!,Z$1,0),$A6="INSUMO",VLOOKUP($B6,#REF!,Z$1,0))</f>
        <v>#REF!</v>
      </c>
      <c r="AA6" s="5" t="e" cm="1">
        <f t="array" ref="AA6">_xlfn.IFS($A6="COMPOSICAO",VLOOKUP($B6,#REF!,AA$1,0),$A6="INSUMO",VLOOKUP($B6,#REF!,AA$1,0))</f>
        <v>#REF!</v>
      </c>
      <c r="AB6" s="5" t="e" cm="1">
        <f t="array" ref="AB6">_xlfn.IFS($A6="COMPOSICAO",VLOOKUP($B6,#REF!,AB$1,0),$A6="INSUMO",VLOOKUP($B6,#REF!,AB$1,0))</f>
        <v>#REF!</v>
      </c>
      <c r="AC6" s="5" t="e" cm="1">
        <f t="array" ref="AC6">_xlfn.IFS($A6="COMPOSICAO",VLOOKUP($B6,#REF!,AC$1,0),$A6="INSUMO",VLOOKUP($B6,#REF!,AC$1,0))</f>
        <v>#REF!</v>
      </c>
      <c r="AD6" s="5" t="e" cm="1">
        <f t="array" ref="AD6">_xlfn.IFS($A6="COMPOSICAO",VLOOKUP($B6,#REF!,AD$1,0),$A6="INSUMO",VLOOKUP($B6,#REF!,AD$1,0))</f>
        <v>#REF!</v>
      </c>
      <c r="AE6" s="5" t="e" cm="1">
        <f t="array" ref="AE6">_xlfn.IFS($A6="COMPOSICAO",VLOOKUP($B6,#REF!,AE$1,0),$A6="INSUMO",VLOOKUP($B6,#REF!,AE$1,0))</f>
        <v>#REF!</v>
      </c>
      <c r="AF6" s="5" t="e" cm="1">
        <f t="array" ref="AF6">_xlfn.IFS($A6="COMPOSICAO",VLOOKUP($B6,#REF!,AF$1,0),$A6="INSUMO",VLOOKUP($B6,#REF!,AF$1,0))</f>
        <v>#REF!</v>
      </c>
      <c r="AG6" s="5" t="e" cm="1">
        <f t="array" ref="AG6">_xlfn.IFS($A6="COMPOSICAO",VLOOKUP($B6,#REF!,AG$1,0),$A6="INSUMO",VLOOKUP($B6,#REF!,AG$1,0))</f>
        <v>#REF!</v>
      </c>
    </row>
    <row r="7" spans="1:33" ht="33.75" x14ac:dyDescent="0.2">
      <c r="A7" s="93" t="s">
        <v>629</v>
      </c>
      <c r="B7" s="90">
        <v>90586</v>
      </c>
      <c r="C7" s="93" t="s">
        <v>551</v>
      </c>
      <c r="D7" s="95"/>
      <c r="E7" s="6" t="s">
        <v>549</v>
      </c>
      <c r="F7" s="11">
        <v>0.59799999999999998</v>
      </c>
      <c r="G7" s="5" t="e" cm="1">
        <f t="array" ref="G7">_xlfn.IFS($A7="COMPOSICAO",VLOOKUP($B7,#REF!,G$1,0),$A7="INSUMO",VLOOKUP($B7,#REF!,G$1,0))</f>
        <v>#REF!</v>
      </c>
      <c r="H7" s="5" t="e" cm="1">
        <f t="array" ref="H7">_xlfn.IFS($A7="COMPOSICAO",VLOOKUP($B7,#REF!,H$1,0),$A7="INSUMO",VLOOKUP($B7,#REF!,H$1,0))</f>
        <v>#REF!</v>
      </c>
      <c r="I7" s="5" t="e" cm="1">
        <f t="array" ref="I7">_xlfn.IFS($A7="COMPOSICAO",VLOOKUP($B7,#REF!,I$1,0),$A7="INSUMO",VLOOKUP($B7,#REF!,I$1,0))</f>
        <v>#REF!</v>
      </c>
      <c r="J7" s="5" t="e" cm="1">
        <f t="array" ref="J7">_xlfn.IFS($A7="COMPOSICAO",VLOOKUP($B7,#REF!,J$1,0),$A7="INSUMO",VLOOKUP($B7,#REF!,J$1,0))</f>
        <v>#REF!</v>
      </c>
      <c r="K7" s="5" t="e" cm="1">
        <f t="array" ref="K7">_xlfn.IFS($A7="COMPOSICAO",VLOOKUP($B7,#REF!,K$1,0),$A7="INSUMO",VLOOKUP($B7,#REF!,K$1,0))</f>
        <v>#REF!</v>
      </c>
      <c r="L7" s="5" t="e" cm="1">
        <f t="array" ref="L7">_xlfn.IFS($A7="COMPOSICAO",VLOOKUP($B7,#REF!,L$1,0),$A7="INSUMO",VLOOKUP($B7,#REF!,L$1,0))</f>
        <v>#REF!</v>
      </c>
      <c r="M7" s="5" t="e" cm="1">
        <f t="array" ref="M7">_xlfn.IFS($A7="COMPOSICAO",VLOOKUP($B7,#REF!,M$1,0),$A7="INSUMO",VLOOKUP($B7,#REF!,M$1,0))</f>
        <v>#REF!</v>
      </c>
      <c r="N7" s="5" t="e" cm="1">
        <f t="array" ref="N7">_xlfn.IFS($A7="COMPOSICAO",VLOOKUP($B7,#REF!,N$1,0),$A7="INSUMO",VLOOKUP($B7,#REF!,N$1,0))</f>
        <v>#REF!</v>
      </c>
      <c r="O7" s="5" t="e" cm="1">
        <f t="array" ref="O7">_xlfn.IFS($A7="COMPOSICAO",VLOOKUP($B7,#REF!,O$1,0),$A7="INSUMO",VLOOKUP($B7,#REF!,O$1,0))</f>
        <v>#REF!</v>
      </c>
      <c r="P7" s="5" t="e" cm="1">
        <f t="array" ref="P7">_xlfn.IFS($A7="COMPOSICAO",VLOOKUP($B7,#REF!,P$1,0),$A7="INSUMO",VLOOKUP($B7,#REF!,P$1,0))</f>
        <v>#REF!</v>
      </c>
      <c r="Q7" s="5" t="e" cm="1">
        <f t="array" ref="Q7">_xlfn.IFS($A7="COMPOSICAO",VLOOKUP($B7,#REF!,Q$1,0),$A7="INSUMO",VLOOKUP($B7,#REF!,Q$1,0))</f>
        <v>#REF!</v>
      </c>
      <c r="R7" s="5" t="e" cm="1">
        <f t="array" ref="R7">_xlfn.IFS($A7="COMPOSICAO",VLOOKUP($B7,#REF!,R$1,0),$A7="INSUMO",VLOOKUP($B7,#REF!,R$1,0))</f>
        <v>#REF!</v>
      </c>
      <c r="S7" s="5" t="e" cm="1">
        <f t="array" ref="S7">_xlfn.IFS($A7="COMPOSICAO",VLOOKUP($B7,#REF!,S$1,0),$A7="INSUMO",VLOOKUP($B7,#REF!,S$1,0))</f>
        <v>#REF!</v>
      </c>
      <c r="T7" s="5" t="e" cm="1">
        <f t="array" ref="T7">_xlfn.IFS($A7="COMPOSICAO",VLOOKUP($B7,#REF!,T$1,0),$A7="INSUMO",VLOOKUP($B7,#REF!,T$1,0))</f>
        <v>#REF!</v>
      </c>
      <c r="U7" s="5" t="e" cm="1">
        <f t="array" ref="U7">_xlfn.IFS($A7="COMPOSICAO",VLOOKUP($B7,#REF!,U$1,0),$A7="INSUMO",VLOOKUP($B7,#REF!,U$1,0))</f>
        <v>#REF!</v>
      </c>
      <c r="V7" s="5" t="e" cm="1">
        <f t="array" ref="V7">_xlfn.IFS($A7="COMPOSICAO",VLOOKUP($B7,#REF!,V$1,0),$A7="INSUMO",VLOOKUP($B7,#REF!,V$1,0))</f>
        <v>#REF!</v>
      </c>
      <c r="W7" s="5" t="e" cm="1">
        <f t="array" ref="W7">_xlfn.IFS($A7="COMPOSICAO",VLOOKUP($B7,#REF!,W$1,0),$A7="INSUMO",VLOOKUP($B7,#REF!,W$1,0))</f>
        <v>#REF!</v>
      </c>
      <c r="X7" s="5" t="e" cm="1">
        <f t="array" ref="X7">_xlfn.IFS($A7="COMPOSICAO",VLOOKUP($B7,#REF!,X$1,0),$A7="INSUMO",VLOOKUP($B7,#REF!,X$1,0))</f>
        <v>#REF!</v>
      </c>
      <c r="Y7" s="5" t="e" cm="1">
        <f t="array" ref="Y7">_xlfn.IFS($A7="COMPOSICAO",VLOOKUP($B7,#REF!,Y$1,0),$A7="INSUMO",VLOOKUP($B7,#REF!,Y$1,0))</f>
        <v>#REF!</v>
      </c>
      <c r="Z7" s="5" t="e" cm="1">
        <f t="array" ref="Z7">_xlfn.IFS($A7="COMPOSICAO",VLOOKUP($B7,#REF!,Z$1,0),$A7="INSUMO",VLOOKUP($B7,#REF!,Z$1,0))</f>
        <v>#REF!</v>
      </c>
      <c r="AA7" s="5" t="e" cm="1">
        <f t="array" ref="AA7">_xlfn.IFS($A7="COMPOSICAO",VLOOKUP($B7,#REF!,AA$1,0),$A7="INSUMO",VLOOKUP($B7,#REF!,AA$1,0))</f>
        <v>#REF!</v>
      </c>
      <c r="AB7" s="5" t="e" cm="1">
        <f t="array" ref="AB7">_xlfn.IFS($A7="COMPOSICAO",VLOOKUP($B7,#REF!,AB$1,0),$A7="INSUMO",VLOOKUP($B7,#REF!,AB$1,0))</f>
        <v>#REF!</v>
      </c>
      <c r="AC7" s="5" t="e" cm="1">
        <f t="array" ref="AC7">_xlfn.IFS($A7="COMPOSICAO",VLOOKUP($B7,#REF!,AC$1,0),$A7="INSUMO",VLOOKUP($B7,#REF!,AC$1,0))</f>
        <v>#REF!</v>
      </c>
      <c r="AD7" s="5" t="e" cm="1">
        <f t="array" ref="AD7">_xlfn.IFS($A7="COMPOSICAO",VLOOKUP($B7,#REF!,AD$1,0),$A7="INSUMO",VLOOKUP($B7,#REF!,AD$1,0))</f>
        <v>#REF!</v>
      </c>
      <c r="AE7" s="5" t="e" cm="1">
        <f t="array" ref="AE7">_xlfn.IFS($A7="COMPOSICAO",VLOOKUP($B7,#REF!,AE$1,0),$A7="INSUMO",VLOOKUP($B7,#REF!,AE$1,0))</f>
        <v>#REF!</v>
      </c>
      <c r="AF7" s="5" t="e" cm="1">
        <f t="array" ref="AF7">_xlfn.IFS($A7="COMPOSICAO",VLOOKUP($B7,#REF!,AF$1,0),$A7="INSUMO",VLOOKUP($B7,#REF!,AF$1,0))</f>
        <v>#REF!</v>
      </c>
      <c r="AG7" s="5" t="e" cm="1">
        <f t="array" ref="AG7">_xlfn.IFS($A7="COMPOSICAO",VLOOKUP($B7,#REF!,AG$1,0),$A7="INSUMO",VLOOKUP($B7,#REF!,AG$1,0))</f>
        <v>#REF!</v>
      </c>
    </row>
    <row r="8" spans="1:33" x14ac:dyDescent="0.2">
      <c r="A8" s="93" t="s">
        <v>629</v>
      </c>
      <c r="B8" s="90">
        <v>88316</v>
      </c>
      <c r="C8" s="93" t="s">
        <v>590</v>
      </c>
      <c r="D8" s="95"/>
      <c r="E8" s="6" t="s">
        <v>481</v>
      </c>
      <c r="F8" s="11">
        <v>5.0709999999999997</v>
      </c>
      <c r="G8" s="5" t="e" cm="1">
        <f t="array" ref="G8">_xlfn.IFS($A8="COMPOSICAO",VLOOKUP($B8,#REF!,G$1,0),$A8="INSUMO",VLOOKUP($B8,#REF!,G$1,0))</f>
        <v>#REF!</v>
      </c>
      <c r="H8" s="5" t="e" cm="1">
        <f t="array" ref="H8">_xlfn.IFS($A8="COMPOSICAO",VLOOKUP($B8,#REF!,H$1,0),$A8="INSUMO",VLOOKUP($B8,#REF!,H$1,0))</f>
        <v>#REF!</v>
      </c>
      <c r="I8" s="5" t="e" cm="1">
        <f t="array" ref="I8">_xlfn.IFS($A8="COMPOSICAO",VLOOKUP($B8,#REF!,I$1,0),$A8="INSUMO",VLOOKUP($B8,#REF!,I$1,0))</f>
        <v>#REF!</v>
      </c>
      <c r="J8" s="5" t="e" cm="1">
        <f t="array" ref="J8">_xlfn.IFS($A8="COMPOSICAO",VLOOKUP($B8,#REF!,J$1,0),$A8="INSUMO",VLOOKUP($B8,#REF!,J$1,0))</f>
        <v>#REF!</v>
      </c>
      <c r="K8" s="5" t="e" cm="1">
        <f t="array" ref="K8">_xlfn.IFS($A8="COMPOSICAO",VLOOKUP($B8,#REF!,K$1,0),$A8="INSUMO",VLOOKUP($B8,#REF!,K$1,0))</f>
        <v>#REF!</v>
      </c>
      <c r="L8" s="5" t="e" cm="1">
        <f t="array" ref="L8">_xlfn.IFS($A8="COMPOSICAO",VLOOKUP($B8,#REF!,L$1,0),$A8="INSUMO",VLOOKUP($B8,#REF!,L$1,0))</f>
        <v>#REF!</v>
      </c>
      <c r="M8" s="5" t="e" cm="1">
        <f t="array" ref="M8">_xlfn.IFS($A8="COMPOSICAO",VLOOKUP($B8,#REF!,M$1,0),$A8="INSUMO",VLOOKUP($B8,#REF!,M$1,0))</f>
        <v>#REF!</v>
      </c>
      <c r="N8" s="5" t="e" cm="1">
        <f t="array" ref="N8">_xlfn.IFS($A8="COMPOSICAO",VLOOKUP($B8,#REF!,N$1,0),$A8="INSUMO",VLOOKUP($B8,#REF!,N$1,0))</f>
        <v>#REF!</v>
      </c>
      <c r="O8" s="5" t="e" cm="1">
        <f t="array" ref="O8">_xlfn.IFS($A8="COMPOSICAO",VLOOKUP($B8,#REF!,O$1,0),$A8="INSUMO",VLOOKUP($B8,#REF!,O$1,0))</f>
        <v>#REF!</v>
      </c>
      <c r="P8" s="5" t="e" cm="1">
        <f t="array" ref="P8">_xlfn.IFS($A8="COMPOSICAO",VLOOKUP($B8,#REF!,P$1,0),$A8="INSUMO",VLOOKUP($B8,#REF!,P$1,0))</f>
        <v>#REF!</v>
      </c>
      <c r="Q8" s="5" t="e" cm="1">
        <f t="array" ref="Q8">_xlfn.IFS($A8="COMPOSICAO",VLOOKUP($B8,#REF!,Q$1,0),$A8="INSUMO",VLOOKUP($B8,#REF!,Q$1,0))</f>
        <v>#REF!</v>
      </c>
      <c r="R8" s="5" t="e" cm="1">
        <f t="array" ref="R8">_xlfn.IFS($A8="COMPOSICAO",VLOOKUP($B8,#REF!,R$1,0),$A8="INSUMO",VLOOKUP($B8,#REF!,R$1,0))</f>
        <v>#REF!</v>
      </c>
      <c r="S8" s="5" t="e" cm="1">
        <f t="array" ref="S8">_xlfn.IFS($A8="COMPOSICAO",VLOOKUP($B8,#REF!,S$1,0),$A8="INSUMO",VLOOKUP($B8,#REF!,S$1,0))</f>
        <v>#REF!</v>
      </c>
      <c r="T8" s="5" t="e" cm="1">
        <f t="array" ref="T8">_xlfn.IFS($A8="COMPOSICAO",VLOOKUP($B8,#REF!,T$1,0),$A8="INSUMO",VLOOKUP($B8,#REF!,T$1,0))</f>
        <v>#REF!</v>
      </c>
      <c r="U8" s="5" t="e" cm="1">
        <f t="array" ref="U8">_xlfn.IFS($A8="COMPOSICAO",VLOOKUP($B8,#REF!,U$1,0),$A8="INSUMO",VLOOKUP($B8,#REF!,U$1,0))</f>
        <v>#REF!</v>
      </c>
      <c r="V8" s="5" t="e" cm="1">
        <f t="array" ref="V8">_xlfn.IFS($A8="COMPOSICAO",VLOOKUP($B8,#REF!,V$1,0),$A8="INSUMO",VLOOKUP($B8,#REF!,V$1,0))</f>
        <v>#REF!</v>
      </c>
      <c r="W8" s="5" t="e" cm="1">
        <f t="array" ref="W8">_xlfn.IFS($A8="COMPOSICAO",VLOOKUP($B8,#REF!,W$1,0),$A8="INSUMO",VLOOKUP($B8,#REF!,W$1,0))</f>
        <v>#REF!</v>
      </c>
      <c r="X8" s="5" t="e" cm="1">
        <f t="array" ref="X8">_xlfn.IFS($A8="COMPOSICAO",VLOOKUP($B8,#REF!,X$1,0),$A8="INSUMO",VLOOKUP($B8,#REF!,X$1,0))</f>
        <v>#REF!</v>
      </c>
      <c r="Y8" s="5" t="e" cm="1">
        <f t="array" ref="Y8">_xlfn.IFS($A8="COMPOSICAO",VLOOKUP($B8,#REF!,Y$1,0),$A8="INSUMO",VLOOKUP($B8,#REF!,Y$1,0))</f>
        <v>#REF!</v>
      </c>
      <c r="Z8" s="5" t="e" cm="1">
        <f t="array" ref="Z8">_xlfn.IFS($A8="COMPOSICAO",VLOOKUP($B8,#REF!,Z$1,0),$A8="INSUMO",VLOOKUP($B8,#REF!,Z$1,0))</f>
        <v>#REF!</v>
      </c>
      <c r="AA8" s="5" t="e" cm="1">
        <f t="array" ref="AA8">_xlfn.IFS($A8="COMPOSICAO",VLOOKUP($B8,#REF!,AA$1,0),$A8="INSUMO",VLOOKUP($B8,#REF!,AA$1,0))</f>
        <v>#REF!</v>
      </c>
      <c r="AB8" s="5" t="e" cm="1">
        <f t="array" ref="AB8">_xlfn.IFS($A8="COMPOSICAO",VLOOKUP($B8,#REF!,AB$1,0),$A8="INSUMO",VLOOKUP($B8,#REF!,AB$1,0))</f>
        <v>#REF!</v>
      </c>
      <c r="AC8" s="5" t="e" cm="1">
        <f t="array" ref="AC8">_xlfn.IFS($A8="COMPOSICAO",VLOOKUP($B8,#REF!,AC$1,0),$A8="INSUMO",VLOOKUP($B8,#REF!,AC$1,0))</f>
        <v>#REF!</v>
      </c>
      <c r="AD8" s="5" t="e" cm="1">
        <f t="array" ref="AD8">_xlfn.IFS($A8="COMPOSICAO",VLOOKUP($B8,#REF!,AD$1,0),$A8="INSUMO",VLOOKUP($B8,#REF!,AD$1,0))</f>
        <v>#REF!</v>
      </c>
      <c r="AE8" s="5" t="e" cm="1">
        <f t="array" ref="AE8">_xlfn.IFS($A8="COMPOSICAO",VLOOKUP($B8,#REF!,AE$1,0),$A8="INSUMO",VLOOKUP($B8,#REF!,AE$1,0))</f>
        <v>#REF!</v>
      </c>
      <c r="AF8" s="5" t="e" cm="1">
        <f t="array" ref="AF8">_xlfn.IFS($A8="COMPOSICAO",VLOOKUP($B8,#REF!,AF$1,0),$A8="INSUMO",VLOOKUP($B8,#REF!,AF$1,0))</f>
        <v>#REF!</v>
      </c>
      <c r="AG8" s="5" t="e" cm="1">
        <f t="array" ref="AG8">_xlfn.IFS($A8="COMPOSICAO",VLOOKUP($B8,#REF!,AG$1,0),$A8="INSUMO",VLOOKUP($B8,#REF!,AG$1,0))</f>
        <v>#REF!</v>
      </c>
    </row>
    <row r="9" spans="1:33" x14ac:dyDescent="0.2">
      <c r="A9" s="93" t="s">
        <v>629</v>
      </c>
      <c r="B9" s="90">
        <v>88309</v>
      </c>
      <c r="C9" s="93" t="s">
        <v>588</v>
      </c>
      <c r="D9" s="95"/>
      <c r="E9" s="6" t="s">
        <v>481</v>
      </c>
      <c r="F9" s="11">
        <v>5.5979999999999999</v>
      </c>
      <c r="G9" s="5" t="e" cm="1">
        <f t="array" ref="G9">_xlfn.IFS($A9="COMPOSICAO",VLOOKUP($B9,#REF!,G$1,0),$A9="INSUMO",VLOOKUP($B9,#REF!,G$1,0))</f>
        <v>#REF!</v>
      </c>
      <c r="H9" s="5" t="e" cm="1">
        <f t="array" ref="H9">_xlfn.IFS($A9="COMPOSICAO",VLOOKUP($B9,#REF!,H$1,0),$A9="INSUMO",VLOOKUP($B9,#REF!,H$1,0))</f>
        <v>#REF!</v>
      </c>
      <c r="I9" s="5" t="e" cm="1">
        <f t="array" ref="I9">_xlfn.IFS($A9="COMPOSICAO",VLOOKUP($B9,#REF!,I$1,0),$A9="INSUMO",VLOOKUP($B9,#REF!,I$1,0))</f>
        <v>#REF!</v>
      </c>
      <c r="J9" s="5" t="e" cm="1">
        <f t="array" ref="J9">_xlfn.IFS($A9="COMPOSICAO",VLOOKUP($B9,#REF!,J$1,0),$A9="INSUMO",VLOOKUP($B9,#REF!,J$1,0))</f>
        <v>#REF!</v>
      </c>
      <c r="K9" s="5" t="e" cm="1">
        <f t="array" ref="K9">_xlfn.IFS($A9="COMPOSICAO",VLOOKUP($B9,#REF!,K$1,0),$A9="INSUMO",VLOOKUP($B9,#REF!,K$1,0))</f>
        <v>#REF!</v>
      </c>
      <c r="L9" s="5" t="e" cm="1">
        <f t="array" ref="L9">_xlfn.IFS($A9="COMPOSICAO",VLOOKUP($B9,#REF!,L$1,0),$A9="INSUMO",VLOOKUP($B9,#REF!,L$1,0))</f>
        <v>#REF!</v>
      </c>
      <c r="M9" s="5" t="e" cm="1">
        <f t="array" ref="M9">_xlfn.IFS($A9="COMPOSICAO",VLOOKUP($B9,#REF!,M$1,0),$A9="INSUMO",VLOOKUP($B9,#REF!,M$1,0))</f>
        <v>#REF!</v>
      </c>
      <c r="N9" s="5" t="e" cm="1">
        <f t="array" ref="N9">_xlfn.IFS($A9="COMPOSICAO",VLOOKUP($B9,#REF!,N$1,0),$A9="INSUMO",VLOOKUP($B9,#REF!,N$1,0))</f>
        <v>#REF!</v>
      </c>
      <c r="O9" s="5" t="e" cm="1">
        <f t="array" ref="O9">_xlfn.IFS($A9="COMPOSICAO",VLOOKUP($B9,#REF!,O$1,0),$A9="INSUMO",VLOOKUP($B9,#REF!,O$1,0))</f>
        <v>#REF!</v>
      </c>
      <c r="P9" s="5" t="e" cm="1">
        <f t="array" ref="P9">_xlfn.IFS($A9="COMPOSICAO",VLOOKUP($B9,#REF!,P$1,0),$A9="INSUMO",VLOOKUP($B9,#REF!,P$1,0))</f>
        <v>#REF!</v>
      </c>
      <c r="Q9" s="5" t="e" cm="1">
        <f t="array" ref="Q9">_xlfn.IFS($A9="COMPOSICAO",VLOOKUP($B9,#REF!,Q$1,0),$A9="INSUMO",VLOOKUP($B9,#REF!,Q$1,0))</f>
        <v>#REF!</v>
      </c>
      <c r="R9" s="5" t="e" cm="1">
        <f t="array" ref="R9">_xlfn.IFS($A9="COMPOSICAO",VLOOKUP($B9,#REF!,R$1,0),$A9="INSUMO",VLOOKUP($B9,#REF!,R$1,0))</f>
        <v>#REF!</v>
      </c>
      <c r="S9" s="5" t="e" cm="1">
        <f t="array" ref="S9">_xlfn.IFS($A9="COMPOSICAO",VLOOKUP($B9,#REF!,S$1,0),$A9="INSUMO",VLOOKUP($B9,#REF!,S$1,0))</f>
        <v>#REF!</v>
      </c>
      <c r="T9" s="5" t="e" cm="1">
        <f t="array" ref="T9">_xlfn.IFS($A9="COMPOSICAO",VLOOKUP($B9,#REF!,T$1,0),$A9="INSUMO",VLOOKUP($B9,#REF!,T$1,0))</f>
        <v>#REF!</v>
      </c>
      <c r="U9" s="5" t="e" cm="1">
        <f t="array" ref="U9">_xlfn.IFS($A9="COMPOSICAO",VLOOKUP($B9,#REF!,U$1,0),$A9="INSUMO",VLOOKUP($B9,#REF!,U$1,0))</f>
        <v>#REF!</v>
      </c>
      <c r="V9" s="5" t="e" cm="1">
        <f t="array" ref="V9">_xlfn.IFS($A9="COMPOSICAO",VLOOKUP($B9,#REF!,V$1,0),$A9="INSUMO",VLOOKUP($B9,#REF!,V$1,0))</f>
        <v>#REF!</v>
      </c>
      <c r="W9" s="5" t="e" cm="1">
        <f t="array" ref="W9">_xlfn.IFS($A9="COMPOSICAO",VLOOKUP($B9,#REF!,W$1,0),$A9="INSUMO",VLOOKUP($B9,#REF!,W$1,0))</f>
        <v>#REF!</v>
      </c>
      <c r="X9" s="5" t="e" cm="1">
        <f t="array" ref="X9">_xlfn.IFS($A9="COMPOSICAO",VLOOKUP($B9,#REF!,X$1,0),$A9="INSUMO",VLOOKUP($B9,#REF!,X$1,0))</f>
        <v>#REF!</v>
      </c>
      <c r="Y9" s="5" t="e" cm="1">
        <f t="array" ref="Y9">_xlfn.IFS($A9="COMPOSICAO",VLOOKUP($B9,#REF!,Y$1,0),$A9="INSUMO",VLOOKUP($B9,#REF!,Y$1,0))</f>
        <v>#REF!</v>
      </c>
      <c r="Z9" s="5" t="e" cm="1">
        <f t="array" ref="Z9">_xlfn.IFS($A9="COMPOSICAO",VLOOKUP($B9,#REF!,Z$1,0),$A9="INSUMO",VLOOKUP($B9,#REF!,Z$1,0))</f>
        <v>#REF!</v>
      </c>
      <c r="AA9" s="5" t="e" cm="1">
        <f t="array" ref="AA9">_xlfn.IFS($A9="COMPOSICAO",VLOOKUP($B9,#REF!,AA$1,0),$A9="INSUMO",VLOOKUP($B9,#REF!,AA$1,0))</f>
        <v>#REF!</v>
      </c>
      <c r="AB9" s="5" t="e" cm="1">
        <f t="array" ref="AB9">_xlfn.IFS($A9="COMPOSICAO",VLOOKUP($B9,#REF!,AB$1,0),$A9="INSUMO",VLOOKUP($B9,#REF!,AB$1,0))</f>
        <v>#REF!</v>
      </c>
      <c r="AC9" s="5" t="e" cm="1">
        <f t="array" ref="AC9">_xlfn.IFS($A9="COMPOSICAO",VLOOKUP($B9,#REF!,AC$1,0),$A9="INSUMO",VLOOKUP($B9,#REF!,AC$1,0))</f>
        <v>#REF!</v>
      </c>
      <c r="AD9" s="5" t="e" cm="1">
        <f t="array" ref="AD9">_xlfn.IFS($A9="COMPOSICAO",VLOOKUP($B9,#REF!,AD$1,0),$A9="INSUMO",VLOOKUP($B9,#REF!,AD$1,0))</f>
        <v>#REF!</v>
      </c>
      <c r="AE9" s="5" t="e" cm="1">
        <f t="array" ref="AE9">_xlfn.IFS($A9="COMPOSICAO",VLOOKUP($B9,#REF!,AE$1,0),$A9="INSUMO",VLOOKUP($B9,#REF!,AE$1,0))</f>
        <v>#REF!</v>
      </c>
      <c r="AF9" s="5" t="e" cm="1">
        <f t="array" ref="AF9">_xlfn.IFS($A9="COMPOSICAO",VLOOKUP($B9,#REF!,AF$1,0),$A9="INSUMO",VLOOKUP($B9,#REF!,AF$1,0))</f>
        <v>#REF!</v>
      </c>
      <c r="AG9" s="5" t="e" cm="1">
        <f t="array" ref="AG9">_xlfn.IFS($A9="COMPOSICAO",VLOOKUP($B9,#REF!,AG$1,0),$A9="INSUMO",VLOOKUP($B9,#REF!,AG$1,0))</f>
        <v>#REF!</v>
      </c>
    </row>
    <row r="10" spans="1:33" s="10" customFormat="1" ht="45" x14ac:dyDescent="0.2">
      <c r="A10" s="91" t="s">
        <v>63</v>
      </c>
      <c r="B10" s="92"/>
      <c r="C10" s="91" t="s">
        <v>64</v>
      </c>
      <c r="D10" s="91"/>
      <c r="E10" s="7" t="s">
        <v>31</v>
      </c>
      <c r="F10" s="7"/>
      <c r="G10" s="8" t="e">
        <f>SUMPRODUCT($F$11:$F$15,G11:G15)</f>
        <v>#REF!</v>
      </c>
      <c r="H10" s="8" t="e">
        <f t="shared" ref="H10:AG10" si="1">SUMPRODUCT($F$11:$F$15,H11:H15)</f>
        <v>#REF!</v>
      </c>
      <c r="I10" s="8" t="e">
        <f t="shared" si="1"/>
        <v>#REF!</v>
      </c>
      <c r="J10" s="8" t="e">
        <f t="shared" si="1"/>
        <v>#REF!</v>
      </c>
      <c r="K10" s="8" t="e">
        <f t="shared" si="1"/>
        <v>#REF!</v>
      </c>
      <c r="L10" s="8" t="e">
        <f t="shared" si="1"/>
        <v>#REF!</v>
      </c>
      <c r="M10" s="8" t="e">
        <f t="shared" si="1"/>
        <v>#REF!</v>
      </c>
      <c r="N10" s="8" t="e">
        <f t="shared" si="1"/>
        <v>#REF!</v>
      </c>
      <c r="O10" s="8" t="e">
        <f t="shared" si="1"/>
        <v>#REF!</v>
      </c>
      <c r="P10" s="8" t="e">
        <f t="shared" si="1"/>
        <v>#REF!</v>
      </c>
      <c r="Q10" s="8" t="e">
        <f t="shared" si="1"/>
        <v>#REF!</v>
      </c>
      <c r="R10" s="8" t="e">
        <f t="shared" si="1"/>
        <v>#REF!</v>
      </c>
      <c r="S10" s="8" t="e">
        <f t="shared" si="1"/>
        <v>#REF!</v>
      </c>
      <c r="T10" s="8" t="e">
        <f t="shared" si="1"/>
        <v>#REF!</v>
      </c>
      <c r="U10" s="8" t="e">
        <f t="shared" si="1"/>
        <v>#REF!</v>
      </c>
      <c r="V10" s="8" t="e">
        <f t="shared" si="1"/>
        <v>#REF!</v>
      </c>
      <c r="W10" s="766" t="e" cm="1">
        <f t="array" ref="W10">SUM(ROUND($F11:$F$15*W11:W15,2))</f>
        <v>#REF!</v>
      </c>
      <c r="X10" s="8" t="e">
        <f t="shared" si="1"/>
        <v>#REF!</v>
      </c>
      <c r="Y10" s="8" t="e">
        <f t="shared" si="1"/>
        <v>#REF!</v>
      </c>
      <c r="Z10" s="8" t="e">
        <f t="shared" si="1"/>
        <v>#REF!</v>
      </c>
      <c r="AA10" s="8" t="e">
        <f t="shared" si="1"/>
        <v>#REF!</v>
      </c>
      <c r="AB10" s="8" t="e">
        <f t="shared" si="1"/>
        <v>#REF!</v>
      </c>
      <c r="AC10" s="8" t="e">
        <f t="shared" si="1"/>
        <v>#REF!</v>
      </c>
      <c r="AD10" s="8" t="e">
        <f t="shared" si="1"/>
        <v>#REF!</v>
      </c>
      <c r="AE10" s="8" t="e">
        <f t="shared" si="1"/>
        <v>#REF!</v>
      </c>
      <c r="AF10" s="8" t="e">
        <f t="shared" si="1"/>
        <v>#REF!</v>
      </c>
      <c r="AG10" s="8" t="e">
        <f t="shared" si="1"/>
        <v>#REF!</v>
      </c>
    </row>
    <row r="11" spans="1:33" ht="67.5" x14ac:dyDescent="0.2">
      <c r="A11" s="93" t="s">
        <v>629</v>
      </c>
      <c r="B11" s="90">
        <v>94970</v>
      </c>
      <c r="C11" s="93" t="s">
        <v>630</v>
      </c>
      <c r="D11" s="94" t="s">
        <v>631</v>
      </c>
      <c r="E11" s="6" t="s">
        <v>31</v>
      </c>
      <c r="F11" s="11">
        <v>1.1599999999999999</v>
      </c>
      <c r="G11" s="5" t="e" cm="1">
        <f t="array" ref="G11">_xlfn.IFS($A11="COMPOSICAO",VLOOKUP($B11,#REF!,G$1,0),$A11="INSUMO",VLOOKUP($B11,#REF!,G$1,0))</f>
        <v>#REF!</v>
      </c>
      <c r="H11" s="5" t="e" cm="1">
        <f t="array" ref="H11">_xlfn.IFS($A11="COMPOSICAO",VLOOKUP($B11,#REF!,H$1,0),$A11="INSUMO",VLOOKUP($B11,#REF!,H$1,0))</f>
        <v>#REF!</v>
      </c>
      <c r="I11" s="5" t="e" cm="1">
        <f t="array" ref="I11">_xlfn.IFS($A11="COMPOSICAO",VLOOKUP($B11,#REF!,I$1,0),$A11="INSUMO",VLOOKUP($B11,#REF!,I$1,0))</f>
        <v>#REF!</v>
      </c>
      <c r="J11" s="5" t="e" cm="1">
        <f t="array" ref="J11">_xlfn.IFS($A11="COMPOSICAO",VLOOKUP($B11,#REF!,J$1,0),$A11="INSUMO",VLOOKUP($B11,#REF!,J$1,0))</f>
        <v>#REF!</v>
      </c>
      <c r="K11" s="5" t="e" cm="1">
        <f t="array" ref="K11">_xlfn.IFS($A11="COMPOSICAO",VLOOKUP($B11,#REF!,K$1,0),$A11="INSUMO",VLOOKUP($B11,#REF!,K$1,0))</f>
        <v>#REF!</v>
      </c>
      <c r="L11" s="5" t="e" cm="1">
        <f t="array" ref="L11">_xlfn.IFS($A11="COMPOSICAO",VLOOKUP($B11,#REF!,L$1,0),$A11="INSUMO",VLOOKUP($B11,#REF!,L$1,0))</f>
        <v>#REF!</v>
      </c>
      <c r="M11" s="5" t="e" cm="1">
        <f t="array" ref="M11">_xlfn.IFS($A11="COMPOSICAO",VLOOKUP($B11,#REF!,M$1,0),$A11="INSUMO",VLOOKUP($B11,#REF!,M$1,0))</f>
        <v>#REF!</v>
      </c>
      <c r="N11" s="5" t="e" cm="1">
        <f t="array" ref="N11">_xlfn.IFS($A11="COMPOSICAO",VLOOKUP($B11,#REF!,N$1,0),$A11="INSUMO",VLOOKUP($B11,#REF!,N$1,0))</f>
        <v>#REF!</v>
      </c>
      <c r="O11" s="5" t="e" cm="1">
        <f t="array" ref="O11">_xlfn.IFS($A11="COMPOSICAO",VLOOKUP($B11,#REF!,O$1,0),$A11="INSUMO",VLOOKUP($B11,#REF!,O$1,0))</f>
        <v>#REF!</v>
      </c>
      <c r="P11" s="5" t="e" cm="1">
        <f t="array" ref="P11">_xlfn.IFS($A11="COMPOSICAO",VLOOKUP($B11,#REF!,P$1,0),$A11="INSUMO",VLOOKUP($B11,#REF!,P$1,0))</f>
        <v>#REF!</v>
      </c>
      <c r="Q11" s="5" t="e" cm="1">
        <f t="array" ref="Q11">_xlfn.IFS($A11="COMPOSICAO",VLOOKUP($B11,#REF!,Q$1,0),$A11="INSUMO",VLOOKUP($B11,#REF!,Q$1,0))</f>
        <v>#REF!</v>
      </c>
      <c r="R11" s="5" t="e" cm="1">
        <f t="array" ref="R11">_xlfn.IFS($A11="COMPOSICAO",VLOOKUP($B11,#REF!,R$1,0),$A11="INSUMO",VLOOKUP($B11,#REF!,R$1,0))</f>
        <v>#REF!</v>
      </c>
      <c r="S11" s="5" t="e" cm="1">
        <f t="array" ref="S11">_xlfn.IFS($A11="COMPOSICAO",VLOOKUP($B11,#REF!,S$1,0),$A11="INSUMO",VLOOKUP($B11,#REF!,S$1,0))</f>
        <v>#REF!</v>
      </c>
      <c r="T11" s="5" t="e" cm="1">
        <f t="array" ref="T11">_xlfn.IFS($A11="COMPOSICAO",VLOOKUP($B11,#REF!,T$1,0),$A11="INSUMO",VLOOKUP($B11,#REF!,T$1,0))</f>
        <v>#REF!</v>
      </c>
      <c r="U11" s="5" t="e" cm="1">
        <f t="array" ref="U11">_xlfn.IFS($A11="COMPOSICAO",VLOOKUP($B11,#REF!,U$1,0),$A11="INSUMO",VLOOKUP($B11,#REF!,U$1,0))</f>
        <v>#REF!</v>
      </c>
      <c r="V11" s="5" t="e" cm="1">
        <f t="array" ref="V11">_xlfn.IFS($A11="COMPOSICAO",VLOOKUP($B11,#REF!,V$1,0),$A11="INSUMO",VLOOKUP($B11,#REF!,V$1,0))</f>
        <v>#REF!</v>
      </c>
      <c r="W11" s="5" t="e" cm="1">
        <f t="array" ref="W11">_xlfn.IFS($A11="COMPOSICAO",VLOOKUP($B11,#REF!,W$1,0),$A11="INSUMO",VLOOKUP($B11,#REF!,W$1,0))</f>
        <v>#REF!</v>
      </c>
      <c r="X11" s="5" t="e" cm="1">
        <f t="array" ref="X11">_xlfn.IFS($A11="COMPOSICAO",VLOOKUP($B11,#REF!,X$1,0),$A11="INSUMO",VLOOKUP($B11,#REF!,X$1,0))</f>
        <v>#REF!</v>
      </c>
      <c r="Y11" s="5" t="e" cm="1">
        <f t="array" ref="Y11">_xlfn.IFS($A11="COMPOSICAO",VLOOKUP($B11,#REF!,Y$1,0),$A11="INSUMO",VLOOKUP($B11,#REF!,Y$1,0))</f>
        <v>#REF!</v>
      </c>
      <c r="Z11" s="5" t="e" cm="1">
        <f t="array" ref="Z11">_xlfn.IFS($A11="COMPOSICAO",VLOOKUP($B11,#REF!,Z$1,0),$A11="INSUMO",VLOOKUP($B11,#REF!,Z$1,0))</f>
        <v>#REF!</v>
      </c>
      <c r="AA11" s="5" t="e" cm="1">
        <f t="array" ref="AA11">_xlfn.IFS($A11="COMPOSICAO",VLOOKUP($B11,#REF!,AA$1,0),$A11="INSUMO",VLOOKUP($B11,#REF!,AA$1,0))</f>
        <v>#REF!</v>
      </c>
      <c r="AB11" s="5" t="e" cm="1">
        <f t="array" ref="AB11">_xlfn.IFS($A11="COMPOSICAO",VLOOKUP($B11,#REF!,AB$1,0),$A11="INSUMO",VLOOKUP($B11,#REF!,AB$1,0))</f>
        <v>#REF!</v>
      </c>
      <c r="AC11" s="5" t="e" cm="1">
        <f t="array" ref="AC11">_xlfn.IFS($A11="COMPOSICAO",VLOOKUP($B11,#REF!,AC$1,0),$A11="INSUMO",VLOOKUP($B11,#REF!,AC$1,0))</f>
        <v>#REF!</v>
      </c>
      <c r="AD11" s="5" t="e" cm="1">
        <f t="array" ref="AD11">_xlfn.IFS($A11="COMPOSICAO",VLOOKUP($B11,#REF!,AD$1,0),$A11="INSUMO",VLOOKUP($B11,#REF!,AD$1,0))</f>
        <v>#REF!</v>
      </c>
      <c r="AE11" s="5" t="e" cm="1">
        <f t="array" ref="AE11">_xlfn.IFS($A11="COMPOSICAO",VLOOKUP($B11,#REF!,AE$1,0),$A11="INSUMO",VLOOKUP($B11,#REF!,AE$1,0))</f>
        <v>#REF!</v>
      </c>
      <c r="AF11" s="5" t="e" cm="1">
        <f t="array" ref="AF11">_xlfn.IFS($A11="COMPOSICAO",VLOOKUP($B11,#REF!,AF$1,0),$A11="INSUMO",VLOOKUP($B11,#REF!,AF$1,0))</f>
        <v>#REF!</v>
      </c>
      <c r="AG11" s="5" t="e" cm="1">
        <f t="array" ref="AG11">_xlfn.IFS($A11="COMPOSICAO",VLOOKUP($B11,#REF!,AG$1,0),$A11="INSUMO",VLOOKUP($B11,#REF!,AG$1,0))</f>
        <v>#REF!</v>
      </c>
    </row>
    <row r="12" spans="1:33" ht="33.75" x14ac:dyDescent="0.2">
      <c r="A12" s="93" t="s">
        <v>629</v>
      </c>
      <c r="B12" s="90">
        <v>90587</v>
      </c>
      <c r="C12" s="93" t="s">
        <v>550</v>
      </c>
      <c r="D12" s="95"/>
      <c r="E12" s="6" t="s">
        <v>548</v>
      </c>
      <c r="F12" s="11">
        <v>1.101</v>
      </c>
      <c r="G12" s="5" t="e" cm="1">
        <f t="array" ref="G12">_xlfn.IFS($A12="COMPOSICAO",VLOOKUP($B12,#REF!,G$1,0),$A12="INSUMO",VLOOKUP($B12,#REF!,G$1,0))</f>
        <v>#REF!</v>
      </c>
      <c r="H12" s="5" t="e" cm="1">
        <f t="array" ref="H12">_xlfn.IFS($A12="COMPOSICAO",VLOOKUP($B12,#REF!,H$1,0),$A12="INSUMO",VLOOKUP($B12,#REF!,H$1,0))</f>
        <v>#REF!</v>
      </c>
      <c r="I12" s="5" t="e" cm="1">
        <f t="array" ref="I12">_xlfn.IFS($A12="COMPOSICAO",VLOOKUP($B12,#REF!,I$1,0),$A12="INSUMO",VLOOKUP($B12,#REF!,I$1,0))</f>
        <v>#REF!</v>
      </c>
      <c r="J12" s="5" t="e" cm="1">
        <f t="array" ref="J12">_xlfn.IFS($A12="COMPOSICAO",VLOOKUP($B12,#REF!,J$1,0),$A12="INSUMO",VLOOKUP($B12,#REF!,J$1,0))</f>
        <v>#REF!</v>
      </c>
      <c r="K12" s="5" t="e" cm="1">
        <f t="array" ref="K12">_xlfn.IFS($A12="COMPOSICAO",VLOOKUP($B12,#REF!,K$1,0),$A12="INSUMO",VLOOKUP($B12,#REF!,K$1,0))</f>
        <v>#REF!</v>
      </c>
      <c r="L12" s="5" t="e" cm="1">
        <f t="array" ref="L12">_xlfn.IFS($A12="COMPOSICAO",VLOOKUP($B12,#REF!,L$1,0),$A12="INSUMO",VLOOKUP($B12,#REF!,L$1,0))</f>
        <v>#REF!</v>
      </c>
      <c r="M12" s="5" t="e" cm="1">
        <f t="array" ref="M12">_xlfn.IFS($A12="COMPOSICAO",VLOOKUP($B12,#REF!,M$1,0),$A12="INSUMO",VLOOKUP($B12,#REF!,M$1,0))</f>
        <v>#REF!</v>
      </c>
      <c r="N12" s="5" t="e" cm="1">
        <f t="array" ref="N12">_xlfn.IFS($A12="COMPOSICAO",VLOOKUP($B12,#REF!,N$1,0),$A12="INSUMO",VLOOKUP($B12,#REF!,N$1,0))</f>
        <v>#REF!</v>
      </c>
      <c r="O12" s="5" t="e" cm="1">
        <f t="array" ref="O12">_xlfn.IFS($A12="COMPOSICAO",VLOOKUP($B12,#REF!,O$1,0),$A12="INSUMO",VLOOKUP($B12,#REF!,O$1,0))</f>
        <v>#REF!</v>
      </c>
      <c r="P12" s="5" t="e" cm="1">
        <f t="array" ref="P12">_xlfn.IFS($A12="COMPOSICAO",VLOOKUP($B12,#REF!,P$1,0),$A12="INSUMO",VLOOKUP($B12,#REF!,P$1,0))</f>
        <v>#REF!</v>
      </c>
      <c r="Q12" s="5" t="e" cm="1">
        <f t="array" ref="Q12">_xlfn.IFS($A12="COMPOSICAO",VLOOKUP($B12,#REF!,Q$1,0),$A12="INSUMO",VLOOKUP($B12,#REF!,Q$1,0))</f>
        <v>#REF!</v>
      </c>
      <c r="R12" s="5" t="e" cm="1">
        <f t="array" ref="R12">_xlfn.IFS($A12="COMPOSICAO",VLOOKUP($B12,#REF!,R$1,0),$A12="INSUMO",VLOOKUP($B12,#REF!,R$1,0))</f>
        <v>#REF!</v>
      </c>
      <c r="S12" s="5" t="e" cm="1">
        <f t="array" ref="S12">_xlfn.IFS($A12="COMPOSICAO",VLOOKUP($B12,#REF!,S$1,0),$A12="INSUMO",VLOOKUP($B12,#REF!,S$1,0))</f>
        <v>#REF!</v>
      </c>
      <c r="T12" s="5" t="e" cm="1">
        <f t="array" ref="T12">_xlfn.IFS($A12="COMPOSICAO",VLOOKUP($B12,#REF!,T$1,0),$A12="INSUMO",VLOOKUP($B12,#REF!,T$1,0))</f>
        <v>#REF!</v>
      </c>
      <c r="U12" s="5" t="e" cm="1">
        <f t="array" ref="U12">_xlfn.IFS($A12="COMPOSICAO",VLOOKUP($B12,#REF!,U$1,0),$A12="INSUMO",VLOOKUP($B12,#REF!,U$1,0))</f>
        <v>#REF!</v>
      </c>
      <c r="V12" s="5" t="e" cm="1">
        <f t="array" ref="V12">_xlfn.IFS($A12="COMPOSICAO",VLOOKUP($B12,#REF!,V$1,0),$A12="INSUMO",VLOOKUP($B12,#REF!,V$1,0))</f>
        <v>#REF!</v>
      </c>
      <c r="W12" s="5" t="e" cm="1">
        <f t="array" ref="W12">_xlfn.IFS($A12="COMPOSICAO",VLOOKUP($B12,#REF!,W$1,0),$A12="INSUMO",VLOOKUP($B12,#REF!,W$1,0))</f>
        <v>#REF!</v>
      </c>
      <c r="X12" s="5" t="e" cm="1">
        <f t="array" ref="X12">_xlfn.IFS($A12="COMPOSICAO",VLOOKUP($B12,#REF!,X$1,0),$A12="INSUMO",VLOOKUP($B12,#REF!,X$1,0))</f>
        <v>#REF!</v>
      </c>
      <c r="Y12" s="5" t="e" cm="1">
        <f t="array" ref="Y12">_xlfn.IFS($A12="COMPOSICAO",VLOOKUP($B12,#REF!,Y$1,0),$A12="INSUMO",VLOOKUP($B12,#REF!,Y$1,0))</f>
        <v>#REF!</v>
      </c>
      <c r="Z12" s="5" t="e" cm="1">
        <f t="array" ref="Z12">_xlfn.IFS($A12="COMPOSICAO",VLOOKUP($B12,#REF!,Z$1,0),$A12="INSUMO",VLOOKUP($B12,#REF!,Z$1,0))</f>
        <v>#REF!</v>
      </c>
      <c r="AA12" s="5" t="e" cm="1">
        <f t="array" ref="AA12">_xlfn.IFS($A12="COMPOSICAO",VLOOKUP($B12,#REF!,AA$1,0),$A12="INSUMO",VLOOKUP($B12,#REF!,AA$1,0))</f>
        <v>#REF!</v>
      </c>
      <c r="AB12" s="5" t="e" cm="1">
        <f t="array" ref="AB12">_xlfn.IFS($A12="COMPOSICAO",VLOOKUP($B12,#REF!,AB$1,0),$A12="INSUMO",VLOOKUP($B12,#REF!,AB$1,0))</f>
        <v>#REF!</v>
      </c>
      <c r="AC12" s="5" t="e" cm="1">
        <f t="array" ref="AC12">_xlfn.IFS($A12="COMPOSICAO",VLOOKUP($B12,#REF!,AC$1,0),$A12="INSUMO",VLOOKUP($B12,#REF!,AC$1,0))</f>
        <v>#REF!</v>
      </c>
      <c r="AD12" s="5" t="e" cm="1">
        <f t="array" ref="AD12">_xlfn.IFS($A12="COMPOSICAO",VLOOKUP($B12,#REF!,AD$1,0),$A12="INSUMO",VLOOKUP($B12,#REF!,AD$1,0))</f>
        <v>#REF!</v>
      </c>
      <c r="AE12" s="5" t="e" cm="1">
        <f t="array" ref="AE12">_xlfn.IFS($A12="COMPOSICAO",VLOOKUP($B12,#REF!,AE$1,0),$A12="INSUMO",VLOOKUP($B12,#REF!,AE$1,0))</f>
        <v>#REF!</v>
      </c>
      <c r="AF12" s="5" t="e" cm="1">
        <f t="array" ref="AF12">_xlfn.IFS($A12="COMPOSICAO",VLOOKUP($B12,#REF!,AF$1,0),$A12="INSUMO",VLOOKUP($B12,#REF!,AF$1,0))</f>
        <v>#REF!</v>
      </c>
      <c r="AG12" s="5" t="e" cm="1">
        <f t="array" ref="AG12">_xlfn.IFS($A12="COMPOSICAO",VLOOKUP($B12,#REF!,AG$1,0),$A12="INSUMO",VLOOKUP($B12,#REF!,AG$1,0))</f>
        <v>#REF!</v>
      </c>
    </row>
    <row r="13" spans="1:33" ht="33.75" x14ac:dyDescent="0.2">
      <c r="A13" s="93" t="s">
        <v>629</v>
      </c>
      <c r="B13" s="90">
        <v>90586</v>
      </c>
      <c r="C13" s="93" t="s">
        <v>551</v>
      </c>
      <c r="D13" s="95"/>
      <c r="E13" s="6" t="s">
        <v>549</v>
      </c>
      <c r="F13" s="11">
        <v>0.34</v>
      </c>
      <c r="G13" s="5" t="e" cm="1">
        <f t="array" ref="G13">_xlfn.IFS($A13="COMPOSICAO",VLOOKUP($B13,#REF!,G$1,0),$A13="INSUMO",VLOOKUP($B13,#REF!,G$1,0))</f>
        <v>#REF!</v>
      </c>
      <c r="H13" s="5" t="e" cm="1">
        <f t="array" ref="H13">_xlfn.IFS($A13="COMPOSICAO",VLOOKUP($B13,#REF!,H$1,0),$A13="INSUMO",VLOOKUP($B13,#REF!,H$1,0))</f>
        <v>#REF!</v>
      </c>
      <c r="I13" s="5" t="e" cm="1">
        <f t="array" ref="I13">_xlfn.IFS($A13="COMPOSICAO",VLOOKUP($B13,#REF!,I$1,0),$A13="INSUMO",VLOOKUP($B13,#REF!,I$1,0))</f>
        <v>#REF!</v>
      </c>
      <c r="J13" s="5" t="e" cm="1">
        <f t="array" ref="J13">_xlfn.IFS($A13="COMPOSICAO",VLOOKUP($B13,#REF!,J$1,0),$A13="INSUMO",VLOOKUP($B13,#REF!,J$1,0))</f>
        <v>#REF!</v>
      </c>
      <c r="K13" s="5" t="e" cm="1">
        <f t="array" ref="K13">_xlfn.IFS($A13="COMPOSICAO",VLOOKUP($B13,#REF!,K$1,0),$A13="INSUMO",VLOOKUP($B13,#REF!,K$1,0))</f>
        <v>#REF!</v>
      </c>
      <c r="L13" s="5" t="e" cm="1">
        <f t="array" ref="L13">_xlfn.IFS($A13="COMPOSICAO",VLOOKUP($B13,#REF!,L$1,0),$A13="INSUMO",VLOOKUP($B13,#REF!,L$1,0))</f>
        <v>#REF!</v>
      </c>
      <c r="M13" s="5" t="e" cm="1">
        <f t="array" ref="M13">_xlfn.IFS($A13="COMPOSICAO",VLOOKUP($B13,#REF!,M$1,0),$A13="INSUMO",VLOOKUP($B13,#REF!,M$1,0))</f>
        <v>#REF!</v>
      </c>
      <c r="N13" s="5" t="e" cm="1">
        <f t="array" ref="N13">_xlfn.IFS($A13="COMPOSICAO",VLOOKUP($B13,#REF!,N$1,0),$A13="INSUMO",VLOOKUP($B13,#REF!,N$1,0))</f>
        <v>#REF!</v>
      </c>
      <c r="O13" s="5" t="e" cm="1">
        <f t="array" ref="O13">_xlfn.IFS($A13="COMPOSICAO",VLOOKUP($B13,#REF!,O$1,0),$A13="INSUMO",VLOOKUP($B13,#REF!,O$1,0))</f>
        <v>#REF!</v>
      </c>
      <c r="P13" s="5" t="e" cm="1">
        <f t="array" ref="P13">_xlfn.IFS($A13="COMPOSICAO",VLOOKUP($B13,#REF!,P$1,0),$A13="INSUMO",VLOOKUP($B13,#REF!,P$1,0))</f>
        <v>#REF!</v>
      </c>
      <c r="Q13" s="5" t="e" cm="1">
        <f t="array" ref="Q13">_xlfn.IFS($A13="COMPOSICAO",VLOOKUP($B13,#REF!,Q$1,0),$A13="INSUMO",VLOOKUP($B13,#REF!,Q$1,0))</f>
        <v>#REF!</v>
      </c>
      <c r="R13" s="5" t="e" cm="1">
        <f t="array" ref="R13">_xlfn.IFS($A13="COMPOSICAO",VLOOKUP($B13,#REF!,R$1,0),$A13="INSUMO",VLOOKUP($B13,#REF!,R$1,0))</f>
        <v>#REF!</v>
      </c>
      <c r="S13" s="5" t="e" cm="1">
        <f t="array" ref="S13">_xlfn.IFS($A13="COMPOSICAO",VLOOKUP($B13,#REF!,S$1,0),$A13="INSUMO",VLOOKUP($B13,#REF!,S$1,0))</f>
        <v>#REF!</v>
      </c>
      <c r="T13" s="5" t="e" cm="1">
        <f t="array" ref="T13">_xlfn.IFS($A13="COMPOSICAO",VLOOKUP($B13,#REF!,T$1,0),$A13="INSUMO",VLOOKUP($B13,#REF!,T$1,0))</f>
        <v>#REF!</v>
      </c>
      <c r="U13" s="5" t="e" cm="1">
        <f t="array" ref="U13">_xlfn.IFS($A13="COMPOSICAO",VLOOKUP($B13,#REF!,U$1,0),$A13="INSUMO",VLOOKUP($B13,#REF!,U$1,0))</f>
        <v>#REF!</v>
      </c>
      <c r="V13" s="5" t="e" cm="1">
        <f t="array" ref="V13">_xlfn.IFS($A13="COMPOSICAO",VLOOKUP($B13,#REF!,V$1,0),$A13="INSUMO",VLOOKUP($B13,#REF!,V$1,0))</f>
        <v>#REF!</v>
      </c>
      <c r="W13" s="5" t="e" cm="1">
        <f t="array" ref="W13">_xlfn.IFS($A13="COMPOSICAO",VLOOKUP($B13,#REF!,W$1,0),$A13="INSUMO",VLOOKUP($B13,#REF!,W$1,0))</f>
        <v>#REF!</v>
      </c>
      <c r="X13" s="5" t="e" cm="1">
        <f t="array" ref="X13">_xlfn.IFS($A13="COMPOSICAO",VLOOKUP($B13,#REF!,X$1,0),$A13="INSUMO",VLOOKUP($B13,#REF!,X$1,0))</f>
        <v>#REF!</v>
      </c>
      <c r="Y13" s="5" t="e" cm="1">
        <f t="array" ref="Y13">_xlfn.IFS($A13="COMPOSICAO",VLOOKUP($B13,#REF!,Y$1,0),$A13="INSUMO",VLOOKUP($B13,#REF!,Y$1,0))</f>
        <v>#REF!</v>
      </c>
      <c r="Z13" s="5" t="e" cm="1">
        <f t="array" ref="Z13">_xlfn.IFS($A13="COMPOSICAO",VLOOKUP($B13,#REF!,Z$1,0),$A13="INSUMO",VLOOKUP($B13,#REF!,Z$1,0))</f>
        <v>#REF!</v>
      </c>
      <c r="AA13" s="5" t="e" cm="1">
        <f t="array" ref="AA13">_xlfn.IFS($A13="COMPOSICAO",VLOOKUP($B13,#REF!,AA$1,0),$A13="INSUMO",VLOOKUP($B13,#REF!,AA$1,0))</f>
        <v>#REF!</v>
      </c>
      <c r="AB13" s="5" t="e" cm="1">
        <f t="array" ref="AB13">_xlfn.IFS($A13="COMPOSICAO",VLOOKUP($B13,#REF!,AB$1,0),$A13="INSUMO",VLOOKUP($B13,#REF!,AB$1,0))</f>
        <v>#REF!</v>
      </c>
      <c r="AC13" s="5" t="e" cm="1">
        <f t="array" ref="AC13">_xlfn.IFS($A13="COMPOSICAO",VLOOKUP($B13,#REF!,AC$1,0),$A13="INSUMO",VLOOKUP($B13,#REF!,AC$1,0))</f>
        <v>#REF!</v>
      </c>
      <c r="AD13" s="5" t="e" cm="1">
        <f t="array" ref="AD13">_xlfn.IFS($A13="COMPOSICAO",VLOOKUP($B13,#REF!,AD$1,0),$A13="INSUMO",VLOOKUP($B13,#REF!,AD$1,0))</f>
        <v>#REF!</v>
      </c>
      <c r="AE13" s="5" t="e" cm="1">
        <f t="array" ref="AE13">_xlfn.IFS($A13="COMPOSICAO",VLOOKUP($B13,#REF!,AE$1,0),$A13="INSUMO",VLOOKUP($B13,#REF!,AE$1,0))</f>
        <v>#REF!</v>
      </c>
      <c r="AF13" s="5" t="e" cm="1">
        <f t="array" ref="AF13">_xlfn.IFS($A13="COMPOSICAO",VLOOKUP($B13,#REF!,AF$1,0),$A13="INSUMO",VLOOKUP($B13,#REF!,AF$1,0))</f>
        <v>#REF!</v>
      </c>
      <c r="AG13" s="5" t="e" cm="1">
        <f t="array" ref="AG13">_xlfn.IFS($A13="COMPOSICAO",VLOOKUP($B13,#REF!,AG$1,0),$A13="INSUMO",VLOOKUP($B13,#REF!,AG$1,0))</f>
        <v>#REF!</v>
      </c>
    </row>
    <row r="14" spans="1:33" x14ac:dyDescent="0.2">
      <c r="A14" s="93" t="s">
        <v>629</v>
      </c>
      <c r="B14" s="90">
        <v>88316</v>
      </c>
      <c r="C14" s="93" t="s">
        <v>590</v>
      </c>
      <c r="D14" s="95"/>
      <c r="E14" s="6" t="s">
        <v>481</v>
      </c>
      <c r="F14" s="11">
        <v>2.8820000000000001</v>
      </c>
      <c r="G14" s="5" t="e" cm="1">
        <f t="array" ref="G14">_xlfn.IFS($A14="COMPOSICAO",VLOOKUP($B14,#REF!,G$1,0),$A14="INSUMO",VLOOKUP($B14,#REF!,G$1,0))</f>
        <v>#REF!</v>
      </c>
      <c r="H14" s="5" t="e" cm="1">
        <f t="array" ref="H14">_xlfn.IFS($A14="COMPOSICAO",VLOOKUP($B14,#REF!,H$1,0),$A14="INSUMO",VLOOKUP($B14,#REF!,H$1,0))</f>
        <v>#REF!</v>
      </c>
      <c r="I14" s="5" t="e" cm="1">
        <f t="array" ref="I14">_xlfn.IFS($A14="COMPOSICAO",VLOOKUP($B14,#REF!,I$1,0),$A14="INSUMO",VLOOKUP($B14,#REF!,I$1,0))</f>
        <v>#REF!</v>
      </c>
      <c r="J14" s="5" t="e" cm="1">
        <f t="array" ref="J14">_xlfn.IFS($A14="COMPOSICAO",VLOOKUP($B14,#REF!,J$1,0),$A14="INSUMO",VLOOKUP($B14,#REF!,J$1,0))</f>
        <v>#REF!</v>
      </c>
      <c r="K14" s="5" t="e" cm="1">
        <f t="array" ref="K14">_xlfn.IFS($A14="COMPOSICAO",VLOOKUP($B14,#REF!,K$1,0),$A14="INSUMO",VLOOKUP($B14,#REF!,K$1,0))</f>
        <v>#REF!</v>
      </c>
      <c r="L14" s="5" t="e" cm="1">
        <f t="array" ref="L14">_xlfn.IFS($A14="COMPOSICAO",VLOOKUP($B14,#REF!,L$1,0),$A14="INSUMO",VLOOKUP($B14,#REF!,L$1,0))</f>
        <v>#REF!</v>
      </c>
      <c r="M14" s="5" t="e" cm="1">
        <f t="array" ref="M14">_xlfn.IFS($A14="COMPOSICAO",VLOOKUP($B14,#REF!,M$1,0),$A14="INSUMO",VLOOKUP($B14,#REF!,M$1,0))</f>
        <v>#REF!</v>
      </c>
      <c r="N14" s="5" t="e" cm="1">
        <f t="array" ref="N14">_xlfn.IFS($A14="COMPOSICAO",VLOOKUP($B14,#REF!,N$1,0),$A14="INSUMO",VLOOKUP($B14,#REF!,N$1,0))</f>
        <v>#REF!</v>
      </c>
      <c r="O14" s="5" t="e" cm="1">
        <f t="array" ref="O14">_xlfn.IFS($A14="COMPOSICAO",VLOOKUP($B14,#REF!,O$1,0),$A14="INSUMO",VLOOKUP($B14,#REF!,O$1,0))</f>
        <v>#REF!</v>
      </c>
      <c r="P14" s="5" t="e" cm="1">
        <f t="array" ref="P14">_xlfn.IFS($A14="COMPOSICAO",VLOOKUP($B14,#REF!,P$1,0),$A14="INSUMO",VLOOKUP($B14,#REF!,P$1,0))</f>
        <v>#REF!</v>
      </c>
      <c r="Q14" s="5" t="e" cm="1">
        <f t="array" ref="Q14">_xlfn.IFS($A14="COMPOSICAO",VLOOKUP($B14,#REF!,Q$1,0),$A14="INSUMO",VLOOKUP($B14,#REF!,Q$1,0))</f>
        <v>#REF!</v>
      </c>
      <c r="R14" s="5" t="e" cm="1">
        <f t="array" ref="R14">_xlfn.IFS($A14="COMPOSICAO",VLOOKUP($B14,#REF!,R$1,0),$A14="INSUMO",VLOOKUP($B14,#REF!,R$1,0))</f>
        <v>#REF!</v>
      </c>
      <c r="S14" s="5" t="e" cm="1">
        <f t="array" ref="S14">_xlfn.IFS($A14="COMPOSICAO",VLOOKUP($B14,#REF!,S$1,0),$A14="INSUMO",VLOOKUP($B14,#REF!,S$1,0))</f>
        <v>#REF!</v>
      </c>
      <c r="T14" s="5" t="e" cm="1">
        <f t="array" ref="T14">_xlfn.IFS($A14="COMPOSICAO",VLOOKUP($B14,#REF!,T$1,0),$A14="INSUMO",VLOOKUP($B14,#REF!,T$1,0))</f>
        <v>#REF!</v>
      </c>
      <c r="U14" s="5" t="e" cm="1">
        <f t="array" ref="U14">_xlfn.IFS($A14="COMPOSICAO",VLOOKUP($B14,#REF!,U$1,0),$A14="INSUMO",VLOOKUP($B14,#REF!,U$1,0))</f>
        <v>#REF!</v>
      </c>
      <c r="V14" s="5" t="e" cm="1">
        <f t="array" ref="V14">_xlfn.IFS($A14="COMPOSICAO",VLOOKUP($B14,#REF!,V$1,0),$A14="INSUMO",VLOOKUP($B14,#REF!,V$1,0))</f>
        <v>#REF!</v>
      </c>
      <c r="W14" s="5" t="e" cm="1">
        <f t="array" ref="W14">_xlfn.IFS($A14="COMPOSICAO",VLOOKUP($B14,#REF!,W$1,0),$A14="INSUMO",VLOOKUP($B14,#REF!,W$1,0))</f>
        <v>#REF!</v>
      </c>
      <c r="X14" s="5" t="e" cm="1">
        <f t="array" ref="X14">_xlfn.IFS($A14="COMPOSICAO",VLOOKUP($B14,#REF!,X$1,0),$A14="INSUMO",VLOOKUP($B14,#REF!,X$1,0))</f>
        <v>#REF!</v>
      </c>
      <c r="Y14" s="5" t="e" cm="1">
        <f t="array" ref="Y14">_xlfn.IFS($A14="COMPOSICAO",VLOOKUP($B14,#REF!,Y$1,0),$A14="INSUMO",VLOOKUP($B14,#REF!,Y$1,0))</f>
        <v>#REF!</v>
      </c>
      <c r="Z14" s="5" t="e" cm="1">
        <f t="array" ref="Z14">_xlfn.IFS($A14="COMPOSICAO",VLOOKUP($B14,#REF!,Z$1,0),$A14="INSUMO",VLOOKUP($B14,#REF!,Z$1,0))</f>
        <v>#REF!</v>
      </c>
      <c r="AA14" s="5" t="e" cm="1">
        <f t="array" ref="AA14">_xlfn.IFS($A14="COMPOSICAO",VLOOKUP($B14,#REF!,AA$1,0),$A14="INSUMO",VLOOKUP($B14,#REF!,AA$1,0))</f>
        <v>#REF!</v>
      </c>
      <c r="AB14" s="5" t="e" cm="1">
        <f t="array" ref="AB14">_xlfn.IFS($A14="COMPOSICAO",VLOOKUP($B14,#REF!,AB$1,0),$A14="INSUMO",VLOOKUP($B14,#REF!,AB$1,0))</f>
        <v>#REF!</v>
      </c>
      <c r="AC14" s="5" t="e" cm="1">
        <f t="array" ref="AC14">_xlfn.IFS($A14="COMPOSICAO",VLOOKUP($B14,#REF!,AC$1,0),$A14="INSUMO",VLOOKUP($B14,#REF!,AC$1,0))</f>
        <v>#REF!</v>
      </c>
      <c r="AD14" s="5" t="e" cm="1">
        <f t="array" ref="AD14">_xlfn.IFS($A14="COMPOSICAO",VLOOKUP($B14,#REF!,AD$1,0),$A14="INSUMO",VLOOKUP($B14,#REF!,AD$1,0))</f>
        <v>#REF!</v>
      </c>
      <c r="AE14" s="5" t="e" cm="1">
        <f t="array" ref="AE14">_xlfn.IFS($A14="COMPOSICAO",VLOOKUP($B14,#REF!,AE$1,0),$A14="INSUMO",VLOOKUP($B14,#REF!,AE$1,0))</f>
        <v>#REF!</v>
      </c>
      <c r="AF14" s="5" t="e" cm="1">
        <f t="array" ref="AF14">_xlfn.IFS($A14="COMPOSICAO",VLOOKUP($B14,#REF!,AF$1,0),$A14="INSUMO",VLOOKUP($B14,#REF!,AF$1,0))</f>
        <v>#REF!</v>
      </c>
      <c r="AG14" s="5" t="e" cm="1">
        <f t="array" ref="AG14">_xlfn.IFS($A14="COMPOSICAO",VLOOKUP($B14,#REF!,AG$1,0),$A14="INSUMO",VLOOKUP($B14,#REF!,AG$1,0))</f>
        <v>#REF!</v>
      </c>
    </row>
    <row r="15" spans="1:33" x14ac:dyDescent="0.2">
      <c r="A15" s="93" t="s">
        <v>629</v>
      </c>
      <c r="B15" s="90">
        <v>88309</v>
      </c>
      <c r="C15" s="93" t="s">
        <v>588</v>
      </c>
      <c r="D15" s="95"/>
      <c r="E15" s="6" t="s">
        <v>481</v>
      </c>
      <c r="F15" s="11">
        <v>2.4249999999999998</v>
      </c>
      <c r="G15" s="5" t="e" cm="1">
        <f t="array" ref="G15">_xlfn.IFS($A15="COMPOSICAO",VLOOKUP($B15,#REF!,G$1,0),$A15="INSUMO",VLOOKUP($B15,#REF!,G$1,0))</f>
        <v>#REF!</v>
      </c>
      <c r="H15" s="5" t="e" cm="1">
        <f t="array" ref="H15">_xlfn.IFS($A15="COMPOSICAO",VLOOKUP($B15,#REF!,H$1,0),$A15="INSUMO",VLOOKUP($B15,#REF!,H$1,0))</f>
        <v>#REF!</v>
      </c>
      <c r="I15" s="5" t="e" cm="1">
        <f t="array" ref="I15">_xlfn.IFS($A15="COMPOSICAO",VLOOKUP($B15,#REF!,I$1,0),$A15="INSUMO",VLOOKUP($B15,#REF!,I$1,0))</f>
        <v>#REF!</v>
      </c>
      <c r="J15" s="5" t="e" cm="1">
        <f t="array" ref="J15">_xlfn.IFS($A15="COMPOSICAO",VLOOKUP($B15,#REF!,J$1,0),$A15="INSUMO",VLOOKUP($B15,#REF!,J$1,0))</f>
        <v>#REF!</v>
      </c>
      <c r="K15" s="5" t="e" cm="1">
        <f t="array" ref="K15">_xlfn.IFS($A15="COMPOSICAO",VLOOKUP($B15,#REF!,K$1,0),$A15="INSUMO",VLOOKUP($B15,#REF!,K$1,0))</f>
        <v>#REF!</v>
      </c>
      <c r="L15" s="5" t="e" cm="1">
        <f t="array" ref="L15">_xlfn.IFS($A15="COMPOSICAO",VLOOKUP($B15,#REF!,L$1,0),$A15="INSUMO",VLOOKUP($B15,#REF!,L$1,0))</f>
        <v>#REF!</v>
      </c>
      <c r="M15" s="5" t="e" cm="1">
        <f t="array" ref="M15">_xlfn.IFS($A15="COMPOSICAO",VLOOKUP($B15,#REF!,M$1,0),$A15="INSUMO",VLOOKUP($B15,#REF!,M$1,0))</f>
        <v>#REF!</v>
      </c>
      <c r="N15" s="5" t="e" cm="1">
        <f t="array" ref="N15">_xlfn.IFS($A15="COMPOSICAO",VLOOKUP($B15,#REF!,N$1,0),$A15="INSUMO",VLOOKUP($B15,#REF!,N$1,0))</f>
        <v>#REF!</v>
      </c>
      <c r="O15" s="5" t="e" cm="1">
        <f t="array" ref="O15">_xlfn.IFS($A15="COMPOSICAO",VLOOKUP($B15,#REF!,O$1,0),$A15="INSUMO",VLOOKUP($B15,#REF!,O$1,0))</f>
        <v>#REF!</v>
      </c>
      <c r="P15" s="5" t="e" cm="1">
        <f t="array" ref="P15">_xlfn.IFS($A15="COMPOSICAO",VLOOKUP($B15,#REF!,P$1,0),$A15="INSUMO",VLOOKUP($B15,#REF!,P$1,0))</f>
        <v>#REF!</v>
      </c>
      <c r="Q15" s="5" t="e" cm="1">
        <f t="array" ref="Q15">_xlfn.IFS($A15="COMPOSICAO",VLOOKUP($B15,#REF!,Q$1,0),$A15="INSUMO",VLOOKUP($B15,#REF!,Q$1,0))</f>
        <v>#REF!</v>
      </c>
      <c r="R15" s="5" t="e" cm="1">
        <f t="array" ref="R15">_xlfn.IFS($A15="COMPOSICAO",VLOOKUP($B15,#REF!,R$1,0),$A15="INSUMO",VLOOKUP($B15,#REF!,R$1,0))</f>
        <v>#REF!</v>
      </c>
      <c r="S15" s="5" t="e" cm="1">
        <f t="array" ref="S15">_xlfn.IFS($A15="COMPOSICAO",VLOOKUP($B15,#REF!,S$1,0),$A15="INSUMO",VLOOKUP($B15,#REF!,S$1,0))</f>
        <v>#REF!</v>
      </c>
      <c r="T15" s="5" t="e" cm="1">
        <f t="array" ref="T15">_xlfn.IFS($A15="COMPOSICAO",VLOOKUP($B15,#REF!,T$1,0),$A15="INSUMO",VLOOKUP($B15,#REF!,T$1,0))</f>
        <v>#REF!</v>
      </c>
      <c r="U15" s="5" t="e" cm="1">
        <f t="array" ref="U15">_xlfn.IFS($A15="COMPOSICAO",VLOOKUP($B15,#REF!,U$1,0),$A15="INSUMO",VLOOKUP($B15,#REF!,U$1,0))</f>
        <v>#REF!</v>
      </c>
      <c r="V15" s="5" t="e" cm="1">
        <f t="array" ref="V15">_xlfn.IFS($A15="COMPOSICAO",VLOOKUP($B15,#REF!,V$1,0),$A15="INSUMO",VLOOKUP($B15,#REF!,V$1,0))</f>
        <v>#REF!</v>
      </c>
      <c r="W15" s="5" t="e" cm="1">
        <f t="array" ref="W15">_xlfn.IFS($A15="COMPOSICAO",VLOOKUP($B15,#REF!,W$1,0),$A15="INSUMO",VLOOKUP($B15,#REF!,W$1,0))</f>
        <v>#REF!</v>
      </c>
      <c r="X15" s="5" t="e" cm="1">
        <f t="array" ref="X15">_xlfn.IFS($A15="COMPOSICAO",VLOOKUP($B15,#REF!,X$1,0),$A15="INSUMO",VLOOKUP($B15,#REF!,X$1,0))</f>
        <v>#REF!</v>
      </c>
      <c r="Y15" s="5" t="e" cm="1">
        <f t="array" ref="Y15">_xlfn.IFS($A15="COMPOSICAO",VLOOKUP($B15,#REF!,Y$1,0),$A15="INSUMO",VLOOKUP($B15,#REF!,Y$1,0))</f>
        <v>#REF!</v>
      </c>
      <c r="Z15" s="5" t="e" cm="1">
        <f t="array" ref="Z15">_xlfn.IFS($A15="COMPOSICAO",VLOOKUP($B15,#REF!,Z$1,0),$A15="INSUMO",VLOOKUP($B15,#REF!,Z$1,0))</f>
        <v>#REF!</v>
      </c>
      <c r="AA15" s="5" t="e" cm="1">
        <f t="array" ref="AA15">_xlfn.IFS($A15="COMPOSICAO",VLOOKUP($B15,#REF!,AA$1,0),$A15="INSUMO",VLOOKUP($B15,#REF!,AA$1,0))</f>
        <v>#REF!</v>
      </c>
      <c r="AB15" s="5" t="e" cm="1">
        <f t="array" ref="AB15">_xlfn.IFS($A15="COMPOSICAO",VLOOKUP($B15,#REF!,AB$1,0),$A15="INSUMO",VLOOKUP($B15,#REF!,AB$1,0))</f>
        <v>#REF!</v>
      </c>
      <c r="AC15" s="5" t="e" cm="1">
        <f t="array" ref="AC15">_xlfn.IFS($A15="COMPOSICAO",VLOOKUP($B15,#REF!,AC$1,0),$A15="INSUMO",VLOOKUP($B15,#REF!,AC$1,0))</f>
        <v>#REF!</v>
      </c>
      <c r="AD15" s="5" t="e" cm="1">
        <f t="array" ref="AD15">_xlfn.IFS($A15="COMPOSICAO",VLOOKUP($B15,#REF!,AD$1,0),$A15="INSUMO",VLOOKUP($B15,#REF!,AD$1,0))</f>
        <v>#REF!</v>
      </c>
      <c r="AE15" s="5" t="e" cm="1">
        <f t="array" ref="AE15">_xlfn.IFS($A15="COMPOSICAO",VLOOKUP($B15,#REF!,AE$1,0),$A15="INSUMO",VLOOKUP($B15,#REF!,AE$1,0))</f>
        <v>#REF!</v>
      </c>
      <c r="AF15" s="5" t="e" cm="1">
        <f t="array" ref="AF15">_xlfn.IFS($A15="COMPOSICAO",VLOOKUP($B15,#REF!,AF$1,0),$A15="INSUMO",VLOOKUP($B15,#REF!,AF$1,0))</f>
        <v>#REF!</v>
      </c>
      <c r="AG15" s="5" t="e" cm="1">
        <f t="array" ref="AG15">_xlfn.IFS($A15="COMPOSICAO",VLOOKUP($B15,#REF!,AG$1,0),$A15="INSUMO",VLOOKUP($B15,#REF!,AG$1,0))</f>
        <v>#REF!</v>
      </c>
    </row>
    <row r="16" spans="1:33" s="10" customFormat="1" ht="45" x14ac:dyDescent="0.2">
      <c r="A16" s="91" t="s">
        <v>95</v>
      </c>
      <c r="B16" s="92"/>
      <c r="C16" s="91" t="s">
        <v>96</v>
      </c>
      <c r="D16" s="91"/>
      <c r="E16" s="7" t="s">
        <v>31</v>
      </c>
      <c r="F16" s="7"/>
      <c r="G16" s="8" t="e">
        <f>SUMPRODUCT($F$17:$F$22,G17:G22)</f>
        <v>#REF!</v>
      </c>
      <c r="H16" s="8" t="e">
        <f t="shared" ref="H16:AG16" si="2">SUMPRODUCT($F$17:$F$22,H17:H22)</f>
        <v>#REF!</v>
      </c>
      <c r="I16" s="8" t="e">
        <f t="shared" si="2"/>
        <v>#REF!</v>
      </c>
      <c r="J16" s="8" t="e">
        <f t="shared" si="2"/>
        <v>#REF!</v>
      </c>
      <c r="K16" s="8" t="e">
        <f t="shared" si="2"/>
        <v>#REF!</v>
      </c>
      <c r="L16" s="8" t="e">
        <f t="shared" si="2"/>
        <v>#REF!</v>
      </c>
      <c r="M16" s="8" t="e">
        <f t="shared" si="2"/>
        <v>#REF!</v>
      </c>
      <c r="N16" s="8" t="e">
        <f t="shared" si="2"/>
        <v>#REF!</v>
      </c>
      <c r="O16" s="8" t="e">
        <f t="shared" si="2"/>
        <v>#REF!</v>
      </c>
      <c r="P16" s="8" t="e">
        <f t="shared" si="2"/>
        <v>#REF!</v>
      </c>
      <c r="Q16" s="8" t="e">
        <f t="shared" si="2"/>
        <v>#REF!</v>
      </c>
      <c r="R16" s="8" t="e">
        <f t="shared" si="2"/>
        <v>#REF!</v>
      </c>
      <c r="S16" s="8" t="e">
        <f t="shared" si="2"/>
        <v>#REF!</v>
      </c>
      <c r="T16" s="8" t="e">
        <f t="shared" si="2"/>
        <v>#REF!</v>
      </c>
      <c r="U16" s="8" t="e">
        <f t="shared" si="2"/>
        <v>#REF!</v>
      </c>
      <c r="V16" s="8" t="e">
        <f t="shared" si="2"/>
        <v>#REF!</v>
      </c>
      <c r="W16" s="766" t="e" cm="1">
        <f t="array" ref="W16">SUM(ROUND($F$17:$F$22*W17:W22,2))</f>
        <v>#REF!</v>
      </c>
      <c r="X16" s="8" t="e">
        <f t="shared" si="2"/>
        <v>#REF!</v>
      </c>
      <c r="Y16" s="8" t="e">
        <f t="shared" si="2"/>
        <v>#REF!</v>
      </c>
      <c r="Z16" s="8" t="e">
        <f t="shared" si="2"/>
        <v>#REF!</v>
      </c>
      <c r="AA16" s="8" t="e">
        <f t="shared" si="2"/>
        <v>#REF!</v>
      </c>
      <c r="AB16" s="8" t="e">
        <f t="shared" si="2"/>
        <v>#REF!</v>
      </c>
      <c r="AC16" s="8" t="e">
        <f t="shared" si="2"/>
        <v>#REF!</v>
      </c>
      <c r="AD16" s="8" t="e">
        <f t="shared" si="2"/>
        <v>#REF!</v>
      </c>
      <c r="AE16" s="8" t="e">
        <f t="shared" si="2"/>
        <v>#REF!</v>
      </c>
      <c r="AF16" s="8" t="e">
        <f t="shared" si="2"/>
        <v>#REF!</v>
      </c>
      <c r="AG16" s="8" t="e">
        <f t="shared" si="2"/>
        <v>#REF!</v>
      </c>
    </row>
    <row r="17" spans="1:33" ht="33.75" x14ac:dyDescent="0.2">
      <c r="A17" s="93" t="s">
        <v>629</v>
      </c>
      <c r="B17" s="90">
        <v>90587</v>
      </c>
      <c r="C17" s="93" t="s">
        <v>550</v>
      </c>
      <c r="D17" s="95"/>
      <c r="E17" s="6" t="s">
        <v>548</v>
      </c>
      <c r="F17" s="11">
        <v>0.249</v>
      </c>
      <c r="G17" s="5" t="e" cm="1">
        <f t="array" ref="G17">_xlfn.IFS($A17="COMPOSICAO",VLOOKUP($B17,#REF!,G$1,0),$A17="INSUMO",VLOOKUP($B17,#REF!,G$1,0))</f>
        <v>#REF!</v>
      </c>
      <c r="H17" s="5" t="e" cm="1">
        <f t="array" ref="H17">_xlfn.IFS($A17="COMPOSICAO",VLOOKUP($B17,#REF!,H$1,0),$A17="INSUMO",VLOOKUP($B17,#REF!,H$1,0))</f>
        <v>#REF!</v>
      </c>
      <c r="I17" s="5" t="e" cm="1">
        <f t="array" ref="I17">_xlfn.IFS($A17="COMPOSICAO",VLOOKUP($B17,#REF!,I$1,0),$A17="INSUMO",VLOOKUP($B17,#REF!,I$1,0))</f>
        <v>#REF!</v>
      </c>
      <c r="J17" s="5" t="e" cm="1">
        <f t="array" ref="J17">_xlfn.IFS($A17="COMPOSICAO",VLOOKUP($B17,#REF!,J$1,0),$A17="INSUMO",VLOOKUP($B17,#REF!,J$1,0))</f>
        <v>#REF!</v>
      </c>
      <c r="K17" s="5" t="e" cm="1">
        <f t="array" ref="K17">_xlfn.IFS($A17="COMPOSICAO",VLOOKUP($B17,#REF!,K$1,0),$A17="INSUMO",VLOOKUP($B17,#REF!,K$1,0))</f>
        <v>#REF!</v>
      </c>
      <c r="L17" s="5" t="e" cm="1">
        <f t="array" ref="L17">_xlfn.IFS($A17="COMPOSICAO",VLOOKUP($B17,#REF!,L$1,0),$A17="INSUMO",VLOOKUP($B17,#REF!,L$1,0))</f>
        <v>#REF!</v>
      </c>
      <c r="M17" s="5" t="e" cm="1">
        <f t="array" ref="M17">_xlfn.IFS($A17="COMPOSICAO",VLOOKUP($B17,#REF!,M$1,0),$A17="INSUMO",VLOOKUP($B17,#REF!,M$1,0))</f>
        <v>#REF!</v>
      </c>
      <c r="N17" s="5" t="e" cm="1">
        <f t="array" ref="N17">_xlfn.IFS($A17="COMPOSICAO",VLOOKUP($B17,#REF!,N$1,0),$A17="INSUMO",VLOOKUP($B17,#REF!,N$1,0))</f>
        <v>#REF!</v>
      </c>
      <c r="O17" s="5" t="e" cm="1">
        <f t="array" ref="O17">_xlfn.IFS($A17="COMPOSICAO",VLOOKUP($B17,#REF!,O$1,0),$A17="INSUMO",VLOOKUP($B17,#REF!,O$1,0))</f>
        <v>#REF!</v>
      </c>
      <c r="P17" s="5" t="e" cm="1">
        <f t="array" ref="P17">_xlfn.IFS($A17="COMPOSICAO",VLOOKUP($B17,#REF!,P$1,0),$A17="INSUMO",VLOOKUP($B17,#REF!,P$1,0))</f>
        <v>#REF!</v>
      </c>
      <c r="Q17" s="5" t="e" cm="1">
        <f t="array" ref="Q17">_xlfn.IFS($A17="COMPOSICAO",VLOOKUP($B17,#REF!,Q$1,0),$A17="INSUMO",VLOOKUP($B17,#REF!,Q$1,0))</f>
        <v>#REF!</v>
      </c>
      <c r="R17" s="5" t="e" cm="1">
        <f t="array" ref="R17">_xlfn.IFS($A17="COMPOSICAO",VLOOKUP($B17,#REF!,R$1,0),$A17="INSUMO",VLOOKUP($B17,#REF!,R$1,0))</f>
        <v>#REF!</v>
      </c>
      <c r="S17" s="5" t="e" cm="1">
        <f t="array" ref="S17">_xlfn.IFS($A17="COMPOSICAO",VLOOKUP($B17,#REF!,S$1,0),$A17="INSUMO",VLOOKUP($B17,#REF!,S$1,0))</f>
        <v>#REF!</v>
      </c>
      <c r="T17" s="5" t="e" cm="1">
        <f t="array" ref="T17">_xlfn.IFS($A17="COMPOSICAO",VLOOKUP($B17,#REF!,T$1,0),$A17="INSUMO",VLOOKUP($B17,#REF!,T$1,0))</f>
        <v>#REF!</v>
      </c>
      <c r="U17" s="5" t="e" cm="1">
        <f t="array" ref="U17">_xlfn.IFS($A17="COMPOSICAO",VLOOKUP($B17,#REF!,U$1,0),$A17="INSUMO",VLOOKUP($B17,#REF!,U$1,0))</f>
        <v>#REF!</v>
      </c>
      <c r="V17" s="5" t="e" cm="1">
        <f t="array" ref="V17">_xlfn.IFS($A17="COMPOSICAO",VLOOKUP($B17,#REF!,V$1,0),$A17="INSUMO",VLOOKUP($B17,#REF!,V$1,0))</f>
        <v>#REF!</v>
      </c>
      <c r="W17" s="5" t="e" cm="1">
        <f t="array" ref="W17">_xlfn.IFS($A17="COMPOSICAO",VLOOKUP($B17,#REF!,W$1,0),$A17="INSUMO",VLOOKUP($B17,#REF!,W$1,0))</f>
        <v>#REF!</v>
      </c>
      <c r="X17" s="5" t="e" cm="1">
        <f t="array" ref="X17">_xlfn.IFS($A17="COMPOSICAO",VLOOKUP($B17,#REF!,X$1,0),$A17="INSUMO",VLOOKUP($B17,#REF!,X$1,0))</f>
        <v>#REF!</v>
      </c>
      <c r="Y17" s="5" t="e" cm="1">
        <f t="array" ref="Y17">_xlfn.IFS($A17="COMPOSICAO",VLOOKUP($B17,#REF!,Y$1,0),$A17="INSUMO",VLOOKUP($B17,#REF!,Y$1,0))</f>
        <v>#REF!</v>
      </c>
      <c r="Z17" s="5" t="e" cm="1">
        <f t="array" ref="Z17">_xlfn.IFS($A17="COMPOSICAO",VLOOKUP($B17,#REF!,Z$1,0),$A17="INSUMO",VLOOKUP($B17,#REF!,Z$1,0))</f>
        <v>#REF!</v>
      </c>
      <c r="AA17" s="5" t="e" cm="1">
        <f t="array" ref="AA17">_xlfn.IFS($A17="COMPOSICAO",VLOOKUP($B17,#REF!,AA$1,0),$A17="INSUMO",VLOOKUP($B17,#REF!,AA$1,0))</f>
        <v>#REF!</v>
      </c>
      <c r="AB17" s="5" t="e" cm="1">
        <f t="array" ref="AB17">_xlfn.IFS($A17="COMPOSICAO",VLOOKUP($B17,#REF!,AB$1,0),$A17="INSUMO",VLOOKUP($B17,#REF!,AB$1,0))</f>
        <v>#REF!</v>
      </c>
      <c r="AC17" s="5" t="e" cm="1">
        <f t="array" ref="AC17">_xlfn.IFS($A17="COMPOSICAO",VLOOKUP($B17,#REF!,AC$1,0),$A17="INSUMO",VLOOKUP($B17,#REF!,AC$1,0))</f>
        <v>#REF!</v>
      </c>
      <c r="AD17" s="5" t="e" cm="1">
        <f t="array" ref="AD17">_xlfn.IFS($A17="COMPOSICAO",VLOOKUP($B17,#REF!,AD$1,0),$A17="INSUMO",VLOOKUP($B17,#REF!,AD$1,0))</f>
        <v>#REF!</v>
      </c>
      <c r="AE17" s="5" t="e" cm="1">
        <f t="array" ref="AE17">_xlfn.IFS($A17="COMPOSICAO",VLOOKUP($B17,#REF!,AE$1,0),$A17="INSUMO",VLOOKUP($B17,#REF!,AE$1,0))</f>
        <v>#REF!</v>
      </c>
      <c r="AF17" s="5" t="e" cm="1">
        <f t="array" ref="AF17">_xlfn.IFS($A17="COMPOSICAO",VLOOKUP($B17,#REF!,AF$1,0),$A17="INSUMO",VLOOKUP($B17,#REF!,AF$1,0))</f>
        <v>#REF!</v>
      </c>
      <c r="AG17" s="5" t="e" cm="1">
        <f t="array" ref="AG17">_xlfn.IFS($A17="COMPOSICAO",VLOOKUP($B17,#REF!,AG$1,0),$A17="INSUMO",VLOOKUP($B17,#REF!,AG$1,0))</f>
        <v>#REF!</v>
      </c>
    </row>
    <row r="18" spans="1:33" ht="33.75" x14ac:dyDescent="0.2">
      <c r="A18" s="93" t="s">
        <v>629</v>
      </c>
      <c r="B18" s="90">
        <v>90586</v>
      </c>
      <c r="C18" s="93" t="s">
        <v>551</v>
      </c>
      <c r="D18" s="95"/>
      <c r="E18" s="6" t="s">
        <v>549</v>
      </c>
      <c r="F18" s="11">
        <v>0.94199999999999995</v>
      </c>
      <c r="G18" s="5" t="e" cm="1">
        <f t="array" ref="G18">_xlfn.IFS($A18="COMPOSICAO",VLOOKUP($B18,#REF!,G$1,0),$A18="INSUMO",VLOOKUP($B18,#REF!,G$1,0))</f>
        <v>#REF!</v>
      </c>
      <c r="H18" s="5" t="e" cm="1">
        <f t="array" ref="H18">_xlfn.IFS($A18="COMPOSICAO",VLOOKUP($B18,#REF!,H$1,0),$A18="INSUMO",VLOOKUP($B18,#REF!,H$1,0))</f>
        <v>#REF!</v>
      </c>
      <c r="I18" s="5" t="e" cm="1">
        <f t="array" ref="I18">_xlfn.IFS($A18="COMPOSICAO",VLOOKUP($B18,#REF!,I$1,0),$A18="INSUMO",VLOOKUP($B18,#REF!,I$1,0))</f>
        <v>#REF!</v>
      </c>
      <c r="J18" s="5" t="e" cm="1">
        <f t="array" ref="J18">_xlfn.IFS($A18="COMPOSICAO",VLOOKUP($B18,#REF!,J$1,0),$A18="INSUMO",VLOOKUP($B18,#REF!,J$1,0))</f>
        <v>#REF!</v>
      </c>
      <c r="K18" s="5" t="e" cm="1">
        <f t="array" ref="K18">_xlfn.IFS($A18="COMPOSICAO",VLOOKUP($B18,#REF!,K$1,0),$A18="INSUMO",VLOOKUP($B18,#REF!,K$1,0))</f>
        <v>#REF!</v>
      </c>
      <c r="L18" s="5" t="e" cm="1">
        <f t="array" ref="L18">_xlfn.IFS($A18="COMPOSICAO",VLOOKUP($B18,#REF!,L$1,0),$A18="INSUMO",VLOOKUP($B18,#REF!,L$1,0))</f>
        <v>#REF!</v>
      </c>
      <c r="M18" s="5" t="e" cm="1">
        <f t="array" ref="M18">_xlfn.IFS($A18="COMPOSICAO",VLOOKUP($B18,#REF!,M$1,0),$A18="INSUMO",VLOOKUP($B18,#REF!,M$1,0))</f>
        <v>#REF!</v>
      </c>
      <c r="N18" s="5" t="e" cm="1">
        <f t="array" ref="N18">_xlfn.IFS($A18="COMPOSICAO",VLOOKUP($B18,#REF!,N$1,0),$A18="INSUMO",VLOOKUP($B18,#REF!,N$1,0))</f>
        <v>#REF!</v>
      </c>
      <c r="O18" s="5" t="e" cm="1">
        <f t="array" ref="O18">_xlfn.IFS($A18="COMPOSICAO",VLOOKUP($B18,#REF!,O$1,0),$A18="INSUMO",VLOOKUP($B18,#REF!,O$1,0))</f>
        <v>#REF!</v>
      </c>
      <c r="P18" s="5" t="e" cm="1">
        <f t="array" ref="P18">_xlfn.IFS($A18="COMPOSICAO",VLOOKUP($B18,#REF!,P$1,0),$A18="INSUMO",VLOOKUP($B18,#REF!,P$1,0))</f>
        <v>#REF!</v>
      </c>
      <c r="Q18" s="5" t="e" cm="1">
        <f t="array" ref="Q18">_xlfn.IFS($A18="COMPOSICAO",VLOOKUP($B18,#REF!,Q$1,0),$A18="INSUMO",VLOOKUP($B18,#REF!,Q$1,0))</f>
        <v>#REF!</v>
      </c>
      <c r="R18" s="5" t="e" cm="1">
        <f t="array" ref="R18">_xlfn.IFS($A18="COMPOSICAO",VLOOKUP($B18,#REF!,R$1,0),$A18="INSUMO",VLOOKUP($B18,#REF!,R$1,0))</f>
        <v>#REF!</v>
      </c>
      <c r="S18" s="5" t="e" cm="1">
        <f t="array" ref="S18">_xlfn.IFS($A18="COMPOSICAO",VLOOKUP($B18,#REF!,S$1,0),$A18="INSUMO",VLOOKUP($B18,#REF!,S$1,0))</f>
        <v>#REF!</v>
      </c>
      <c r="T18" s="5" t="e" cm="1">
        <f t="array" ref="T18">_xlfn.IFS($A18="COMPOSICAO",VLOOKUP($B18,#REF!,T$1,0),$A18="INSUMO",VLOOKUP($B18,#REF!,T$1,0))</f>
        <v>#REF!</v>
      </c>
      <c r="U18" s="5" t="e" cm="1">
        <f t="array" ref="U18">_xlfn.IFS($A18="COMPOSICAO",VLOOKUP($B18,#REF!,U$1,0),$A18="INSUMO",VLOOKUP($B18,#REF!,U$1,0))</f>
        <v>#REF!</v>
      </c>
      <c r="V18" s="5" t="e" cm="1">
        <f t="array" ref="V18">_xlfn.IFS($A18="COMPOSICAO",VLOOKUP($B18,#REF!,V$1,0),$A18="INSUMO",VLOOKUP($B18,#REF!,V$1,0))</f>
        <v>#REF!</v>
      </c>
      <c r="W18" s="5" t="e" cm="1">
        <f t="array" ref="W18">_xlfn.IFS($A18="COMPOSICAO",VLOOKUP($B18,#REF!,W$1,0),$A18="INSUMO",VLOOKUP($B18,#REF!,W$1,0))</f>
        <v>#REF!</v>
      </c>
      <c r="X18" s="5" t="e" cm="1">
        <f t="array" ref="X18">_xlfn.IFS($A18="COMPOSICAO",VLOOKUP($B18,#REF!,X$1,0),$A18="INSUMO",VLOOKUP($B18,#REF!,X$1,0))</f>
        <v>#REF!</v>
      </c>
      <c r="Y18" s="5" t="e" cm="1">
        <f t="array" ref="Y18">_xlfn.IFS($A18="COMPOSICAO",VLOOKUP($B18,#REF!,Y$1,0),$A18="INSUMO",VLOOKUP($B18,#REF!,Y$1,0))</f>
        <v>#REF!</v>
      </c>
      <c r="Z18" s="5" t="e" cm="1">
        <f t="array" ref="Z18">_xlfn.IFS($A18="COMPOSICAO",VLOOKUP($B18,#REF!,Z$1,0),$A18="INSUMO",VLOOKUP($B18,#REF!,Z$1,0))</f>
        <v>#REF!</v>
      </c>
      <c r="AA18" s="5" t="e" cm="1">
        <f t="array" ref="AA18">_xlfn.IFS($A18="COMPOSICAO",VLOOKUP($B18,#REF!,AA$1,0),$A18="INSUMO",VLOOKUP($B18,#REF!,AA$1,0))</f>
        <v>#REF!</v>
      </c>
      <c r="AB18" s="5" t="e" cm="1">
        <f t="array" ref="AB18">_xlfn.IFS($A18="COMPOSICAO",VLOOKUP($B18,#REF!,AB$1,0),$A18="INSUMO",VLOOKUP($B18,#REF!,AB$1,0))</f>
        <v>#REF!</v>
      </c>
      <c r="AC18" s="5" t="e" cm="1">
        <f t="array" ref="AC18">_xlfn.IFS($A18="COMPOSICAO",VLOOKUP($B18,#REF!,AC$1,0),$A18="INSUMO",VLOOKUP($B18,#REF!,AC$1,0))</f>
        <v>#REF!</v>
      </c>
      <c r="AD18" s="5" t="e" cm="1">
        <f t="array" ref="AD18">_xlfn.IFS($A18="COMPOSICAO",VLOOKUP($B18,#REF!,AD$1,0),$A18="INSUMO",VLOOKUP($B18,#REF!,AD$1,0))</f>
        <v>#REF!</v>
      </c>
      <c r="AE18" s="5" t="e" cm="1">
        <f t="array" ref="AE18">_xlfn.IFS($A18="COMPOSICAO",VLOOKUP($B18,#REF!,AE$1,0),$A18="INSUMO",VLOOKUP($B18,#REF!,AE$1,0))</f>
        <v>#REF!</v>
      </c>
      <c r="AF18" s="5" t="e" cm="1">
        <f t="array" ref="AF18">_xlfn.IFS($A18="COMPOSICAO",VLOOKUP($B18,#REF!,AF$1,0),$A18="INSUMO",VLOOKUP($B18,#REF!,AF$1,0))</f>
        <v>#REF!</v>
      </c>
      <c r="AG18" s="5" t="e" cm="1">
        <f t="array" ref="AG18">_xlfn.IFS($A18="COMPOSICAO",VLOOKUP($B18,#REF!,AG$1,0),$A18="INSUMO",VLOOKUP($B18,#REF!,AG$1,0))</f>
        <v>#REF!</v>
      </c>
    </row>
    <row r="19" spans="1:33" x14ac:dyDescent="0.2">
      <c r="A19" s="93" t="s">
        <v>629</v>
      </c>
      <c r="B19" s="90">
        <v>88316</v>
      </c>
      <c r="C19" s="93" t="s">
        <v>590</v>
      </c>
      <c r="D19" s="95"/>
      <c r="E19" s="6" t="s">
        <v>481</v>
      </c>
      <c r="F19" s="11">
        <v>8.407</v>
      </c>
      <c r="G19" s="5" t="e" cm="1">
        <f t="array" ref="G19">_xlfn.IFS($A19="COMPOSICAO",VLOOKUP($B19,#REF!,G$1,0),$A19="INSUMO",VLOOKUP($B19,#REF!,G$1,0))</f>
        <v>#REF!</v>
      </c>
      <c r="H19" s="5" t="e" cm="1">
        <f t="array" ref="H19">_xlfn.IFS($A19="COMPOSICAO",VLOOKUP($B19,#REF!,H$1,0),$A19="INSUMO",VLOOKUP($B19,#REF!,H$1,0))</f>
        <v>#REF!</v>
      </c>
      <c r="I19" s="5" t="e" cm="1">
        <f t="array" ref="I19">_xlfn.IFS($A19="COMPOSICAO",VLOOKUP($B19,#REF!,I$1,0),$A19="INSUMO",VLOOKUP($B19,#REF!,I$1,0))</f>
        <v>#REF!</v>
      </c>
      <c r="J19" s="5" t="e" cm="1">
        <f t="array" ref="J19">_xlfn.IFS($A19="COMPOSICAO",VLOOKUP($B19,#REF!,J$1,0),$A19="INSUMO",VLOOKUP($B19,#REF!,J$1,0))</f>
        <v>#REF!</v>
      </c>
      <c r="K19" s="5" t="e" cm="1">
        <f t="array" ref="K19">_xlfn.IFS($A19="COMPOSICAO",VLOOKUP($B19,#REF!,K$1,0),$A19="INSUMO",VLOOKUP($B19,#REF!,K$1,0))</f>
        <v>#REF!</v>
      </c>
      <c r="L19" s="5" t="e" cm="1">
        <f t="array" ref="L19">_xlfn.IFS($A19="COMPOSICAO",VLOOKUP($B19,#REF!,L$1,0),$A19="INSUMO",VLOOKUP($B19,#REF!,L$1,0))</f>
        <v>#REF!</v>
      </c>
      <c r="M19" s="5" t="e" cm="1">
        <f t="array" ref="M19">_xlfn.IFS($A19="COMPOSICAO",VLOOKUP($B19,#REF!,M$1,0),$A19="INSUMO",VLOOKUP($B19,#REF!,M$1,0))</f>
        <v>#REF!</v>
      </c>
      <c r="N19" s="5" t="e" cm="1">
        <f t="array" ref="N19">_xlfn.IFS($A19="COMPOSICAO",VLOOKUP($B19,#REF!,N$1,0),$A19="INSUMO",VLOOKUP($B19,#REF!,N$1,0))</f>
        <v>#REF!</v>
      </c>
      <c r="O19" s="5" t="e" cm="1">
        <f t="array" ref="O19">_xlfn.IFS($A19="COMPOSICAO",VLOOKUP($B19,#REF!,O$1,0),$A19="INSUMO",VLOOKUP($B19,#REF!,O$1,0))</f>
        <v>#REF!</v>
      </c>
      <c r="P19" s="5" t="e" cm="1">
        <f t="array" ref="P19">_xlfn.IFS($A19="COMPOSICAO",VLOOKUP($B19,#REF!,P$1,0),$A19="INSUMO",VLOOKUP($B19,#REF!,P$1,0))</f>
        <v>#REF!</v>
      </c>
      <c r="Q19" s="5" t="e" cm="1">
        <f t="array" ref="Q19">_xlfn.IFS($A19="COMPOSICAO",VLOOKUP($B19,#REF!,Q$1,0),$A19="INSUMO",VLOOKUP($B19,#REF!,Q$1,0))</f>
        <v>#REF!</v>
      </c>
      <c r="R19" s="5" t="e" cm="1">
        <f t="array" ref="R19">_xlfn.IFS($A19="COMPOSICAO",VLOOKUP($B19,#REF!,R$1,0),$A19="INSUMO",VLOOKUP($B19,#REF!,R$1,0))</f>
        <v>#REF!</v>
      </c>
      <c r="S19" s="5" t="e" cm="1">
        <f t="array" ref="S19">_xlfn.IFS($A19="COMPOSICAO",VLOOKUP($B19,#REF!,S$1,0),$A19="INSUMO",VLOOKUP($B19,#REF!,S$1,0))</f>
        <v>#REF!</v>
      </c>
      <c r="T19" s="5" t="e" cm="1">
        <f t="array" ref="T19">_xlfn.IFS($A19="COMPOSICAO",VLOOKUP($B19,#REF!,T$1,0),$A19="INSUMO",VLOOKUP($B19,#REF!,T$1,0))</f>
        <v>#REF!</v>
      </c>
      <c r="U19" s="5" t="e" cm="1">
        <f t="array" ref="U19">_xlfn.IFS($A19="COMPOSICAO",VLOOKUP($B19,#REF!,U$1,0),$A19="INSUMO",VLOOKUP($B19,#REF!,U$1,0))</f>
        <v>#REF!</v>
      </c>
      <c r="V19" s="5" t="e" cm="1">
        <f t="array" ref="V19">_xlfn.IFS($A19="COMPOSICAO",VLOOKUP($B19,#REF!,V$1,0),$A19="INSUMO",VLOOKUP($B19,#REF!,V$1,0))</f>
        <v>#REF!</v>
      </c>
      <c r="W19" s="5" t="e" cm="1">
        <f t="array" ref="W19">_xlfn.IFS($A19="COMPOSICAO",VLOOKUP($B19,#REF!,W$1,0),$A19="INSUMO",VLOOKUP($B19,#REF!,W$1,0))</f>
        <v>#REF!</v>
      </c>
      <c r="X19" s="5" t="e" cm="1">
        <f t="array" ref="X19">_xlfn.IFS($A19="COMPOSICAO",VLOOKUP($B19,#REF!,X$1,0),$A19="INSUMO",VLOOKUP($B19,#REF!,X$1,0))</f>
        <v>#REF!</v>
      </c>
      <c r="Y19" s="5" t="e" cm="1">
        <f t="array" ref="Y19">_xlfn.IFS($A19="COMPOSICAO",VLOOKUP($B19,#REF!,Y$1,0),$A19="INSUMO",VLOOKUP($B19,#REF!,Y$1,0))</f>
        <v>#REF!</v>
      </c>
      <c r="Z19" s="5" t="e" cm="1">
        <f t="array" ref="Z19">_xlfn.IFS($A19="COMPOSICAO",VLOOKUP($B19,#REF!,Z$1,0),$A19="INSUMO",VLOOKUP($B19,#REF!,Z$1,0))</f>
        <v>#REF!</v>
      </c>
      <c r="AA19" s="5" t="e" cm="1">
        <f t="array" ref="AA19">_xlfn.IFS($A19="COMPOSICAO",VLOOKUP($B19,#REF!,AA$1,0),$A19="INSUMO",VLOOKUP($B19,#REF!,AA$1,0))</f>
        <v>#REF!</v>
      </c>
      <c r="AB19" s="5" t="e" cm="1">
        <f t="array" ref="AB19">_xlfn.IFS($A19="COMPOSICAO",VLOOKUP($B19,#REF!,AB$1,0),$A19="INSUMO",VLOOKUP($B19,#REF!,AB$1,0))</f>
        <v>#REF!</v>
      </c>
      <c r="AC19" s="5" t="e" cm="1">
        <f t="array" ref="AC19">_xlfn.IFS($A19="COMPOSICAO",VLOOKUP($B19,#REF!,AC$1,0),$A19="INSUMO",VLOOKUP($B19,#REF!,AC$1,0))</f>
        <v>#REF!</v>
      </c>
      <c r="AD19" s="5" t="e" cm="1">
        <f t="array" ref="AD19">_xlfn.IFS($A19="COMPOSICAO",VLOOKUP($B19,#REF!,AD$1,0),$A19="INSUMO",VLOOKUP($B19,#REF!,AD$1,0))</f>
        <v>#REF!</v>
      </c>
      <c r="AE19" s="5" t="e" cm="1">
        <f t="array" ref="AE19">_xlfn.IFS($A19="COMPOSICAO",VLOOKUP($B19,#REF!,AE$1,0),$A19="INSUMO",VLOOKUP($B19,#REF!,AE$1,0))</f>
        <v>#REF!</v>
      </c>
      <c r="AF19" s="5" t="e" cm="1">
        <f t="array" ref="AF19">_xlfn.IFS($A19="COMPOSICAO",VLOOKUP($B19,#REF!,AF$1,0),$A19="INSUMO",VLOOKUP($B19,#REF!,AF$1,0))</f>
        <v>#REF!</v>
      </c>
      <c r="AG19" s="5" t="e" cm="1">
        <f t="array" ref="AG19">_xlfn.IFS($A19="COMPOSICAO",VLOOKUP($B19,#REF!,AG$1,0),$A19="INSUMO",VLOOKUP($B19,#REF!,AG$1,0))</f>
        <v>#REF!</v>
      </c>
    </row>
    <row r="20" spans="1:33" x14ac:dyDescent="0.2">
      <c r="A20" s="93" t="s">
        <v>629</v>
      </c>
      <c r="B20" s="90">
        <v>88309</v>
      </c>
      <c r="C20" s="93" t="s">
        <v>588</v>
      </c>
      <c r="D20" s="95"/>
      <c r="E20" s="6" t="s">
        <v>481</v>
      </c>
      <c r="F20" s="11">
        <v>3.5710000000000002</v>
      </c>
      <c r="G20" s="5" t="e" cm="1">
        <f t="array" ref="G20">_xlfn.IFS($A20="COMPOSICAO",VLOOKUP($B20,#REF!,G$1,0),$A20="INSUMO",VLOOKUP($B20,#REF!,G$1,0))</f>
        <v>#REF!</v>
      </c>
      <c r="H20" s="5" t="e" cm="1">
        <f t="array" ref="H20">_xlfn.IFS($A20="COMPOSICAO",VLOOKUP($B20,#REF!,H$1,0),$A20="INSUMO",VLOOKUP($B20,#REF!,H$1,0))</f>
        <v>#REF!</v>
      </c>
      <c r="I20" s="5" t="e" cm="1">
        <f t="array" ref="I20">_xlfn.IFS($A20="COMPOSICAO",VLOOKUP($B20,#REF!,I$1,0),$A20="INSUMO",VLOOKUP($B20,#REF!,I$1,0))</f>
        <v>#REF!</v>
      </c>
      <c r="J20" s="5" t="e" cm="1">
        <f t="array" ref="J20">_xlfn.IFS($A20="COMPOSICAO",VLOOKUP($B20,#REF!,J$1,0),$A20="INSUMO",VLOOKUP($B20,#REF!,J$1,0))</f>
        <v>#REF!</v>
      </c>
      <c r="K20" s="5" t="e" cm="1">
        <f t="array" ref="K20">_xlfn.IFS($A20="COMPOSICAO",VLOOKUP($B20,#REF!,K$1,0),$A20="INSUMO",VLOOKUP($B20,#REF!,K$1,0))</f>
        <v>#REF!</v>
      </c>
      <c r="L20" s="5" t="e" cm="1">
        <f t="array" ref="L20">_xlfn.IFS($A20="COMPOSICAO",VLOOKUP($B20,#REF!,L$1,0),$A20="INSUMO",VLOOKUP($B20,#REF!,L$1,0))</f>
        <v>#REF!</v>
      </c>
      <c r="M20" s="5" t="e" cm="1">
        <f t="array" ref="M20">_xlfn.IFS($A20="COMPOSICAO",VLOOKUP($B20,#REF!,M$1,0),$A20="INSUMO",VLOOKUP($B20,#REF!,M$1,0))</f>
        <v>#REF!</v>
      </c>
      <c r="N20" s="5" t="e" cm="1">
        <f t="array" ref="N20">_xlfn.IFS($A20="COMPOSICAO",VLOOKUP($B20,#REF!,N$1,0),$A20="INSUMO",VLOOKUP($B20,#REF!,N$1,0))</f>
        <v>#REF!</v>
      </c>
      <c r="O20" s="5" t="e" cm="1">
        <f t="array" ref="O20">_xlfn.IFS($A20="COMPOSICAO",VLOOKUP($B20,#REF!,O$1,0),$A20="INSUMO",VLOOKUP($B20,#REF!,O$1,0))</f>
        <v>#REF!</v>
      </c>
      <c r="P20" s="5" t="e" cm="1">
        <f t="array" ref="P20">_xlfn.IFS($A20="COMPOSICAO",VLOOKUP($B20,#REF!,P$1,0),$A20="INSUMO",VLOOKUP($B20,#REF!,P$1,0))</f>
        <v>#REF!</v>
      </c>
      <c r="Q20" s="5" t="e" cm="1">
        <f t="array" ref="Q20">_xlfn.IFS($A20="COMPOSICAO",VLOOKUP($B20,#REF!,Q$1,0),$A20="INSUMO",VLOOKUP($B20,#REF!,Q$1,0))</f>
        <v>#REF!</v>
      </c>
      <c r="R20" s="5" t="e" cm="1">
        <f t="array" ref="R20">_xlfn.IFS($A20="COMPOSICAO",VLOOKUP($B20,#REF!,R$1,0),$A20="INSUMO",VLOOKUP($B20,#REF!,R$1,0))</f>
        <v>#REF!</v>
      </c>
      <c r="S20" s="5" t="e" cm="1">
        <f t="array" ref="S20">_xlfn.IFS($A20="COMPOSICAO",VLOOKUP($B20,#REF!,S$1,0),$A20="INSUMO",VLOOKUP($B20,#REF!,S$1,0))</f>
        <v>#REF!</v>
      </c>
      <c r="T20" s="5" t="e" cm="1">
        <f t="array" ref="T20">_xlfn.IFS($A20="COMPOSICAO",VLOOKUP($B20,#REF!,T$1,0),$A20="INSUMO",VLOOKUP($B20,#REF!,T$1,0))</f>
        <v>#REF!</v>
      </c>
      <c r="U20" s="5" t="e" cm="1">
        <f t="array" ref="U20">_xlfn.IFS($A20="COMPOSICAO",VLOOKUP($B20,#REF!,U$1,0),$A20="INSUMO",VLOOKUP($B20,#REF!,U$1,0))</f>
        <v>#REF!</v>
      </c>
      <c r="V20" s="5" t="e" cm="1">
        <f t="array" ref="V20">_xlfn.IFS($A20="COMPOSICAO",VLOOKUP($B20,#REF!,V$1,0),$A20="INSUMO",VLOOKUP($B20,#REF!,V$1,0))</f>
        <v>#REF!</v>
      </c>
      <c r="W20" s="5" t="e" cm="1">
        <f t="array" ref="W20">_xlfn.IFS($A20="COMPOSICAO",VLOOKUP($B20,#REF!,W$1,0),$A20="INSUMO",VLOOKUP($B20,#REF!,W$1,0))</f>
        <v>#REF!</v>
      </c>
      <c r="X20" s="5" t="e" cm="1">
        <f t="array" ref="X20">_xlfn.IFS($A20="COMPOSICAO",VLOOKUP($B20,#REF!,X$1,0),$A20="INSUMO",VLOOKUP($B20,#REF!,X$1,0))</f>
        <v>#REF!</v>
      </c>
      <c r="Y20" s="5" t="e" cm="1">
        <f t="array" ref="Y20">_xlfn.IFS($A20="COMPOSICAO",VLOOKUP($B20,#REF!,Y$1,0),$A20="INSUMO",VLOOKUP($B20,#REF!,Y$1,0))</f>
        <v>#REF!</v>
      </c>
      <c r="Z20" s="5" t="e" cm="1">
        <f t="array" ref="Z20">_xlfn.IFS($A20="COMPOSICAO",VLOOKUP($B20,#REF!,Z$1,0),$A20="INSUMO",VLOOKUP($B20,#REF!,Z$1,0))</f>
        <v>#REF!</v>
      </c>
      <c r="AA20" s="5" t="e" cm="1">
        <f t="array" ref="AA20">_xlfn.IFS($A20="COMPOSICAO",VLOOKUP($B20,#REF!,AA$1,0),$A20="INSUMO",VLOOKUP($B20,#REF!,AA$1,0))</f>
        <v>#REF!</v>
      </c>
      <c r="AB20" s="5" t="e" cm="1">
        <f t="array" ref="AB20">_xlfn.IFS($A20="COMPOSICAO",VLOOKUP($B20,#REF!,AB$1,0),$A20="INSUMO",VLOOKUP($B20,#REF!,AB$1,0))</f>
        <v>#REF!</v>
      </c>
      <c r="AC20" s="5" t="e" cm="1">
        <f t="array" ref="AC20">_xlfn.IFS($A20="COMPOSICAO",VLOOKUP($B20,#REF!,AC$1,0),$A20="INSUMO",VLOOKUP($B20,#REF!,AC$1,0))</f>
        <v>#REF!</v>
      </c>
      <c r="AD20" s="5" t="e" cm="1">
        <f t="array" ref="AD20">_xlfn.IFS($A20="COMPOSICAO",VLOOKUP($B20,#REF!,AD$1,0),$A20="INSUMO",VLOOKUP($B20,#REF!,AD$1,0))</f>
        <v>#REF!</v>
      </c>
      <c r="AE20" s="5" t="e" cm="1">
        <f t="array" ref="AE20">_xlfn.IFS($A20="COMPOSICAO",VLOOKUP($B20,#REF!,AE$1,0),$A20="INSUMO",VLOOKUP($B20,#REF!,AE$1,0))</f>
        <v>#REF!</v>
      </c>
      <c r="AF20" s="5" t="e" cm="1">
        <f t="array" ref="AF20">_xlfn.IFS($A20="COMPOSICAO",VLOOKUP($B20,#REF!,AF$1,0),$A20="INSUMO",VLOOKUP($B20,#REF!,AF$1,0))</f>
        <v>#REF!</v>
      </c>
      <c r="AG20" s="5" t="e" cm="1">
        <f t="array" ref="AG20">_xlfn.IFS($A20="COMPOSICAO",VLOOKUP($B20,#REF!,AG$1,0),$A20="INSUMO",VLOOKUP($B20,#REF!,AG$1,0))</f>
        <v>#REF!</v>
      </c>
    </row>
    <row r="21" spans="1:33" ht="22.5" x14ac:dyDescent="0.2">
      <c r="A21" s="93" t="s">
        <v>629</v>
      </c>
      <c r="B21" s="90">
        <v>88262</v>
      </c>
      <c r="C21" s="93" t="s">
        <v>582</v>
      </c>
      <c r="D21" s="95"/>
      <c r="E21" s="6" t="s">
        <v>481</v>
      </c>
      <c r="F21" s="11">
        <v>1.19</v>
      </c>
      <c r="G21" s="5" t="e" cm="1">
        <f t="array" ref="G21">_xlfn.IFS($A21="COMPOSICAO",VLOOKUP($B21,#REF!,G$1,0),$A21="INSUMO",VLOOKUP($B21,#REF!,G$1,0))</f>
        <v>#REF!</v>
      </c>
      <c r="H21" s="5" t="e" cm="1">
        <f t="array" ref="H21">_xlfn.IFS($A21="COMPOSICAO",VLOOKUP($B21,#REF!,H$1,0),$A21="INSUMO",VLOOKUP($B21,#REF!,H$1,0))</f>
        <v>#REF!</v>
      </c>
      <c r="I21" s="5" t="e" cm="1">
        <f t="array" ref="I21">_xlfn.IFS($A21="COMPOSICAO",VLOOKUP($B21,#REF!,I$1,0),$A21="INSUMO",VLOOKUP($B21,#REF!,I$1,0))</f>
        <v>#REF!</v>
      </c>
      <c r="J21" s="5" t="e" cm="1">
        <f t="array" ref="J21">_xlfn.IFS($A21="COMPOSICAO",VLOOKUP($B21,#REF!,J$1,0),$A21="INSUMO",VLOOKUP($B21,#REF!,J$1,0))</f>
        <v>#REF!</v>
      </c>
      <c r="K21" s="5" t="e" cm="1">
        <f t="array" ref="K21">_xlfn.IFS($A21="COMPOSICAO",VLOOKUP($B21,#REF!,K$1,0),$A21="INSUMO",VLOOKUP($B21,#REF!,K$1,0))</f>
        <v>#REF!</v>
      </c>
      <c r="L21" s="5" t="e" cm="1">
        <f t="array" ref="L21">_xlfn.IFS($A21="COMPOSICAO",VLOOKUP($B21,#REF!,L$1,0),$A21="INSUMO",VLOOKUP($B21,#REF!,L$1,0))</f>
        <v>#REF!</v>
      </c>
      <c r="M21" s="5" t="e" cm="1">
        <f t="array" ref="M21">_xlfn.IFS($A21="COMPOSICAO",VLOOKUP($B21,#REF!,M$1,0),$A21="INSUMO",VLOOKUP($B21,#REF!,M$1,0))</f>
        <v>#REF!</v>
      </c>
      <c r="N21" s="5" t="e" cm="1">
        <f t="array" ref="N21">_xlfn.IFS($A21="COMPOSICAO",VLOOKUP($B21,#REF!,N$1,0),$A21="INSUMO",VLOOKUP($B21,#REF!,N$1,0))</f>
        <v>#REF!</v>
      </c>
      <c r="O21" s="5" t="e" cm="1">
        <f t="array" ref="O21">_xlfn.IFS($A21="COMPOSICAO",VLOOKUP($B21,#REF!,O$1,0),$A21="INSUMO",VLOOKUP($B21,#REF!,O$1,0))</f>
        <v>#REF!</v>
      </c>
      <c r="P21" s="5" t="e" cm="1">
        <f t="array" ref="P21">_xlfn.IFS($A21="COMPOSICAO",VLOOKUP($B21,#REF!,P$1,0),$A21="INSUMO",VLOOKUP($B21,#REF!,P$1,0))</f>
        <v>#REF!</v>
      </c>
      <c r="Q21" s="5" t="e" cm="1">
        <f t="array" ref="Q21">_xlfn.IFS($A21="COMPOSICAO",VLOOKUP($B21,#REF!,Q$1,0),$A21="INSUMO",VLOOKUP($B21,#REF!,Q$1,0))</f>
        <v>#REF!</v>
      </c>
      <c r="R21" s="5" t="e" cm="1">
        <f t="array" ref="R21">_xlfn.IFS($A21="COMPOSICAO",VLOOKUP($B21,#REF!,R$1,0),$A21="INSUMO",VLOOKUP($B21,#REF!,R$1,0))</f>
        <v>#REF!</v>
      </c>
      <c r="S21" s="5" t="e" cm="1">
        <f t="array" ref="S21">_xlfn.IFS($A21="COMPOSICAO",VLOOKUP($B21,#REF!,S$1,0),$A21="INSUMO",VLOOKUP($B21,#REF!,S$1,0))</f>
        <v>#REF!</v>
      </c>
      <c r="T21" s="5" t="e" cm="1">
        <f t="array" ref="T21">_xlfn.IFS($A21="COMPOSICAO",VLOOKUP($B21,#REF!,T$1,0),$A21="INSUMO",VLOOKUP($B21,#REF!,T$1,0))</f>
        <v>#REF!</v>
      </c>
      <c r="U21" s="5" t="e" cm="1">
        <f t="array" ref="U21">_xlfn.IFS($A21="COMPOSICAO",VLOOKUP($B21,#REF!,U$1,0),$A21="INSUMO",VLOOKUP($B21,#REF!,U$1,0))</f>
        <v>#REF!</v>
      </c>
      <c r="V21" s="5" t="e" cm="1">
        <f t="array" ref="V21">_xlfn.IFS($A21="COMPOSICAO",VLOOKUP($B21,#REF!,V$1,0),$A21="INSUMO",VLOOKUP($B21,#REF!,V$1,0))</f>
        <v>#REF!</v>
      </c>
      <c r="W21" s="5" t="e" cm="1">
        <f t="array" ref="W21">_xlfn.IFS($A21="COMPOSICAO",VLOOKUP($B21,#REF!,W$1,0),$A21="INSUMO",VLOOKUP($B21,#REF!,W$1,0))</f>
        <v>#REF!</v>
      </c>
      <c r="X21" s="5" t="e" cm="1">
        <f t="array" ref="X21">_xlfn.IFS($A21="COMPOSICAO",VLOOKUP($B21,#REF!,X$1,0),$A21="INSUMO",VLOOKUP($B21,#REF!,X$1,0))</f>
        <v>#REF!</v>
      </c>
      <c r="Y21" s="5" t="e" cm="1">
        <f t="array" ref="Y21">_xlfn.IFS($A21="COMPOSICAO",VLOOKUP($B21,#REF!,Y$1,0),$A21="INSUMO",VLOOKUP($B21,#REF!,Y$1,0))</f>
        <v>#REF!</v>
      </c>
      <c r="Z21" s="5" t="e" cm="1">
        <f t="array" ref="Z21">_xlfn.IFS($A21="COMPOSICAO",VLOOKUP($B21,#REF!,Z$1,0),$A21="INSUMO",VLOOKUP($B21,#REF!,Z$1,0))</f>
        <v>#REF!</v>
      </c>
      <c r="AA21" s="5" t="e" cm="1">
        <f t="array" ref="AA21">_xlfn.IFS($A21="COMPOSICAO",VLOOKUP($B21,#REF!,AA$1,0),$A21="INSUMO",VLOOKUP($B21,#REF!,AA$1,0))</f>
        <v>#REF!</v>
      </c>
      <c r="AB21" s="5" t="e" cm="1">
        <f t="array" ref="AB21">_xlfn.IFS($A21="COMPOSICAO",VLOOKUP($B21,#REF!,AB$1,0),$A21="INSUMO",VLOOKUP($B21,#REF!,AB$1,0))</f>
        <v>#REF!</v>
      </c>
      <c r="AC21" s="5" t="e" cm="1">
        <f t="array" ref="AC21">_xlfn.IFS($A21="COMPOSICAO",VLOOKUP($B21,#REF!,AC$1,0),$A21="INSUMO",VLOOKUP($B21,#REF!,AC$1,0))</f>
        <v>#REF!</v>
      </c>
      <c r="AD21" s="5" t="e" cm="1">
        <f t="array" ref="AD21">_xlfn.IFS($A21="COMPOSICAO",VLOOKUP($B21,#REF!,AD$1,0),$A21="INSUMO",VLOOKUP($B21,#REF!,AD$1,0))</f>
        <v>#REF!</v>
      </c>
      <c r="AE21" s="5" t="e" cm="1">
        <f t="array" ref="AE21">_xlfn.IFS($A21="COMPOSICAO",VLOOKUP($B21,#REF!,AE$1,0),$A21="INSUMO",VLOOKUP($B21,#REF!,AE$1,0))</f>
        <v>#REF!</v>
      </c>
      <c r="AF21" s="5" t="e" cm="1">
        <f t="array" ref="AF21">_xlfn.IFS($A21="COMPOSICAO",VLOOKUP($B21,#REF!,AF$1,0),$A21="INSUMO",VLOOKUP($B21,#REF!,AF$1,0))</f>
        <v>#REF!</v>
      </c>
      <c r="AG21" s="5" t="e" cm="1">
        <f t="array" ref="AG21">_xlfn.IFS($A21="COMPOSICAO",VLOOKUP($B21,#REF!,AG$1,0),$A21="INSUMO",VLOOKUP($B21,#REF!,AG$1,0))</f>
        <v>#REF!</v>
      </c>
    </row>
    <row r="22" spans="1:33" ht="67.5" x14ac:dyDescent="0.2">
      <c r="A22" s="93" t="s">
        <v>632</v>
      </c>
      <c r="B22" s="90">
        <v>34492</v>
      </c>
      <c r="C22" s="93" t="s">
        <v>498</v>
      </c>
      <c r="D22" s="94" t="s">
        <v>633</v>
      </c>
      <c r="E22" s="6" t="s">
        <v>31</v>
      </c>
      <c r="F22" s="11">
        <v>1.103</v>
      </c>
      <c r="G22" s="5" t="e" cm="1">
        <f t="array" ref="G22">_xlfn.IFS($A22="COMPOSICAO",VLOOKUP($B22,#REF!,G$1,0),$A22="INSUMO",VLOOKUP($B22,#REF!,G$1,0))</f>
        <v>#REF!</v>
      </c>
      <c r="H22" s="5" t="e" cm="1">
        <f t="array" ref="H22">_xlfn.IFS($A22="COMPOSICAO",VLOOKUP($B22,#REF!,H$1,0),$A22="INSUMO",VLOOKUP($B22,#REF!,H$1,0))</f>
        <v>#REF!</v>
      </c>
      <c r="I22" s="5" t="e" cm="1">
        <f t="array" ref="I22">_xlfn.IFS($A22="COMPOSICAO",VLOOKUP($B22,#REF!,I$1,0),$A22="INSUMO",VLOOKUP($B22,#REF!,I$1,0))</f>
        <v>#REF!</v>
      </c>
      <c r="J22" s="5" t="e" cm="1">
        <f t="array" ref="J22">_xlfn.IFS($A22="COMPOSICAO",VLOOKUP($B22,#REF!,J$1,0),$A22="INSUMO",VLOOKUP($B22,#REF!,J$1,0))</f>
        <v>#REF!</v>
      </c>
      <c r="K22" s="5" t="e" cm="1">
        <f t="array" ref="K22">_xlfn.IFS($A22="COMPOSICAO",VLOOKUP($B22,#REF!,K$1,0),$A22="INSUMO",VLOOKUP($B22,#REF!,K$1,0))</f>
        <v>#REF!</v>
      </c>
      <c r="L22" s="5" t="e" cm="1">
        <f t="array" ref="L22">_xlfn.IFS($A22="COMPOSICAO",VLOOKUP($B22,#REF!,L$1,0),$A22="INSUMO",VLOOKUP($B22,#REF!,L$1,0))</f>
        <v>#REF!</v>
      </c>
      <c r="M22" s="5" t="e" cm="1">
        <f t="array" ref="M22">_xlfn.IFS($A22="COMPOSICAO",VLOOKUP($B22,#REF!,M$1,0),$A22="INSUMO",VLOOKUP($B22,#REF!,M$1,0))</f>
        <v>#REF!</v>
      </c>
      <c r="N22" s="5" t="e" cm="1">
        <f t="array" ref="N22">_xlfn.IFS($A22="COMPOSICAO",VLOOKUP($B22,#REF!,N$1,0),$A22="INSUMO",VLOOKUP($B22,#REF!,N$1,0))</f>
        <v>#REF!</v>
      </c>
      <c r="O22" s="5" t="e" cm="1">
        <f t="array" ref="O22">_xlfn.IFS($A22="COMPOSICAO",VLOOKUP($B22,#REF!,O$1,0),$A22="INSUMO",VLOOKUP($B22,#REF!,O$1,0))</f>
        <v>#REF!</v>
      </c>
      <c r="P22" s="5" t="e" cm="1">
        <f t="array" ref="P22">_xlfn.IFS($A22="COMPOSICAO",VLOOKUP($B22,#REF!,P$1,0),$A22="INSUMO",VLOOKUP($B22,#REF!,P$1,0))</f>
        <v>#REF!</v>
      </c>
      <c r="Q22" s="5" t="e" cm="1">
        <f t="array" ref="Q22">_xlfn.IFS($A22="COMPOSICAO",VLOOKUP($B22,#REF!,Q$1,0),$A22="INSUMO",VLOOKUP($B22,#REF!,Q$1,0))</f>
        <v>#REF!</v>
      </c>
      <c r="R22" s="5" t="e" cm="1">
        <f t="array" ref="R22">_xlfn.IFS($A22="COMPOSICAO",VLOOKUP($B22,#REF!,R$1,0),$A22="INSUMO",VLOOKUP($B22,#REF!,R$1,0))</f>
        <v>#REF!</v>
      </c>
      <c r="S22" s="5" t="e" cm="1">
        <f t="array" ref="S22">_xlfn.IFS($A22="COMPOSICAO",VLOOKUP($B22,#REF!,S$1,0),$A22="INSUMO",VLOOKUP($B22,#REF!,S$1,0))</f>
        <v>#REF!</v>
      </c>
      <c r="T22" s="5" t="e" cm="1">
        <f t="array" ref="T22">_xlfn.IFS($A22="COMPOSICAO",VLOOKUP($B22,#REF!,T$1,0),$A22="INSUMO",VLOOKUP($B22,#REF!,T$1,0))</f>
        <v>#REF!</v>
      </c>
      <c r="U22" s="5" t="e" cm="1">
        <f t="array" ref="U22">_xlfn.IFS($A22="COMPOSICAO",VLOOKUP($B22,#REF!,U$1,0),$A22="INSUMO",VLOOKUP($B22,#REF!,U$1,0))</f>
        <v>#REF!</v>
      </c>
      <c r="V22" s="5" t="e" cm="1">
        <f t="array" ref="V22">_xlfn.IFS($A22="COMPOSICAO",VLOOKUP($B22,#REF!,V$1,0),$A22="INSUMO",VLOOKUP($B22,#REF!,V$1,0))</f>
        <v>#REF!</v>
      </c>
      <c r="W22" s="5" t="e" cm="1">
        <f t="array" ref="W22">_xlfn.IFS($A22="COMPOSICAO",VLOOKUP($B22,#REF!,W$1,0),$A22="INSUMO",VLOOKUP($B22,#REF!,W$1,0))</f>
        <v>#REF!</v>
      </c>
      <c r="X22" s="5" t="e" cm="1">
        <f t="array" ref="X22">_xlfn.IFS($A22="COMPOSICAO",VLOOKUP($B22,#REF!,X$1,0),$A22="INSUMO",VLOOKUP($B22,#REF!,X$1,0))</f>
        <v>#REF!</v>
      </c>
      <c r="Y22" s="5" t="e" cm="1">
        <f t="array" ref="Y22">_xlfn.IFS($A22="COMPOSICAO",VLOOKUP($B22,#REF!,Y$1,0),$A22="INSUMO",VLOOKUP($B22,#REF!,Y$1,0))</f>
        <v>#REF!</v>
      </c>
      <c r="Z22" s="5" t="e" cm="1">
        <f t="array" ref="Z22">_xlfn.IFS($A22="COMPOSICAO",VLOOKUP($B22,#REF!,Z$1,0),$A22="INSUMO",VLOOKUP($B22,#REF!,Z$1,0))</f>
        <v>#REF!</v>
      </c>
      <c r="AA22" s="5" t="e" cm="1">
        <f t="array" ref="AA22">_xlfn.IFS($A22="COMPOSICAO",VLOOKUP($B22,#REF!,AA$1,0),$A22="INSUMO",VLOOKUP($B22,#REF!,AA$1,0))</f>
        <v>#REF!</v>
      </c>
      <c r="AB22" s="5" t="e" cm="1">
        <f t="array" ref="AB22">_xlfn.IFS($A22="COMPOSICAO",VLOOKUP($B22,#REF!,AB$1,0),$A22="INSUMO",VLOOKUP($B22,#REF!,AB$1,0))</f>
        <v>#REF!</v>
      </c>
      <c r="AC22" s="5" t="e" cm="1">
        <f t="array" ref="AC22">_xlfn.IFS($A22="COMPOSICAO",VLOOKUP($B22,#REF!,AC$1,0),$A22="INSUMO",VLOOKUP($B22,#REF!,AC$1,0))</f>
        <v>#REF!</v>
      </c>
      <c r="AD22" s="5" t="e" cm="1">
        <f t="array" ref="AD22">_xlfn.IFS($A22="COMPOSICAO",VLOOKUP($B22,#REF!,AD$1,0),$A22="INSUMO",VLOOKUP($B22,#REF!,AD$1,0))</f>
        <v>#REF!</v>
      </c>
      <c r="AE22" s="5" t="e" cm="1">
        <f t="array" ref="AE22">_xlfn.IFS($A22="COMPOSICAO",VLOOKUP($B22,#REF!,AE$1,0),$A22="INSUMO",VLOOKUP($B22,#REF!,AE$1,0))</f>
        <v>#REF!</v>
      </c>
      <c r="AF22" s="5" t="e" cm="1">
        <f t="array" ref="AF22">_xlfn.IFS($A22="COMPOSICAO",VLOOKUP($B22,#REF!,AF$1,0),$A22="INSUMO",VLOOKUP($B22,#REF!,AF$1,0))</f>
        <v>#REF!</v>
      </c>
      <c r="AG22" s="5" t="e" cm="1">
        <f t="array" ref="AG22">_xlfn.IFS($A22="COMPOSICAO",VLOOKUP($B22,#REF!,AG$1,0),$A22="INSUMO",VLOOKUP($B22,#REF!,AG$1,0))</f>
        <v>#REF!</v>
      </c>
    </row>
    <row r="23" spans="1:33" s="10" customFormat="1" ht="33.75" x14ac:dyDescent="0.2">
      <c r="A23" s="91" t="s">
        <v>93</v>
      </c>
      <c r="B23" s="92"/>
      <c r="C23" s="91" t="s">
        <v>94</v>
      </c>
      <c r="D23" s="91"/>
      <c r="E23" s="7" t="s">
        <v>31</v>
      </c>
      <c r="F23" s="7"/>
      <c r="G23" s="8" t="e">
        <f>SUMPRODUCT($F$24:$F$29,G24:G29)</f>
        <v>#REF!</v>
      </c>
      <c r="H23" s="8" t="e">
        <f t="shared" ref="H23:AG23" si="3">SUMPRODUCT($F$24:$F$29,H24:H29)</f>
        <v>#REF!</v>
      </c>
      <c r="I23" s="8" t="e">
        <f t="shared" si="3"/>
        <v>#REF!</v>
      </c>
      <c r="J23" s="8" t="e">
        <f t="shared" si="3"/>
        <v>#REF!</v>
      </c>
      <c r="K23" s="8" t="e">
        <f t="shared" si="3"/>
        <v>#REF!</v>
      </c>
      <c r="L23" s="8" t="e">
        <f t="shared" si="3"/>
        <v>#REF!</v>
      </c>
      <c r="M23" s="8" t="e">
        <f t="shared" si="3"/>
        <v>#REF!</v>
      </c>
      <c r="N23" s="8" t="e">
        <f t="shared" si="3"/>
        <v>#REF!</v>
      </c>
      <c r="O23" s="8" t="e">
        <f t="shared" si="3"/>
        <v>#REF!</v>
      </c>
      <c r="P23" s="8" t="e">
        <f t="shared" si="3"/>
        <v>#REF!</v>
      </c>
      <c r="Q23" s="8" t="e">
        <f t="shared" si="3"/>
        <v>#REF!</v>
      </c>
      <c r="R23" s="8" t="e">
        <f t="shared" si="3"/>
        <v>#REF!</v>
      </c>
      <c r="S23" s="8" t="e">
        <f t="shared" si="3"/>
        <v>#REF!</v>
      </c>
      <c r="T23" s="8" t="e">
        <f t="shared" si="3"/>
        <v>#REF!</v>
      </c>
      <c r="U23" s="8" t="e">
        <f t="shared" si="3"/>
        <v>#REF!</v>
      </c>
      <c r="V23" s="8" t="e">
        <f t="shared" si="3"/>
        <v>#REF!</v>
      </c>
      <c r="W23" s="766" t="e" cm="1">
        <f t="array" ref="W23">SUM(ROUND($F$24:$F$29*W24:W29,2))</f>
        <v>#REF!</v>
      </c>
      <c r="X23" s="8" t="e">
        <f t="shared" si="3"/>
        <v>#REF!</v>
      </c>
      <c r="Y23" s="8" t="e">
        <f t="shared" si="3"/>
        <v>#REF!</v>
      </c>
      <c r="Z23" s="8" t="e">
        <f t="shared" si="3"/>
        <v>#REF!</v>
      </c>
      <c r="AA23" s="8" t="e">
        <f t="shared" si="3"/>
        <v>#REF!</v>
      </c>
      <c r="AB23" s="8" t="e">
        <f t="shared" si="3"/>
        <v>#REF!</v>
      </c>
      <c r="AC23" s="8" t="e">
        <f t="shared" si="3"/>
        <v>#REF!</v>
      </c>
      <c r="AD23" s="8" t="e">
        <f t="shared" si="3"/>
        <v>#REF!</v>
      </c>
      <c r="AE23" s="8" t="e">
        <f t="shared" si="3"/>
        <v>#REF!</v>
      </c>
      <c r="AF23" s="8" t="e">
        <f t="shared" si="3"/>
        <v>#REF!</v>
      </c>
      <c r="AG23" s="8" t="e">
        <f t="shared" si="3"/>
        <v>#REF!</v>
      </c>
    </row>
    <row r="24" spans="1:33" ht="33.75" x14ac:dyDescent="0.2">
      <c r="A24" s="93" t="s">
        <v>629</v>
      </c>
      <c r="B24" s="90">
        <v>90587</v>
      </c>
      <c r="C24" s="93" t="s">
        <v>550</v>
      </c>
      <c r="D24" s="95"/>
      <c r="E24" s="6" t="s">
        <v>548</v>
      </c>
      <c r="F24" s="11">
        <v>1.417</v>
      </c>
      <c r="G24" s="5" t="e" cm="1">
        <f t="array" ref="G24">_xlfn.IFS($A24="COMPOSICAO",VLOOKUP($B24,#REF!,G$1,0),$A24="INSUMO",VLOOKUP($B24,#REF!,G$1,0))</f>
        <v>#REF!</v>
      </c>
      <c r="H24" s="5" t="e" cm="1">
        <f t="array" ref="H24">_xlfn.IFS($A24="COMPOSICAO",VLOOKUP($B24,#REF!,H$1,0),$A24="INSUMO",VLOOKUP($B24,#REF!,H$1,0))</f>
        <v>#REF!</v>
      </c>
      <c r="I24" s="5" t="e" cm="1">
        <f t="array" ref="I24">_xlfn.IFS($A24="COMPOSICAO",VLOOKUP($B24,#REF!,I$1,0),$A24="INSUMO",VLOOKUP($B24,#REF!,I$1,0))</f>
        <v>#REF!</v>
      </c>
      <c r="J24" s="5" t="e" cm="1">
        <f t="array" ref="J24">_xlfn.IFS($A24="COMPOSICAO",VLOOKUP($B24,#REF!,J$1,0),$A24="INSUMO",VLOOKUP($B24,#REF!,J$1,0))</f>
        <v>#REF!</v>
      </c>
      <c r="K24" s="5" t="e" cm="1">
        <f t="array" ref="K24">_xlfn.IFS($A24="COMPOSICAO",VLOOKUP($B24,#REF!,K$1,0),$A24="INSUMO",VLOOKUP($B24,#REF!,K$1,0))</f>
        <v>#REF!</v>
      </c>
      <c r="L24" s="5" t="e" cm="1">
        <f t="array" ref="L24">_xlfn.IFS($A24="COMPOSICAO",VLOOKUP($B24,#REF!,L$1,0),$A24="INSUMO",VLOOKUP($B24,#REF!,L$1,0))</f>
        <v>#REF!</v>
      </c>
      <c r="M24" s="5" t="e" cm="1">
        <f t="array" ref="M24">_xlfn.IFS($A24="COMPOSICAO",VLOOKUP($B24,#REF!,M$1,0),$A24="INSUMO",VLOOKUP($B24,#REF!,M$1,0))</f>
        <v>#REF!</v>
      </c>
      <c r="N24" s="5" t="e" cm="1">
        <f t="array" ref="N24">_xlfn.IFS($A24="COMPOSICAO",VLOOKUP($B24,#REF!,N$1,0),$A24="INSUMO",VLOOKUP($B24,#REF!,N$1,0))</f>
        <v>#REF!</v>
      </c>
      <c r="O24" s="5" t="e" cm="1">
        <f t="array" ref="O24">_xlfn.IFS($A24="COMPOSICAO",VLOOKUP($B24,#REF!,O$1,0),$A24="INSUMO",VLOOKUP($B24,#REF!,O$1,0))</f>
        <v>#REF!</v>
      </c>
      <c r="P24" s="5" t="e" cm="1">
        <f t="array" ref="P24">_xlfn.IFS($A24="COMPOSICAO",VLOOKUP($B24,#REF!,P$1,0),$A24="INSUMO",VLOOKUP($B24,#REF!,P$1,0))</f>
        <v>#REF!</v>
      </c>
      <c r="Q24" s="5" t="e" cm="1">
        <f t="array" ref="Q24">_xlfn.IFS($A24="COMPOSICAO",VLOOKUP($B24,#REF!,Q$1,0),$A24="INSUMO",VLOOKUP($B24,#REF!,Q$1,0))</f>
        <v>#REF!</v>
      </c>
      <c r="R24" s="5" t="e" cm="1">
        <f t="array" ref="R24">_xlfn.IFS($A24="COMPOSICAO",VLOOKUP($B24,#REF!,R$1,0),$A24="INSUMO",VLOOKUP($B24,#REF!,R$1,0))</f>
        <v>#REF!</v>
      </c>
      <c r="S24" s="5" t="e" cm="1">
        <f t="array" ref="S24">_xlfn.IFS($A24="COMPOSICAO",VLOOKUP($B24,#REF!,S$1,0),$A24="INSUMO",VLOOKUP($B24,#REF!,S$1,0))</f>
        <v>#REF!</v>
      </c>
      <c r="T24" s="5" t="e" cm="1">
        <f t="array" ref="T24">_xlfn.IFS($A24="COMPOSICAO",VLOOKUP($B24,#REF!,T$1,0),$A24="INSUMO",VLOOKUP($B24,#REF!,T$1,0))</f>
        <v>#REF!</v>
      </c>
      <c r="U24" s="5" t="e" cm="1">
        <f t="array" ref="U24">_xlfn.IFS($A24="COMPOSICAO",VLOOKUP($B24,#REF!,U$1,0),$A24="INSUMO",VLOOKUP($B24,#REF!,U$1,0))</f>
        <v>#REF!</v>
      </c>
      <c r="V24" s="5" t="e" cm="1">
        <f t="array" ref="V24">_xlfn.IFS($A24="COMPOSICAO",VLOOKUP($B24,#REF!,V$1,0),$A24="INSUMO",VLOOKUP($B24,#REF!,V$1,0))</f>
        <v>#REF!</v>
      </c>
      <c r="W24" s="5" t="e" cm="1">
        <f t="array" ref="W24">_xlfn.IFS($A24="COMPOSICAO",VLOOKUP($B24,#REF!,W$1,0),$A24="INSUMO",VLOOKUP($B24,#REF!,W$1,0))</f>
        <v>#REF!</v>
      </c>
      <c r="X24" s="5" t="e" cm="1">
        <f t="array" ref="X24">_xlfn.IFS($A24="COMPOSICAO",VLOOKUP($B24,#REF!,X$1,0),$A24="INSUMO",VLOOKUP($B24,#REF!,X$1,0))</f>
        <v>#REF!</v>
      </c>
      <c r="Y24" s="5" t="e" cm="1">
        <f t="array" ref="Y24">_xlfn.IFS($A24="COMPOSICAO",VLOOKUP($B24,#REF!,Y$1,0),$A24="INSUMO",VLOOKUP($B24,#REF!,Y$1,0))</f>
        <v>#REF!</v>
      </c>
      <c r="Z24" s="5" t="e" cm="1">
        <f t="array" ref="Z24">_xlfn.IFS($A24="COMPOSICAO",VLOOKUP($B24,#REF!,Z$1,0),$A24="INSUMO",VLOOKUP($B24,#REF!,Z$1,0))</f>
        <v>#REF!</v>
      </c>
      <c r="AA24" s="5" t="e" cm="1">
        <f t="array" ref="AA24">_xlfn.IFS($A24="COMPOSICAO",VLOOKUP($B24,#REF!,AA$1,0),$A24="INSUMO",VLOOKUP($B24,#REF!,AA$1,0))</f>
        <v>#REF!</v>
      </c>
      <c r="AB24" s="5" t="e" cm="1">
        <f t="array" ref="AB24">_xlfn.IFS($A24="COMPOSICAO",VLOOKUP($B24,#REF!,AB$1,0),$A24="INSUMO",VLOOKUP($B24,#REF!,AB$1,0))</f>
        <v>#REF!</v>
      </c>
      <c r="AC24" s="5" t="e" cm="1">
        <f t="array" ref="AC24">_xlfn.IFS($A24="COMPOSICAO",VLOOKUP($B24,#REF!,AC$1,0),$A24="INSUMO",VLOOKUP($B24,#REF!,AC$1,0))</f>
        <v>#REF!</v>
      </c>
      <c r="AD24" s="5" t="e" cm="1">
        <f t="array" ref="AD24">_xlfn.IFS($A24="COMPOSICAO",VLOOKUP($B24,#REF!,AD$1,0),$A24="INSUMO",VLOOKUP($B24,#REF!,AD$1,0))</f>
        <v>#REF!</v>
      </c>
      <c r="AE24" s="5" t="e" cm="1">
        <f t="array" ref="AE24">_xlfn.IFS($A24="COMPOSICAO",VLOOKUP($B24,#REF!,AE$1,0),$A24="INSUMO",VLOOKUP($B24,#REF!,AE$1,0))</f>
        <v>#REF!</v>
      </c>
      <c r="AF24" s="5" t="e" cm="1">
        <f t="array" ref="AF24">_xlfn.IFS($A24="COMPOSICAO",VLOOKUP($B24,#REF!,AF$1,0),$A24="INSUMO",VLOOKUP($B24,#REF!,AF$1,0))</f>
        <v>#REF!</v>
      </c>
      <c r="AG24" s="5" t="e" cm="1">
        <f t="array" ref="AG24">_xlfn.IFS($A24="COMPOSICAO",VLOOKUP($B24,#REF!,AG$1,0),$A24="INSUMO",VLOOKUP($B24,#REF!,AG$1,0))</f>
        <v>#REF!</v>
      </c>
    </row>
    <row r="25" spans="1:33" ht="33.75" x14ac:dyDescent="0.2">
      <c r="A25" s="93" t="s">
        <v>629</v>
      </c>
      <c r="B25" s="90">
        <v>90586</v>
      </c>
      <c r="C25" s="93" t="s">
        <v>551</v>
      </c>
      <c r="D25" s="95"/>
      <c r="E25" s="6" t="s">
        <v>549</v>
      </c>
      <c r="F25" s="11">
        <v>1.042</v>
      </c>
      <c r="G25" s="5" t="e" cm="1">
        <f t="array" ref="G25">_xlfn.IFS($A25="COMPOSICAO",VLOOKUP($B25,#REF!,G$1,0),$A25="INSUMO",VLOOKUP($B25,#REF!,G$1,0))</f>
        <v>#REF!</v>
      </c>
      <c r="H25" s="5" t="e" cm="1">
        <f t="array" ref="H25">_xlfn.IFS($A25="COMPOSICAO",VLOOKUP($B25,#REF!,H$1,0),$A25="INSUMO",VLOOKUP($B25,#REF!,H$1,0))</f>
        <v>#REF!</v>
      </c>
      <c r="I25" s="5" t="e" cm="1">
        <f t="array" ref="I25">_xlfn.IFS($A25="COMPOSICAO",VLOOKUP($B25,#REF!,I$1,0),$A25="INSUMO",VLOOKUP($B25,#REF!,I$1,0))</f>
        <v>#REF!</v>
      </c>
      <c r="J25" s="5" t="e" cm="1">
        <f t="array" ref="J25">_xlfn.IFS($A25="COMPOSICAO",VLOOKUP($B25,#REF!,J$1,0),$A25="INSUMO",VLOOKUP($B25,#REF!,J$1,0))</f>
        <v>#REF!</v>
      </c>
      <c r="K25" s="5" t="e" cm="1">
        <f t="array" ref="K25">_xlfn.IFS($A25="COMPOSICAO",VLOOKUP($B25,#REF!,K$1,0),$A25="INSUMO",VLOOKUP($B25,#REF!,K$1,0))</f>
        <v>#REF!</v>
      </c>
      <c r="L25" s="5" t="e" cm="1">
        <f t="array" ref="L25">_xlfn.IFS($A25="COMPOSICAO",VLOOKUP($B25,#REF!,L$1,0),$A25="INSUMO",VLOOKUP($B25,#REF!,L$1,0))</f>
        <v>#REF!</v>
      </c>
      <c r="M25" s="5" t="e" cm="1">
        <f t="array" ref="M25">_xlfn.IFS($A25="COMPOSICAO",VLOOKUP($B25,#REF!,M$1,0),$A25="INSUMO",VLOOKUP($B25,#REF!,M$1,0))</f>
        <v>#REF!</v>
      </c>
      <c r="N25" s="5" t="e" cm="1">
        <f t="array" ref="N25">_xlfn.IFS($A25="COMPOSICAO",VLOOKUP($B25,#REF!,N$1,0),$A25="INSUMO",VLOOKUP($B25,#REF!,N$1,0))</f>
        <v>#REF!</v>
      </c>
      <c r="O25" s="5" t="e" cm="1">
        <f t="array" ref="O25">_xlfn.IFS($A25="COMPOSICAO",VLOOKUP($B25,#REF!,O$1,0),$A25="INSUMO",VLOOKUP($B25,#REF!,O$1,0))</f>
        <v>#REF!</v>
      </c>
      <c r="P25" s="5" t="e" cm="1">
        <f t="array" ref="P25">_xlfn.IFS($A25="COMPOSICAO",VLOOKUP($B25,#REF!,P$1,0),$A25="INSUMO",VLOOKUP($B25,#REF!,P$1,0))</f>
        <v>#REF!</v>
      </c>
      <c r="Q25" s="5" t="e" cm="1">
        <f t="array" ref="Q25">_xlfn.IFS($A25="COMPOSICAO",VLOOKUP($B25,#REF!,Q$1,0),$A25="INSUMO",VLOOKUP($B25,#REF!,Q$1,0))</f>
        <v>#REF!</v>
      </c>
      <c r="R25" s="5" t="e" cm="1">
        <f t="array" ref="R25">_xlfn.IFS($A25="COMPOSICAO",VLOOKUP($B25,#REF!,R$1,0),$A25="INSUMO",VLOOKUP($B25,#REF!,R$1,0))</f>
        <v>#REF!</v>
      </c>
      <c r="S25" s="5" t="e" cm="1">
        <f t="array" ref="S25">_xlfn.IFS($A25="COMPOSICAO",VLOOKUP($B25,#REF!,S$1,0),$A25="INSUMO",VLOOKUP($B25,#REF!,S$1,0))</f>
        <v>#REF!</v>
      </c>
      <c r="T25" s="5" t="e" cm="1">
        <f t="array" ref="T25">_xlfn.IFS($A25="COMPOSICAO",VLOOKUP($B25,#REF!,T$1,0),$A25="INSUMO",VLOOKUP($B25,#REF!,T$1,0))</f>
        <v>#REF!</v>
      </c>
      <c r="U25" s="5" t="e" cm="1">
        <f t="array" ref="U25">_xlfn.IFS($A25="COMPOSICAO",VLOOKUP($B25,#REF!,U$1,0),$A25="INSUMO",VLOOKUP($B25,#REF!,U$1,0))</f>
        <v>#REF!</v>
      </c>
      <c r="V25" s="5" t="e" cm="1">
        <f t="array" ref="V25">_xlfn.IFS($A25="COMPOSICAO",VLOOKUP($B25,#REF!,V$1,0),$A25="INSUMO",VLOOKUP($B25,#REF!,V$1,0))</f>
        <v>#REF!</v>
      </c>
      <c r="W25" s="5" t="e" cm="1">
        <f t="array" ref="W25">_xlfn.IFS($A25="COMPOSICAO",VLOOKUP($B25,#REF!,W$1,0),$A25="INSUMO",VLOOKUP($B25,#REF!,W$1,0))</f>
        <v>#REF!</v>
      </c>
      <c r="X25" s="5" t="e" cm="1">
        <f t="array" ref="X25">_xlfn.IFS($A25="COMPOSICAO",VLOOKUP($B25,#REF!,X$1,0),$A25="INSUMO",VLOOKUP($B25,#REF!,X$1,0))</f>
        <v>#REF!</v>
      </c>
      <c r="Y25" s="5" t="e" cm="1">
        <f t="array" ref="Y25">_xlfn.IFS($A25="COMPOSICAO",VLOOKUP($B25,#REF!,Y$1,0),$A25="INSUMO",VLOOKUP($B25,#REF!,Y$1,0))</f>
        <v>#REF!</v>
      </c>
      <c r="Z25" s="5" t="e" cm="1">
        <f t="array" ref="Z25">_xlfn.IFS($A25="COMPOSICAO",VLOOKUP($B25,#REF!,Z$1,0),$A25="INSUMO",VLOOKUP($B25,#REF!,Z$1,0))</f>
        <v>#REF!</v>
      </c>
      <c r="AA25" s="5" t="e" cm="1">
        <f t="array" ref="AA25">_xlfn.IFS($A25="COMPOSICAO",VLOOKUP($B25,#REF!,AA$1,0),$A25="INSUMO",VLOOKUP($B25,#REF!,AA$1,0))</f>
        <v>#REF!</v>
      </c>
      <c r="AB25" s="5" t="e" cm="1">
        <f t="array" ref="AB25">_xlfn.IFS($A25="COMPOSICAO",VLOOKUP($B25,#REF!,AB$1,0),$A25="INSUMO",VLOOKUP($B25,#REF!,AB$1,0))</f>
        <v>#REF!</v>
      </c>
      <c r="AC25" s="5" t="e" cm="1">
        <f t="array" ref="AC25">_xlfn.IFS($A25="COMPOSICAO",VLOOKUP($B25,#REF!,AC$1,0),$A25="INSUMO",VLOOKUP($B25,#REF!,AC$1,0))</f>
        <v>#REF!</v>
      </c>
      <c r="AD25" s="5" t="e" cm="1">
        <f t="array" ref="AD25">_xlfn.IFS($A25="COMPOSICAO",VLOOKUP($B25,#REF!,AD$1,0),$A25="INSUMO",VLOOKUP($B25,#REF!,AD$1,0))</f>
        <v>#REF!</v>
      </c>
      <c r="AE25" s="5" t="e" cm="1">
        <f t="array" ref="AE25">_xlfn.IFS($A25="COMPOSICAO",VLOOKUP($B25,#REF!,AE$1,0),$A25="INSUMO",VLOOKUP($B25,#REF!,AE$1,0))</f>
        <v>#REF!</v>
      </c>
      <c r="AF25" s="5" t="e" cm="1">
        <f t="array" ref="AF25">_xlfn.IFS($A25="COMPOSICAO",VLOOKUP($B25,#REF!,AF$1,0),$A25="INSUMO",VLOOKUP($B25,#REF!,AF$1,0))</f>
        <v>#REF!</v>
      </c>
      <c r="AG25" s="5" t="e" cm="1">
        <f t="array" ref="AG25">_xlfn.IFS($A25="COMPOSICAO",VLOOKUP($B25,#REF!,AG$1,0),$A25="INSUMO",VLOOKUP($B25,#REF!,AG$1,0))</f>
        <v>#REF!</v>
      </c>
    </row>
    <row r="26" spans="1:33" x14ac:dyDescent="0.2">
      <c r="A26" s="93" t="s">
        <v>629</v>
      </c>
      <c r="B26" s="90">
        <v>88316</v>
      </c>
      <c r="C26" s="93" t="s">
        <v>590</v>
      </c>
      <c r="D26" s="95"/>
      <c r="E26" s="6" t="s">
        <v>481</v>
      </c>
      <c r="F26" s="11">
        <v>7.3769999999999998</v>
      </c>
      <c r="G26" s="5" t="e" cm="1">
        <f t="array" ref="G26">_xlfn.IFS($A26="COMPOSICAO",VLOOKUP($B26,#REF!,G$1,0),$A26="INSUMO",VLOOKUP($B26,#REF!,G$1,0))</f>
        <v>#REF!</v>
      </c>
      <c r="H26" s="5" t="e" cm="1">
        <f t="array" ref="H26">_xlfn.IFS($A26="COMPOSICAO",VLOOKUP($B26,#REF!,H$1,0),$A26="INSUMO",VLOOKUP($B26,#REF!,H$1,0))</f>
        <v>#REF!</v>
      </c>
      <c r="I26" s="5" t="e" cm="1">
        <f t="array" ref="I26">_xlfn.IFS($A26="COMPOSICAO",VLOOKUP($B26,#REF!,I$1,0),$A26="INSUMO",VLOOKUP($B26,#REF!,I$1,0))</f>
        <v>#REF!</v>
      </c>
      <c r="J26" s="5" t="e" cm="1">
        <f t="array" ref="J26">_xlfn.IFS($A26="COMPOSICAO",VLOOKUP($B26,#REF!,J$1,0),$A26="INSUMO",VLOOKUP($B26,#REF!,J$1,0))</f>
        <v>#REF!</v>
      </c>
      <c r="K26" s="5" t="e" cm="1">
        <f t="array" ref="K26">_xlfn.IFS($A26="COMPOSICAO",VLOOKUP($B26,#REF!,K$1,0),$A26="INSUMO",VLOOKUP($B26,#REF!,K$1,0))</f>
        <v>#REF!</v>
      </c>
      <c r="L26" s="5" t="e" cm="1">
        <f t="array" ref="L26">_xlfn.IFS($A26="COMPOSICAO",VLOOKUP($B26,#REF!,L$1,0),$A26="INSUMO",VLOOKUP($B26,#REF!,L$1,0))</f>
        <v>#REF!</v>
      </c>
      <c r="M26" s="5" t="e" cm="1">
        <f t="array" ref="M26">_xlfn.IFS($A26="COMPOSICAO",VLOOKUP($B26,#REF!,M$1,0),$A26="INSUMO",VLOOKUP($B26,#REF!,M$1,0))</f>
        <v>#REF!</v>
      </c>
      <c r="N26" s="5" t="e" cm="1">
        <f t="array" ref="N26">_xlfn.IFS($A26="COMPOSICAO",VLOOKUP($B26,#REF!,N$1,0),$A26="INSUMO",VLOOKUP($B26,#REF!,N$1,0))</f>
        <v>#REF!</v>
      </c>
      <c r="O26" s="5" t="e" cm="1">
        <f t="array" ref="O26">_xlfn.IFS($A26="COMPOSICAO",VLOOKUP($B26,#REF!,O$1,0),$A26="INSUMO",VLOOKUP($B26,#REF!,O$1,0))</f>
        <v>#REF!</v>
      </c>
      <c r="P26" s="5" t="e" cm="1">
        <f t="array" ref="P26">_xlfn.IFS($A26="COMPOSICAO",VLOOKUP($B26,#REF!,P$1,0),$A26="INSUMO",VLOOKUP($B26,#REF!,P$1,0))</f>
        <v>#REF!</v>
      </c>
      <c r="Q26" s="5" t="e" cm="1">
        <f t="array" ref="Q26">_xlfn.IFS($A26="COMPOSICAO",VLOOKUP($B26,#REF!,Q$1,0),$A26="INSUMO",VLOOKUP($B26,#REF!,Q$1,0))</f>
        <v>#REF!</v>
      </c>
      <c r="R26" s="5" t="e" cm="1">
        <f t="array" ref="R26">_xlfn.IFS($A26="COMPOSICAO",VLOOKUP($B26,#REF!,R$1,0),$A26="INSUMO",VLOOKUP($B26,#REF!,R$1,0))</f>
        <v>#REF!</v>
      </c>
      <c r="S26" s="5" t="e" cm="1">
        <f t="array" ref="S26">_xlfn.IFS($A26="COMPOSICAO",VLOOKUP($B26,#REF!,S$1,0),$A26="INSUMO",VLOOKUP($B26,#REF!,S$1,0))</f>
        <v>#REF!</v>
      </c>
      <c r="T26" s="5" t="e" cm="1">
        <f t="array" ref="T26">_xlfn.IFS($A26="COMPOSICAO",VLOOKUP($B26,#REF!,T$1,0),$A26="INSUMO",VLOOKUP($B26,#REF!,T$1,0))</f>
        <v>#REF!</v>
      </c>
      <c r="U26" s="5" t="e" cm="1">
        <f t="array" ref="U26">_xlfn.IFS($A26="COMPOSICAO",VLOOKUP($B26,#REF!,U$1,0),$A26="INSUMO",VLOOKUP($B26,#REF!,U$1,0))</f>
        <v>#REF!</v>
      </c>
      <c r="V26" s="5" t="e" cm="1">
        <f t="array" ref="V26">_xlfn.IFS($A26="COMPOSICAO",VLOOKUP($B26,#REF!,V$1,0),$A26="INSUMO",VLOOKUP($B26,#REF!,V$1,0))</f>
        <v>#REF!</v>
      </c>
      <c r="W26" s="5" t="e" cm="1">
        <f t="array" ref="W26">_xlfn.IFS($A26="COMPOSICAO",VLOOKUP($B26,#REF!,W$1,0),$A26="INSUMO",VLOOKUP($B26,#REF!,W$1,0))</f>
        <v>#REF!</v>
      </c>
      <c r="X26" s="5" t="e" cm="1">
        <f t="array" ref="X26">_xlfn.IFS($A26="COMPOSICAO",VLOOKUP($B26,#REF!,X$1,0),$A26="INSUMO",VLOOKUP($B26,#REF!,X$1,0))</f>
        <v>#REF!</v>
      </c>
      <c r="Y26" s="5" t="e" cm="1">
        <f t="array" ref="Y26">_xlfn.IFS($A26="COMPOSICAO",VLOOKUP($B26,#REF!,Y$1,0),$A26="INSUMO",VLOOKUP($B26,#REF!,Y$1,0))</f>
        <v>#REF!</v>
      </c>
      <c r="Z26" s="5" t="e" cm="1">
        <f t="array" ref="Z26">_xlfn.IFS($A26="COMPOSICAO",VLOOKUP($B26,#REF!,Z$1,0),$A26="INSUMO",VLOOKUP($B26,#REF!,Z$1,0))</f>
        <v>#REF!</v>
      </c>
      <c r="AA26" s="5" t="e" cm="1">
        <f t="array" ref="AA26">_xlfn.IFS($A26="COMPOSICAO",VLOOKUP($B26,#REF!,AA$1,0),$A26="INSUMO",VLOOKUP($B26,#REF!,AA$1,0))</f>
        <v>#REF!</v>
      </c>
      <c r="AB26" s="5" t="e" cm="1">
        <f t="array" ref="AB26">_xlfn.IFS($A26="COMPOSICAO",VLOOKUP($B26,#REF!,AB$1,0),$A26="INSUMO",VLOOKUP($B26,#REF!,AB$1,0))</f>
        <v>#REF!</v>
      </c>
      <c r="AC26" s="5" t="e" cm="1">
        <f t="array" ref="AC26">_xlfn.IFS($A26="COMPOSICAO",VLOOKUP($B26,#REF!,AC$1,0),$A26="INSUMO",VLOOKUP($B26,#REF!,AC$1,0))</f>
        <v>#REF!</v>
      </c>
      <c r="AD26" s="5" t="e" cm="1">
        <f t="array" ref="AD26">_xlfn.IFS($A26="COMPOSICAO",VLOOKUP($B26,#REF!,AD$1,0),$A26="INSUMO",VLOOKUP($B26,#REF!,AD$1,0))</f>
        <v>#REF!</v>
      </c>
      <c r="AE26" s="5" t="e" cm="1">
        <f t="array" ref="AE26">_xlfn.IFS($A26="COMPOSICAO",VLOOKUP($B26,#REF!,AE$1,0),$A26="INSUMO",VLOOKUP($B26,#REF!,AE$1,0))</f>
        <v>#REF!</v>
      </c>
      <c r="AF26" s="5" t="e" cm="1">
        <f t="array" ref="AF26">_xlfn.IFS($A26="COMPOSICAO",VLOOKUP($B26,#REF!,AF$1,0),$A26="INSUMO",VLOOKUP($B26,#REF!,AF$1,0))</f>
        <v>#REF!</v>
      </c>
      <c r="AG26" s="5" t="e" cm="1">
        <f t="array" ref="AG26">_xlfn.IFS($A26="COMPOSICAO",VLOOKUP($B26,#REF!,AG$1,0),$A26="INSUMO",VLOOKUP($B26,#REF!,AG$1,0))</f>
        <v>#REF!</v>
      </c>
    </row>
    <row r="27" spans="1:33" x14ac:dyDescent="0.2">
      <c r="A27" s="93" t="s">
        <v>629</v>
      </c>
      <c r="B27" s="90">
        <v>88309</v>
      </c>
      <c r="C27" s="93" t="s">
        <v>588</v>
      </c>
      <c r="D27" s="95"/>
      <c r="E27" s="6" t="s">
        <v>481</v>
      </c>
      <c r="F27" s="11">
        <v>2.4590000000000001</v>
      </c>
      <c r="G27" s="5" t="e" cm="1">
        <f t="array" ref="G27">_xlfn.IFS($A27="COMPOSICAO",VLOOKUP($B27,#REF!,G$1,0),$A27="INSUMO",VLOOKUP($B27,#REF!,G$1,0))</f>
        <v>#REF!</v>
      </c>
      <c r="H27" s="5" t="e" cm="1">
        <f t="array" ref="H27">_xlfn.IFS($A27="COMPOSICAO",VLOOKUP($B27,#REF!,H$1,0),$A27="INSUMO",VLOOKUP($B27,#REF!,H$1,0))</f>
        <v>#REF!</v>
      </c>
      <c r="I27" s="5" t="e" cm="1">
        <f t="array" ref="I27">_xlfn.IFS($A27="COMPOSICAO",VLOOKUP($B27,#REF!,I$1,0),$A27="INSUMO",VLOOKUP($B27,#REF!,I$1,0))</f>
        <v>#REF!</v>
      </c>
      <c r="J27" s="5" t="e" cm="1">
        <f t="array" ref="J27">_xlfn.IFS($A27="COMPOSICAO",VLOOKUP($B27,#REF!,J$1,0),$A27="INSUMO",VLOOKUP($B27,#REF!,J$1,0))</f>
        <v>#REF!</v>
      </c>
      <c r="K27" s="5" t="e" cm="1">
        <f t="array" ref="K27">_xlfn.IFS($A27="COMPOSICAO",VLOOKUP($B27,#REF!,K$1,0),$A27="INSUMO",VLOOKUP($B27,#REF!,K$1,0))</f>
        <v>#REF!</v>
      </c>
      <c r="L27" s="5" t="e" cm="1">
        <f t="array" ref="L27">_xlfn.IFS($A27="COMPOSICAO",VLOOKUP($B27,#REF!,L$1,0),$A27="INSUMO",VLOOKUP($B27,#REF!,L$1,0))</f>
        <v>#REF!</v>
      </c>
      <c r="M27" s="5" t="e" cm="1">
        <f t="array" ref="M27">_xlfn.IFS($A27="COMPOSICAO",VLOOKUP($B27,#REF!,M$1,0),$A27="INSUMO",VLOOKUP($B27,#REF!,M$1,0))</f>
        <v>#REF!</v>
      </c>
      <c r="N27" s="5" t="e" cm="1">
        <f t="array" ref="N27">_xlfn.IFS($A27="COMPOSICAO",VLOOKUP($B27,#REF!,N$1,0),$A27="INSUMO",VLOOKUP($B27,#REF!,N$1,0))</f>
        <v>#REF!</v>
      </c>
      <c r="O27" s="5" t="e" cm="1">
        <f t="array" ref="O27">_xlfn.IFS($A27="COMPOSICAO",VLOOKUP($B27,#REF!,O$1,0),$A27="INSUMO",VLOOKUP($B27,#REF!,O$1,0))</f>
        <v>#REF!</v>
      </c>
      <c r="P27" s="5" t="e" cm="1">
        <f t="array" ref="P27">_xlfn.IFS($A27="COMPOSICAO",VLOOKUP($B27,#REF!,P$1,0),$A27="INSUMO",VLOOKUP($B27,#REF!,P$1,0))</f>
        <v>#REF!</v>
      </c>
      <c r="Q27" s="5" t="e" cm="1">
        <f t="array" ref="Q27">_xlfn.IFS($A27="COMPOSICAO",VLOOKUP($B27,#REF!,Q$1,0),$A27="INSUMO",VLOOKUP($B27,#REF!,Q$1,0))</f>
        <v>#REF!</v>
      </c>
      <c r="R27" s="5" t="e" cm="1">
        <f t="array" ref="R27">_xlfn.IFS($A27="COMPOSICAO",VLOOKUP($B27,#REF!,R$1,0),$A27="INSUMO",VLOOKUP($B27,#REF!,R$1,0))</f>
        <v>#REF!</v>
      </c>
      <c r="S27" s="5" t="e" cm="1">
        <f t="array" ref="S27">_xlfn.IFS($A27="COMPOSICAO",VLOOKUP($B27,#REF!,S$1,0),$A27="INSUMO",VLOOKUP($B27,#REF!,S$1,0))</f>
        <v>#REF!</v>
      </c>
      <c r="T27" s="5" t="e" cm="1">
        <f t="array" ref="T27">_xlfn.IFS($A27="COMPOSICAO",VLOOKUP($B27,#REF!,T$1,0),$A27="INSUMO",VLOOKUP($B27,#REF!,T$1,0))</f>
        <v>#REF!</v>
      </c>
      <c r="U27" s="5" t="e" cm="1">
        <f t="array" ref="U27">_xlfn.IFS($A27="COMPOSICAO",VLOOKUP($B27,#REF!,U$1,0),$A27="INSUMO",VLOOKUP($B27,#REF!,U$1,0))</f>
        <v>#REF!</v>
      </c>
      <c r="V27" s="5" t="e" cm="1">
        <f t="array" ref="V27">_xlfn.IFS($A27="COMPOSICAO",VLOOKUP($B27,#REF!,V$1,0),$A27="INSUMO",VLOOKUP($B27,#REF!,V$1,0))</f>
        <v>#REF!</v>
      </c>
      <c r="W27" s="5" t="e" cm="1">
        <f t="array" ref="W27">_xlfn.IFS($A27="COMPOSICAO",VLOOKUP($B27,#REF!,W$1,0),$A27="INSUMO",VLOOKUP($B27,#REF!,W$1,0))</f>
        <v>#REF!</v>
      </c>
      <c r="X27" s="5" t="e" cm="1">
        <f t="array" ref="X27">_xlfn.IFS($A27="COMPOSICAO",VLOOKUP($B27,#REF!,X$1,0),$A27="INSUMO",VLOOKUP($B27,#REF!,X$1,0))</f>
        <v>#REF!</v>
      </c>
      <c r="Y27" s="5" t="e" cm="1">
        <f t="array" ref="Y27">_xlfn.IFS($A27="COMPOSICAO",VLOOKUP($B27,#REF!,Y$1,0),$A27="INSUMO",VLOOKUP($B27,#REF!,Y$1,0))</f>
        <v>#REF!</v>
      </c>
      <c r="Z27" s="5" t="e" cm="1">
        <f t="array" ref="Z27">_xlfn.IFS($A27="COMPOSICAO",VLOOKUP($B27,#REF!,Z$1,0),$A27="INSUMO",VLOOKUP($B27,#REF!,Z$1,0))</f>
        <v>#REF!</v>
      </c>
      <c r="AA27" s="5" t="e" cm="1">
        <f t="array" ref="AA27">_xlfn.IFS($A27="COMPOSICAO",VLOOKUP($B27,#REF!,AA$1,0),$A27="INSUMO",VLOOKUP($B27,#REF!,AA$1,0))</f>
        <v>#REF!</v>
      </c>
      <c r="AB27" s="5" t="e" cm="1">
        <f t="array" ref="AB27">_xlfn.IFS($A27="COMPOSICAO",VLOOKUP($B27,#REF!,AB$1,0),$A27="INSUMO",VLOOKUP($B27,#REF!,AB$1,0))</f>
        <v>#REF!</v>
      </c>
      <c r="AC27" s="5" t="e" cm="1">
        <f t="array" ref="AC27">_xlfn.IFS($A27="COMPOSICAO",VLOOKUP($B27,#REF!,AC$1,0),$A27="INSUMO",VLOOKUP($B27,#REF!,AC$1,0))</f>
        <v>#REF!</v>
      </c>
      <c r="AD27" s="5" t="e" cm="1">
        <f t="array" ref="AD27">_xlfn.IFS($A27="COMPOSICAO",VLOOKUP($B27,#REF!,AD$1,0),$A27="INSUMO",VLOOKUP($B27,#REF!,AD$1,0))</f>
        <v>#REF!</v>
      </c>
      <c r="AE27" s="5" t="e" cm="1">
        <f t="array" ref="AE27">_xlfn.IFS($A27="COMPOSICAO",VLOOKUP($B27,#REF!,AE$1,0),$A27="INSUMO",VLOOKUP($B27,#REF!,AE$1,0))</f>
        <v>#REF!</v>
      </c>
      <c r="AF27" s="5" t="e" cm="1">
        <f t="array" ref="AF27">_xlfn.IFS($A27="COMPOSICAO",VLOOKUP($B27,#REF!,AF$1,0),$A27="INSUMO",VLOOKUP($B27,#REF!,AF$1,0))</f>
        <v>#REF!</v>
      </c>
      <c r="AG27" s="5" t="e" cm="1">
        <f t="array" ref="AG27">_xlfn.IFS($A27="COMPOSICAO",VLOOKUP($B27,#REF!,AG$1,0),$A27="INSUMO",VLOOKUP($B27,#REF!,AG$1,0))</f>
        <v>#REF!</v>
      </c>
    </row>
    <row r="28" spans="1:33" ht="22.5" x14ac:dyDescent="0.2">
      <c r="A28" s="93" t="s">
        <v>629</v>
      </c>
      <c r="B28" s="90">
        <v>88262</v>
      </c>
      <c r="C28" s="93" t="s">
        <v>582</v>
      </c>
      <c r="D28" s="95"/>
      <c r="E28" s="6" t="s">
        <v>481</v>
      </c>
      <c r="F28" s="11">
        <v>2.4590000000000001</v>
      </c>
      <c r="G28" s="5" t="e" cm="1">
        <f t="array" ref="G28">_xlfn.IFS($A28="COMPOSICAO",VLOOKUP($B28,#REF!,G$1,0),$A28="INSUMO",VLOOKUP($B28,#REF!,G$1,0))</f>
        <v>#REF!</v>
      </c>
      <c r="H28" s="5" t="e" cm="1">
        <f t="array" ref="H28">_xlfn.IFS($A28="COMPOSICAO",VLOOKUP($B28,#REF!,H$1,0),$A28="INSUMO",VLOOKUP($B28,#REF!,H$1,0))</f>
        <v>#REF!</v>
      </c>
      <c r="I28" s="5" t="e" cm="1">
        <f t="array" ref="I28">_xlfn.IFS($A28="COMPOSICAO",VLOOKUP($B28,#REF!,I$1,0),$A28="INSUMO",VLOOKUP($B28,#REF!,I$1,0))</f>
        <v>#REF!</v>
      </c>
      <c r="J28" s="5" t="e" cm="1">
        <f t="array" ref="J28">_xlfn.IFS($A28="COMPOSICAO",VLOOKUP($B28,#REF!,J$1,0),$A28="INSUMO",VLOOKUP($B28,#REF!,J$1,0))</f>
        <v>#REF!</v>
      </c>
      <c r="K28" s="5" t="e" cm="1">
        <f t="array" ref="K28">_xlfn.IFS($A28="COMPOSICAO",VLOOKUP($B28,#REF!,K$1,0),$A28="INSUMO",VLOOKUP($B28,#REF!,K$1,0))</f>
        <v>#REF!</v>
      </c>
      <c r="L28" s="5" t="e" cm="1">
        <f t="array" ref="L28">_xlfn.IFS($A28="COMPOSICAO",VLOOKUP($B28,#REF!,L$1,0),$A28="INSUMO",VLOOKUP($B28,#REF!,L$1,0))</f>
        <v>#REF!</v>
      </c>
      <c r="M28" s="5" t="e" cm="1">
        <f t="array" ref="M28">_xlfn.IFS($A28="COMPOSICAO",VLOOKUP($B28,#REF!,M$1,0),$A28="INSUMO",VLOOKUP($B28,#REF!,M$1,0))</f>
        <v>#REF!</v>
      </c>
      <c r="N28" s="5" t="e" cm="1">
        <f t="array" ref="N28">_xlfn.IFS($A28="COMPOSICAO",VLOOKUP($B28,#REF!,N$1,0),$A28="INSUMO",VLOOKUP($B28,#REF!,N$1,0))</f>
        <v>#REF!</v>
      </c>
      <c r="O28" s="5" t="e" cm="1">
        <f t="array" ref="O28">_xlfn.IFS($A28="COMPOSICAO",VLOOKUP($B28,#REF!,O$1,0),$A28="INSUMO",VLOOKUP($B28,#REF!,O$1,0))</f>
        <v>#REF!</v>
      </c>
      <c r="P28" s="5" t="e" cm="1">
        <f t="array" ref="P28">_xlfn.IFS($A28="COMPOSICAO",VLOOKUP($B28,#REF!,P$1,0),$A28="INSUMO",VLOOKUP($B28,#REF!,P$1,0))</f>
        <v>#REF!</v>
      </c>
      <c r="Q28" s="5" t="e" cm="1">
        <f t="array" ref="Q28">_xlfn.IFS($A28="COMPOSICAO",VLOOKUP($B28,#REF!,Q$1,0),$A28="INSUMO",VLOOKUP($B28,#REF!,Q$1,0))</f>
        <v>#REF!</v>
      </c>
      <c r="R28" s="5" t="e" cm="1">
        <f t="array" ref="R28">_xlfn.IFS($A28="COMPOSICAO",VLOOKUP($B28,#REF!,R$1,0),$A28="INSUMO",VLOOKUP($B28,#REF!,R$1,0))</f>
        <v>#REF!</v>
      </c>
      <c r="S28" s="5" t="e" cm="1">
        <f t="array" ref="S28">_xlfn.IFS($A28="COMPOSICAO",VLOOKUP($B28,#REF!,S$1,0),$A28="INSUMO",VLOOKUP($B28,#REF!,S$1,0))</f>
        <v>#REF!</v>
      </c>
      <c r="T28" s="5" t="e" cm="1">
        <f t="array" ref="T28">_xlfn.IFS($A28="COMPOSICAO",VLOOKUP($B28,#REF!,T$1,0),$A28="INSUMO",VLOOKUP($B28,#REF!,T$1,0))</f>
        <v>#REF!</v>
      </c>
      <c r="U28" s="5" t="e" cm="1">
        <f t="array" ref="U28">_xlfn.IFS($A28="COMPOSICAO",VLOOKUP($B28,#REF!,U$1,0),$A28="INSUMO",VLOOKUP($B28,#REF!,U$1,0))</f>
        <v>#REF!</v>
      </c>
      <c r="V28" s="5" t="e" cm="1">
        <f t="array" ref="V28">_xlfn.IFS($A28="COMPOSICAO",VLOOKUP($B28,#REF!,V$1,0),$A28="INSUMO",VLOOKUP($B28,#REF!,V$1,0))</f>
        <v>#REF!</v>
      </c>
      <c r="W28" s="5" t="e" cm="1">
        <f t="array" ref="W28">_xlfn.IFS($A28="COMPOSICAO",VLOOKUP($B28,#REF!,W$1,0),$A28="INSUMO",VLOOKUP($B28,#REF!,W$1,0))</f>
        <v>#REF!</v>
      </c>
      <c r="X28" s="5" t="e" cm="1">
        <f t="array" ref="X28">_xlfn.IFS($A28="COMPOSICAO",VLOOKUP($B28,#REF!,X$1,0),$A28="INSUMO",VLOOKUP($B28,#REF!,X$1,0))</f>
        <v>#REF!</v>
      </c>
      <c r="Y28" s="5" t="e" cm="1">
        <f t="array" ref="Y28">_xlfn.IFS($A28="COMPOSICAO",VLOOKUP($B28,#REF!,Y$1,0),$A28="INSUMO",VLOOKUP($B28,#REF!,Y$1,0))</f>
        <v>#REF!</v>
      </c>
      <c r="Z28" s="5" t="e" cm="1">
        <f t="array" ref="Z28">_xlfn.IFS($A28="COMPOSICAO",VLOOKUP($B28,#REF!,Z$1,0),$A28="INSUMO",VLOOKUP($B28,#REF!,Z$1,0))</f>
        <v>#REF!</v>
      </c>
      <c r="AA28" s="5" t="e" cm="1">
        <f t="array" ref="AA28">_xlfn.IFS($A28="COMPOSICAO",VLOOKUP($B28,#REF!,AA$1,0),$A28="INSUMO",VLOOKUP($B28,#REF!,AA$1,0))</f>
        <v>#REF!</v>
      </c>
      <c r="AB28" s="5" t="e" cm="1">
        <f t="array" ref="AB28">_xlfn.IFS($A28="COMPOSICAO",VLOOKUP($B28,#REF!,AB$1,0),$A28="INSUMO",VLOOKUP($B28,#REF!,AB$1,0))</f>
        <v>#REF!</v>
      </c>
      <c r="AC28" s="5" t="e" cm="1">
        <f t="array" ref="AC28">_xlfn.IFS($A28="COMPOSICAO",VLOOKUP($B28,#REF!,AC$1,0),$A28="INSUMO",VLOOKUP($B28,#REF!,AC$1,0))</f>
        <v>#REF!</v>
      </c>
      <c r="AD28" s="5" t="e" cm="1">
        <f t="array" ref="AD28">_xlfn.IFS($A28="COMPOSICAO",VLOOKUP($B28,#REF!,AD$1,0),$A28="INSUMO",VLOOKUP($B28,#REF!,AD$1,0))</f>
        <v>#REF!</v>
      </c>
      <c r="AE28" s="5" t="e" cm="1">
        <f t="array" ref="AE28">_xlfn.IFS($A28="COMPOSICAO",VLOOKUP($B28,#REF!,AE$1,0),$A28="INSUMO",VLOOKUP($B28,#REF!,AE$1,0))</f>
        <v>#REF!</v>
      </c>
      <c r="AF28" s="5" t="e" cm="1">
        <f t="array" ref="AF28">_xlfn.IFS($A28="COMPOSICAO",VLOOKUP($B28,#REF!,AF$1,0),$A28="INSUMO",VLOOKUP($B28,#REF!,AF$1,0))</f>
        <v>#REF!</v>
      </c>
      <c r="AG28" s="5" t="e" cm="1">
        <f t="array" ref="AG28">_xlfn.IFS($A28="COMPOSICAO",VLOOKUP($B28,#REF!,AG$1,0),$A28="INSUMO",VLOOKUP($B28,#REF!,AG$1,0))</f>
        <v>#REF!</v>
      </c>
    </row>
    <row r="29" spans="1:33" ht="67.5" x14ac:dyDescent="0.2">
      <c r="A29" s="93" t="s">
        <v>632</v>
      </c>
      <c r="B29" s="90">
        <v>34492</v>
      </c>
      <c r="C29" s="93" t="s">
        <v>498</v>
      </c>
      <c r="D29" s="94" t="s">
        <v>633</v>
      </c>
      <c r="E29" s="6" t="s">
        <v>31</v>
      </c>
      <c r="F29" s="11">
        <v>1.103</v>
      </c>
      <c r="G29" s="5" t="e" cm="1">
        <f t="array" ref="G29">_xlfn.IFS($A29="COMPOSICAO",VLOOKUP($B29,#REF!,G$1,0),$A29="INSUMO",VLOOKUP($B29,#REF!,G$1,0))</f>
        <v>#REF!</v>
      </c>
      <c r="H29" s="5" t="e" cm="1">
        <f t="array" ref="H29">_xlfn.IFS($A29="COMPOSICAO",VLOOKUP($B29,#REF!,H$1,0),$A29="INSUMO",VLOOKUP($B29,#REF!,H$1,0))</f>
        <v>#REF!</v>
      </c>
      <c r="I29" s="5" t="e" cm="1">
        <f t="array" ref="I29">_xlfn.IFS($A29="COMPOSICAO",VLOOKUP($B29,#REF!,I$1,0),$A29="INSUMO",VLOOKUP($B29,#REF!,I$1,0))</f>
        <v>#REF!</v>
      </c>
      <c r="J29" s="5" t="e" cm="1">
        <f t="array" ref="J29">_xlfn.IFS($A29="COMPOSICAO",VLOOKUP($B29,#REF!,J$1,0),$A29="INSUMO",VLOOKUP($B29,#REF!,J$1,0))</f>
        <v>#REF!</v>
      </c>
      <c r="K29" s="5" t="e" cm="1">
        <f t="array" ref="K29">_xlfn.IFS($A29="COMPOSICAO",VLOOKUP($B29,#REF!,K$1,0),$A29="INSUMO",VLOOKUP($B29,#REF!,K$1,0))</f>
        <v>#REF!</v>
      </c>
      <c r="L29" s="5" t="e" cm="1">
        <f t="array" ref="L29">_xlfn.IFS($A29="COMPOSICAO",VLOOKUP($B29,#REF!,L$1,0),$A29="INSUMO",VLOOKUP($B29,#REF!,L$1,0))</f>
        <v>#REF!</v>
      </c>
      <c r="M29" s="5" t="e" cm="1">
        <f t="array" ref="M29">_xlfn.IFS($A29="COMPOSICAO",VLOOKUP($B29,#REF!,M$1,0),$A29="INSUMO",VLOOKUP($B29,#REF!,M$1,0))</f>
        <v>#REF!</v>
      </c>
      <c r="N29" s="5" t="e" cm="1">
        <f t="array" ref="N29">_xlfn.IFS($A29="COMPOSICAO",VLOOKUP($B29,#REF!,N$1,0),$A29="INSUMO",VLOOKUP($B29,#REF!,N$1,0))</f>
        <v>#REF!</v>
      </c>
      <c r="O29" s="5" t="e" cm="1">
        <f t="array" ref="O29">_xlfn.IFS($A29="COMPOSICAO",VLOOKUP($B29,#REF!,O$1,0),$A29="INSUMO",VLOOKUP($B29,#REF!,O$1,0))</f>
        <v>#REF!</v>
      </c>
      <c r="P29" s="5" t="e" cm="1">
        <f t="array" ref="P29">_xlfn.IFS($A29="COMPOSICAO",VLOOKUP($B29,#REF!,P$1,0),$A29="INSUMO",VLOOKUP($B29,#REF!,P$1,0))</f>
        <v>#REF!</v>
      </c>
      <c r="Q29" s="5" t="e" cm="1">
        <f t="array" ref="Q29">_xlfn.IFS($A29="COMPOSICAO",VLOOKUP($B29,#REF!,Q$1,0),$A29="INSUMO",VLOOKUP($B29,#REF!,Q$1,0))</f>
        <v>#REF!</v>
      </c>
      <c r="R29" s="5" t="e" cm="1">
        <f t="array" ref="R29">_xlfn.IFS($A29="COMPOSICAO",VLOOKUP($B29,#REF!,R$1,0),$A29="INSUMO",VLOOKUP($B29,#REF!,R$1,0))</f>
        <v>#REF!</v>
      </c>
      <c r="S29" s="5" t="e" cm="1">
        <f t="array" ref="S29">_xlfn.IFS($A29="COMPOSICAO",VLOOKUP($B29,#REF!,S$1,0),$A29="INSUMO",VLOOKUP($B29,#REF!,S$1,0))</f>
        <v>#REF!</v>
      </c>
      <c r="T29" s="5" t="e" cm="1">
        <f t="array" ref="T29">_xlfn.IFS($A29="COMPOSICAO",VLOOKUP($B29,#REF!,T$1,0),$A29="INSUMO",VLOOKUP($B29,#REF!,T$1,0))</f>
        <v>#REF!</v>
      </c>
      <c r="U29" s="5" t="e" cm="1">
        <f t="array" ref="U29">_xlfn.IFS($A29="COMPOSICAO",VLOOKUP($B29,#REF!,U$1,0),$A29="INSUMO",VLOOKUP($B29,#REF!,U$1,0))</f>
        <v>#REF!</v>
      </c>
      <c r="V29" s="5" t="e" cm="1">
        <f t="array" ref="V29">_xlfn.IFS($A29="COMPOSICAO",VLOOKUP($B29,#REF!,V$1,0),$A29="INSUMO",VLOOKUP($B29,#REF!,V$1,0))</f>
        <v>#REF!</v>
      </c>
      <c r="W29" s="5" t="e" cm="1">
        <f t="array" ref="W29">_xlfn.IFS($A29="COMPOSICAO",VLOOKUP($B29,#REF!,W$1,0),$A29="INSUMO",VLOOKUP($B29,#REF!,W$1,0))</f>
        <v>#REF!</v>
      </c>
      <c r="X29" s="5" t="e" cm="1">
        <f t="array" ref="X29">_xlfn.IFS($A29="COMPOSICAO",VLOOKUP($B29,#REF!,X$1,0),$A29="INSUMO",VLOOKUP($B29,#REF!,X$1,0))</f>
        <v>#REF!</v>
      </c>
      <c r="Y29" s="5" t="e" cm="1">
        <f t="array" ref="Y29">_xlfn.IFS($A29="COMPOSICAO",VLOOKUP($B29,#REF!,Y$1,0),$A29="INSUMO",VLOOKUP($B29,#REF!,Y$1,0))</f>
        <v>#REF!</v>
      </c>
      <c r="Z29" s="5" t="e" cm="1">
        <f t="array" ref="Z29">_xlfn.IFS($A29="COMPOSICAO",VLOOKUP($B29,#REF!,Z$1,0),$A29="INSUMO",VLOOKUP($B29,#REF!,Z$1,0))</f>
        <v>#REF!</v>
      </c>
      <c r="AA29" s="5" t="e" cm="1">
        <f t="array" ref="AA29">_xlfn.IFS($A29="COMPOSICAO",VLOOKUP($B29,#REF!,AA$1,0),$A29="INSUMO",VLOOKUP($B29,#REF!,AA$1,0))</f>
        <v>#REF!</v>
      </c>
      <c r="AB29" s="5" t="e" cm="1">
        <f t="array" ref="AB29">_xlfn.IFS($A29="COMPOSICAO",VLOOKUP($B29,#REF!,AB$1,0),$A29="INSUMO",VLOOKUP($B29,#REF!,AB$1,0))</f>
        <v>#REF!</v>
      </c>
      <c r="AC29" s="5" t="e" cm="1">
        <f t="array" ref="AC29">_xlfn.IFS($A29="COMPOSICAO",VLOOKUP($B29,#REF!,AC$1,0),$A29="INSUMO",VLOOKUP($B29,#REF!,AC$1,0))</f>
        <v>#REF!</v>
      </c>
      <c r="AD29" s="5" t="e" cm="1">
        <f t="array" ref="AD29">_xlfn.IFS($A29="COMPOSICAO",VLOOKUP($B29,#REF!,AD$1,0),$A29="INSUMO",VLOOKUP($B29,#REF!,AD$1,0))</f>
        <v>#REF!</v>
      </c>
      <c r="AE29" s="5" t="e" cm="1">
        <f t="array" ref="AE29">_xlfn.IFS($A29="COMPOSICAO",VLOOKUP($B29,#REF!,AE$1,0),$A29="INSUMO",VLOOKUP($B29,#REF!,AE$1,0))</f>
        <v>#REF!</v>
      </c>
      <c r="AF29" s="5" t="e" cm="1">
        <f t="array" ref="AF29">_xlfn.IFS($A29="COMPOSICAO",VLOOKUP($B29,#REF!,AF$1,0),$A29="INSUMO",VLOOKUP($B29,#REF!,AF$1,0))</f>
        <v>#REF!</v>
      </c>
      <c r="AG29" s="5" t="e" cm="1">
        <f t="array" ref="AG29">_xlfn.IFS($A29="COMPOSICAO",VLOOKUP($B29,#REF!,AG$1,0),$A29="INSUMO",VLOOKUP($B29,#REF!,AG$1,0))</f>
        <v>#REF!</v>
      </c>
    </row>
    <row r="30" spans="1:33" s="10" customFormat="1" ht="90" x14ac:dyDescent="0.2">
      <c r="A30" s="91" t="s">
        <v>81</v>
      </c>
      <c r="B30" s="92"/>
      <c r="C30" s="91" t="s">
        <v>82</v>
      </c>
      <c r="D30" s="91" t="s">
        <v>634</v>
      </c>
      <c r="E30" s="7" t="s">
        <v>34</v>
      </c>
      <c r="F30" s="7"/>
      <c r="G30" s="8" t="e">
        <f>SUMPRODUCT($F$31:$F$36,G31:G36)</f>
        <v>#REF!</v>
      </c>
      <c r="H30" s="8" t="e">
        <f t="shared" ref="H30:AG30" si="4">SUMPRODUCT($F$31:$F$36,H31:H36)</f>
        <v>#REF!</v>
      </c>
      <c r="I30" s="8" t="e">
        <f t="shared" si="4"/>
        <v>#REF!</v>
      </c>
      <c r="J30" s="8" t="e">
        <f t="shared" si="4"/>
        <v>#REF!</v>
      </c>
      <c r="K30" s="8" t="e">
        <f t="shared" si="4"/>
        <v>#REF!</v>
      </c>
      <c r="L30" s="8" t="e">
        <f t="shared" si="4"/>
        <v>#REF!</v>
      </c>
      <c r="M30" s="8" t="e">
        <f t="shared" si="4"/>
        <v>#REF!</v>
      </c>
      <c r="N30" s="8" t="e">
        <f t="shared" si="4"/>
        <v>#REF!</v>
      </c>
      <c r="O30" s="8" t="e">
        <f t="shared" si="4"/>
        <v>#REF!</v>
      </c>
      <c r="P30" s="8" t="e">
        <f t="shared" si="4"/>
        <v>#REF!</v>
      </c>
      <c r="Q30" s="8" t="e">
        <f t="shared" si="4"/>
        <v>#REF!</v>
      </c>
      <c r="R30" s="8" t="e">
        <f t="shared" si="4"/>
        <v>#REF!</v>
      </c>
      <c r="S30" s="8" t="e">
        <f t="shared" si="4"/>
        <v>#REF!</v>
      </c>
      <c r="T30" s="8" t="e">
        <f t="shared" si="4"/>
        <v>#REF!</v>
      </c>
      <c r="U30" s="8" t="e">
        <f t="shared" si="4"/>
        <v>#REF!</v>
      </c>
      <c r="V30" s="8" t="e">
        <f t="shared" si="4"/>
        <v>#REF!</v>
      </c>
      <c r="W30" s="766" t="e" cm="1">
        <f t="array" ref="W30">SUM(ROUND($F$31:$F$36*W31:W36,2))</f>
        <v>#REF!</v>
      </c>
      <c r="X30" s="8" t="e">
        <f t="shared" si="4"/>
        <v>#REF!</v>
      </c>
      <c r="Y30" s="8" t="e">
        <f t="shared" si="4"/>
        <v>#REF!</v>
      </c>
      <c r="Z30" s="8" t="e">
        <f t="shared" si="4"/>
        <v>#REF!</v>
      </c>
      <c r="AA30" s="8" t="e">
        <f t="shared" si="4"/>
        <v>#REF!</v>
      </c>
      <c r="AB30" s="8" t="e">
        <f t="shared" si="4"/>
        <v>#REF!</v>
      </c>
      <c r="AC30" s="8" t="e">
        <f t="shared" si="4"/>
        <v>#REF!</v>
      </c>
      <c r="AD30" s="8" t="e">
        <f t="shared" si="4"/>
        <v>#REF!</v>
      </c>
      <c r="AE30" s="8" t="e">
        <f t="shared" si="4"/>
        <v>#REF!</v>
      </c>
      <c r="AF30" s="8" t="e">
        <f t="shared" si="4"/>
        <v>#REF!</v>
      </c>
      <c r="AG30" s="8" t="e">
        <f t="shared" si="4"/>
        <v>#REF!</v>
      </c>
    </row>
    <row r="31" spans="1:33" ht="22.5" x14ac:dyDescent="0.2">
      <c r="A31" s="93" t="s">
        <v>629</v>
      </c>
      <c r="B31" s="90">
        <v>92265</v>
      </c>
      <c r="C31" s="93" t="s">
        <v>561</v>
      </c>
      <c r="D31" s="95"/>
      <c r="E31" s="6" t="s">
        <v>34</v>
      </c>
      <c r="F31" s="11">
        <v>0.23599999999999999</v>
      </c>
      <c r="G31" s="5" t="e" cm="1">
        <f t="array" ref="G31">_xlfn.IFS($A31="COMPOSICAO",VLOOKUP($B31,#REF!,G$1,0),$A31="INSUMO",VLOOKUP($B31,#REF!,G$1,0))</f>
        <v>#REF!</v>
      </c>
      <c r="H31" s="5" t="e" cm="1">
        <f t="array" ref="H31">_xlfn.IFS($A31="COMPOSICAO",VLOOKUP($B31,#REF!,H$1,0),$A31="INSUMO",VLOOKUP($B31,#REF!,H$1,0))</f>
        <v>#REF!</v>
      </c>
      <c r="I31" s="5" t="e" cm="1">
        <f t="array" ref="I31">_xlfn.IFS($A31="COMPOSICAO",VLOOKUP($B31,#REF!,I$1,0),$A31="INSUMO",VLOOKUP($B31,#REF!,I$1,0))</f>
        <v>#REF!</v>
      </c>
      <c r="J31" s="5" t="e" cm="1">
        <f t="array" ref="J31">_xlfn.IFS($A31="COMPOSICAO",VLOOKUP($B31,#REF!,J$1,0),$A31="INSUMO",VLOOKUP($B31,#REF!,J$1,0))</f>
        <v>#REF!</v>
      </c>
      <c r="K31" s="5" t="e" cm="1">
        <f t="array" ref="K31">_xlfn.IFS($A31="COMPOSICAO",VLOOKUP($B31,#REF!,K$1,0),$A31="INSUMO",VLOOKUP($B31,#REF!,K$1,0))</f>
        <v>#REF!</v>
      </c>
      <c r="L31" s="5" t="e" cm="1">
        <f t="array" ref="L31">_xlfn.IFS($A31="COMPOSICAO",VLOOKUP($B31,#REF!,L$1,0),$A31="INSUMO",VLOOKUP($B31,#REF!,L$1,0))</f>
        <v>#REF!</v>
      </c>
      <c r="M31" s="5" t="e" cm="1">
        <f t="array" ref="M31">_xlfn.IFS($A31="COMPOSICAO",VLOOKUP($B31,#REF!,M$1,0),$A31="INSUMO",VLOOKUP($B31,#REF!,M$1,0))</f>
        <v>#REF!</v>
      </c>
      <c r="N31" s="5" t="e" cm="1">
        <f t="array" ref="N31">_xlfn.IFS($A31="COMPOSICAO",VLOOKUP($B31,#REF!,N$1,0),$A31="INSUMO",VLOOKUP($B31,#REF!,N$1,0))</f>
        <v>#REF!</v>
      </c>
      <c r="O31" s="5" t="e" cm="1">
        <f t="array" ref="O31">_xlfn.IFS($A31="COMPOSICAO",VLOOKUP($B31,#REF!,O$1,0),$A31="INSUMO",VLOOKUP($B31,#REF!,O$1,0))</f>
        <v>#REF!</v>
      </c>
      <c r="P31" s="5" t="e" cm="1">
        <f t="array" ref="P31">_xlfn.IFS($A31="COMPOSICAO",VLOOKUP($B31,#REF!,P$1,0),$A31="INSUMO",VLOOKUP($B31,#REF!,P$1,0))</f>
        <v>#REF!</v>
      </c>
      <c r="Q31" s="5" t="e" cm="1">
        <f t="array" ref="Q31">_xlfn.IFS($A31="COMPOSICAO",VLOOKUP($B31,#REF!,Q$1,0),$A31="INSUMO",VLOOKUP($B31,#REF!,Q$1,0))</f>
        <v>#REF!</v>
      </c>
      <c r="R31" s="5" t="e" cm="1">
        <f t="array" ref="R31">_xlfn.IFS($A31="COMPOSICAO",VLOOKUP($B31,#REF!,R$1,0),$A31="INSUMO",VLOOKUP($B31,#REF!,R$1,0))</f>
        <v>#REF!</v>
      </c>
      <c r="S31" s="5" t="e" cm="1">
        <f t="array" ref="S31">_xlfn.IFS($A31="COMPOSICAO",VLOOKUP($B31,#REF!,S$1,0),$A31="INSUMO",VLOOKUP($B31,#REF!,S$1,0))</f>
        <v>#REF!</v>
      </c>
      <c r="T31" s="5" t="e" cm="1">
        <f t="array" ref="T31">_xlfn.IFS($A31="COMPOSICAO",VLOOKUP($B31,#REF!,T$1,0),$A31="INSUMO",VLOOKUP($B31,#REF!,T$1,0))</f>
        <v>#REF!</v>
      </c>
      <c r="U31" s="5" t="e" cm="1">
        <f t="array" ref="U31">_xlfn.IFS($A31="COMPOSICAO",VLOOKUP($B31,#REF!,U$1,0),$A31="INSUMO",VLOOKUP($B31,#REF!,U$1,0))</f>
        <v>#REF!</v>
      </c>
      <c r="V31" s="5" t="e" cm="1">
        <f t="array" ref="V31">_xlfn.IFS($A31="COMPOSICAO",VLOOKUP($B31,#REF!,V$1,0),$A31="INSUMO",VLOOKUP($B31,#REF!,V$1,0))</f>
        <v>#REF!</v>
      </c>
      <c r="W31" s="5" t="e" cm="1">
        <f t="array" ref="W31">_xlfn.IFS($A31="COMPOSICAO",VLOOKUP($B31,#REF!,W$1,0),$A31="INSUMO",VLOOKUP($B31,#REF!,W$1,0))</f>
        <v>#REF!</v>
      </c>
      <c r="X31" s="5" t="e" cm="1">
        <f t="array" ref="X31">_xlfn.IFS($A31="COMPOSICAO",VLOOKUP($B31,#REF!,X$1,0),$A31="INSUMO",VLOOKUP($B31,#REF!,X$1,0))</f>
        <v>#REF!</v>
      </c>
      <c r="Y31" s="5" t="e" cm="1">
        <f t="array" ref="Y31">_xlfn.IFS($A31="COMPOSICAO",VLOOKUP($B31,#REF!,Y$1,0),$A31="INSUMO",VLOOKUP($B31,#REF!,Y$1,0))</f>
        <v>#REF!</v>
      </c>
      <c r="Z31" s="5" t="e" cm="1">
        <f t="array" ref="Z31">_xlfn.IFS($A31="COMPOSICAO",VLOOKUP($B31,#REF!,Z$1,0),$A31="INSUMO",VLOOKUP($B31,#REF!,Z$1,0))</f>
        <v>#REF!</v>
      </c>
      <c r="AA31" s="5" t="e" cm="1">
        <f t="array" ref="AA31">_xlfn.IFS($A31="COMPOSICAO",VLOOKUP($B31,#REF!,AA$1,0),$A31="INSUMO",VLOOKUP($B31,#REF!,AA$1,0))</f>
        <v>#REF!</v>
      </c>
      <c r="AB31" s="5" t="e" cm="1">
        <f t="array" ref="AB31">_xlfn.IFS($A31="COMPOSICAO",VLOOKUP($B31,#REF!,AB$1,0),$A31="INSUMO",VLOOKUP($B31,#REF!,AB$1,0))</f>
        <v>#REF!</v>
      </c>
      <c r="AC31" s="5" t="e" cm="1">
        <f t="array" ref="AC31">_xlfn.IFS($A31="COMPOSICAO",VLOOKUP($B31,#REF!,AC$1,0),$A31="INSUMO",VLOOKUP($B31,#REF!,AC$1,0))</f>
        <v>#REF!</v>
      </c>
      <c r="AD31" s="5" t="e" cm="1">
        <f t="array" ref="AD31">_xlfn.IFS($A31="COMPOSICAO",VLOOKUP($B31,#REF!,AD$1,0),$A31="INSUMO",VLOOKUP($B31,#REF!,AD$1,0))</f>
        <v>#REF!</v>
      </c>
      <c r="AE31" s="5" t="e" cm="1">
        <f t="array" ref="AE31">_xlfn.IFS($A31="COMPOSICAO",VLOOKUP($B31,#REF!,AE$1,0),$A31="INSUMO",VLOOKUP($B31,#REF!,AE$1,0))</f>
        <v>#REF!</v>
      </c>
      <c r="AF31" s="5" t="e" cm="1">
        <f t="array" ref="AF31">_xlfn.IFS($A31="COMPOSICAO",VLOOKUP($B31,#REF!,AF$1,0),$A31="INSUMO",VLOOKUP($B31,#REF!,AF$1,0))</f>
        <v>#REF!</v>
      </c>
      <c r="AG31" s="5" t="e" cm="1">
        <f t="array" ref="AG31">_xlfn.IFS($A31="COMPOSICAO",VLOOKUP($B31,#REF!,AG$1,0),$A31="INSUMO",VLOOKUP($B31,#REF!,AG$1,0))</f>
        <v>#REF!</v>
      </c>
    </row>
    <row r="32" spans="1:33" ht="22.5" x14ac:dyDescent="0.2">
      <c r="A32" s="93" t="s">
        <v>629</v>
      </c>
      <c r="B32" s="90">
        <v>88262</v>
      </c>
      <c r="C32" s="93" t="s">
        <v>582</v>
      </c>
      <c r="D32" s="95"/>
      <c r="E32" s="6" t="s">
        <v>481</v>
      </c>
      <c r="F32" s="11">
        <v>0.88400000000000001</v>
      </c>
      <c r="G32" s="5" t="e" cm="1">
        <f t="array" ref="G32">_xlfn.IFS($A32="COMPOSICAO",VLOOKUP($B32,#REF!,G$1,0),$A32="INSUMO",VLOOKUP($B32,#REF!,G$1,0))</f>
        <v>#REF!</v>
      </c>
      <c r="H32" s="5" t="e" cm="1">
        <f t="array" ref="H32">_xlfn.IFS($A32="COMPOSICAO",VLOOKUP($B32,#REF!,H$1,0),$A32="INSUMO",VLOOKUP($B32,#REF!,H$1,0))</f>
        <v>#REF!</v>
      </c>
      <c r="I32" s="5" t="e" cm="1">
        <f t="array" ref="I32">_xlfn.IFS($A32="COMPOSICAO",VLOOKUP($B32,#REF!,I$1,0),$A32="INSUMO",VLOOKUP($B32,#REF!,I$1,0))</f>
        <v>#REF!</v>
      </c>
      <c r="J32" s="5" t="e" cm="1">
        <f t="array" ref="J32">_xlfn.IFS($A32="COMPOSICAO",VLOOKUP($B32,#REF!,J$1,0),$A32="INSUMO",VLOOKUP($B32,#REF!,J$1,0))</f>
        <v>#REF!</v>
      </c>
      <c r="K32" s="5" t="e" cm="1">
        <f t="array" ref="K32">_xlfn.IFS($A32="COMPOSICAO",VLOOKUP($B32,#REF!,K$1,0),$A32="INSUMO",VLOOKUP($B32,#REF!,K$1,0))</f>
        <v>#REF!</v>
      </c>
      <c r="L32" s="5" t="e" cm="1">
        <f t="array" ref="L32">_xlfn.IFS($A32="COMPOSICAO",VLOOKUP($B32,#REF!,L$1,0),$A32="INSUMO",VLOOKUP($B32,#REF!,L$1,0))</f>
        <v>#REF!</v>
      </c>
      <c r="M32" s="5" t="e" cm="1">
        <f t="array" ref="M32">_xlfn.IFS($A32="COMPOSICAO",VLOOKUP($B32,#REF!,M$1,0),$A32="INSUMO",VLOOKUP($B32,#REF!,M$1,0))</f>
        <v>#REF!</v>
      </c>
      <c r="N32" s="5" t="e" cm="1">
        <f t="array" ref="N32">_xlfn.IFS($A32="COMPOSICAO",VLOOKUP($B32,#REF!,N$1,0),$A32="INSUMO",VLOOKUP($B32,#REF!,N$1,0))</f>
        <v>#REF!</v>
      </c>
      <c r="O32" s="5" t="e" cm="1">
        <f t="array" ref="O32">_xlfn.IFS($A32="COMPOSICAO",VLOOKUP($B32,#REF!,O$1,0),$A32="INSUMO",VLOOKUP($B32,#REF!,O$1,0))</f>
        <v>#REF!</v>
      </c>
      <c r="P32" s="5" t="e" cm="1">
        <f t="array" ref="P32">_xlfn.IFS($A32="COMPOSICAO",VLOOKUP($B32,#REF!,P$1,0),$A32="INSUMO",VLOOKUP($B32,#REF!,P$1,0))</f>
        <v>#REF!</v>
      </c>
      <c r="Q32" s="5" t="e" cm="1">
        <f t="array" ref="Q32">_xlfn.IFS($A32="COMPOSICAO",VLOOKUP($B32,#REF!,Q$1,0),$A32="INSUMO",VLOOKUP($B32,#REF!,Q$1,0))</f>
        <v>#REF!</v>
      </c>
      <c r="R32" s="5" t="e" cm="1">
        <f t="array" ref="R32">_xlfn.IFS($A32="COMPOSICAO",VLOOKUP($B32,#REF!,R$1,0),$A32="INSUMO",VLOOKUP($B32,#REF!,R$1,0))</f>
        <v>#REF!</v>
      </c>
      <c r="S32" s="5" t="e" cm="1">
        <f t="array" ref="S32">_xlfn.IFS($A32="COMPOSICAO",VLOOKUP($B32,#REF!,S$1,0),$A32="INSUMO",VLOOKUP($B32,#REF!,S$1,0))</f>
        <v>#REF!</v>
      </c>
      <c r="T32" s="5" t="e" cm="1">
        <f t="array" ref="T32">_xlfn.IFS($A32="COMPOSICAO",VLOOKUP($B32,#REF!,T$1,0),$A32="INSUMO",VLOOKUP($B32,#REF!,T$1,0))</f>
        <v>#REF!</v>
      </c>
      <c r="U32" s="5" t="e" cm="1">
        <f t="array" ref="U32">_xlfn.IFS($A32="COMPOSICAO",VLOOKUP($B32,#REF!,U$1,0),$A32="INSUMO",VLOOKUP($B32,#REF!,U$1,0))</f>
        <v>#REF!</v>
      </c>
      <c r="V32" s="5" t="e" cm="1">
        <f t="array" ref="V32">_xlfn.IFS($A32="COMPOSICAO",VLOOKUP($B32,#REF!,V$1,0),$A32="INSUMO",VLOOKUP($B32,#REF!,V$1,0))</f>
        <v>#REF!</v>
      </c>
      <c r="W32" s="5" t="e" cm="1">
        <f t="array" ref="W32">_xlfn.IFS($A32="COMPOSICAO",VLOOKUP($B32,#REF!,W$1,0),$A32="INSUMO",VLOOKUP($B32,#REF!,W$1,0))</f>
        <v>#REF!</v>
      </c>
      <c r="X32" s="5" t="e" cm="1">
        <f t="array" ref="X32">_xlfn.IFS($A32="COMPOSICAO",VLOOKUP($B32,#REF!,X$1,0),$A32="INSUMO",VLOOKUP($B32,#REF!,X$1,0))</f>
        <v>#REF!</v>
      </c>
      <c r="Y32" s="5" t="e" cm="1">
        <f t="array" ref="Y32">_xlfn.IFS($A32="COMPOSICAO",VLOOKUP($B32,#REF!,Y$1,0),$A32="INSUMO",VLOOKUP($B32,#REF!,Y$1,0))</f>
        <v>#REF!</v>
      </c>
      <c r="Z32" s="5" t="e" cm="1">
        <f t="array" ref="Z32">_xlfn.IFS($A32="COMPOSICAO",VLOOKUP($B32,#REF!,Z$1,0),$A32="INSUMO",VLOOKUP($B32,#REF!,Z$1,0))</f>
        <v>#REF!</v>
      </c>
      <c r="AA32" s="5" t="e" cm="1">
        <f t="array" ref="AA32">_xlfn.IFS($A32="COMPOSICAO",VLOOKUP($B32,#REF!,AA$1,0),$A32="INSUMO",VLOOKUP($B32,#REF!,AA$1,0))</f>
        <v>#REF!</v>
      </c>
      <c r="AB32" s="5" t="e" cm="1">
        <f t="array" ref="AB32">_xlfn.IFS($A32="COMPOSICAO",VLOOKUP($B32,#REF!,AB$1,0),$A32="INSUMO",VLOOKUP($B32,#REF!,AB$1,0))</f>
        <v>#REF!</v>
      </c>
      <c r="AC32" s="5" t="e" cm="1">
        <f t="array" ref="AC32">_xlfn.IFS($A32="COMPOSICAO",VLOOKUP($B32,#REF!,AC$1,0),$A32="INSUMO",VLOOKUP($B32,#REF!,AC$1,0))</f>
        <v>#REF!</v>
      </c>
      <c r="AD32" s="5" t="e" cm="1">
        <f t="array" ref="AD32">_xlfn.IFS($A32="COMPOSICAO",VLOOKUP($B32,#REF!,AD$1,0),$A32="INSUMO",VLOOKUP($B32,#REF!,AD$1,0))</f>
        <v>#REF!</v>
      </c>
      <c r="AE32" s="5" t="e" cm="1">
        <f t="array" ref="AE32">_xlfn.IFS($A32="COMPOSICAO",VLOOKUP($B32,#REF!,AE$1,0),$A32="INSUMO",VLOOKUP($B32,#REF!,AE$1,0))</f>
        <v>#REF!</v>
      </c>
      <c r="AF32" s="5" t="e" cm="1">
        <f t="array" ref="AF32">_xlfn.IFS($A32="COMPOSICAO",VLOOKUP($B32,#REF!,AF$1,0),$A32="INSUMO",VLOOKUP($B32,#REF!,AF$1,0))</f>
        <v>#REF!</v>
      </c>
      <c r="AG32" s="5" t="e" cm="1">
        <f t="array" ref="AG32">_xlfn.IFS($A32="COMPOSICAO",VLOOKUP($B32,#REF!,AG$1,0),$A32="INSUMO",VLOOKUP($B32,#REF!,AG$1,0))</f>
        <v>#REF!</v>
      </c>
    </row>
    <row r="33" spans="1:33" ht="22.5" x14ac:dyDescent="0.2">
      <c r="A33" s="93" t="s">
        <v>629</v>
      </c>
      <c r="B33" s="90">
        <v>88239</v>
      </c>
      <c r="C33" s="93" t="s">
        <v>577</v>
      </c>
      <c r="D33" s="95"/>
      <c r="E33" s="6" t="s">
        <v>481</v>
      </c>
      <c r="F33" s="11">
        <v>0.16200000000000001</v>
      </c>
      <c r="G33" s="5" t="e" cm="1">
        <f t="array" ref="G33">_xlfn.IFS($A33="COMPOSICAO",VLOOKUP($B33,#REF!,G$1,0),$A33="INSUMO",VLOOKUP($B33,#REF!,G$1,0))</f>
        <v>#REF!</v>
      </c>
      <c r="H33" s="5" t="e" cm="1">
        <f t="array" ref="H33">_xlfn.IFS($A33="COMPOSICAO",VLOOKUP($B33,#REF!,H$1,0),$A33="INSUMO",VLOOKUP($B33,#REF!,H$1,0))</f>
        <v>#REF!</v>
      </c>
      <c r="I33" s="5" t="e" cm="1">
        <f t="array" ref="I33">_xlfn.IFS($A33="COMPOSICAO",VLOOKUP($B33,#REF!,I$1,0),$A33="INSUMO",VLOOKUP($B33,#REF!,I$1,0))</f>
        <v>#REF!</v>
      </c>
      <c r="J33" s="5" t="e" cm="1">
        <f t="array" ref="J33">_xlfn.IFS($A33="COMPOSICAO",VLOOKUP($B33,#REF!,J$1,0),$A33="INSUMO",VLOOKUP($B33,#REF!,J$1,0))</f>
        <v>#REF!</v>
      </c>
      <c r="K33" s="5" t="e" cm="1">
        <f t="array" ref="K33">_xlfn.IFS($A33="COMPOSICAO",VLOOKUP($B33,#REF!,K$1,0),$A33="INSUMO",VLOOKUP($B33,#REF!,K$1,0))</f>
        <v>#REF!</v>
      </c>
      <c r="L33" s="5" t="e" cm="1">
        <f t="array" ref="L33">_xlfn.IFS($A33="COMPOSICAO",VLOOKUP($B33,#REF!,L$1,0),$A33="INSUMO",VLOOKUP($B33,#REF!,L$1,0))</f>
        <v>#REF!</v>
      </c>
      <c r="M33" s="5" t="e" cm="1">
        <f t="array" ref="M33">_xlfn.IFS($A33="COMPOSICAO",VLOOKUP($B33,#REF!,M$1,0),$A33="INSUMO",VLOOKUP($B33,#REF!,M$1,0))</f>
        <v>#REF!</v>
      </c>
      <c r="N33" s="5" t="e" cm="1">
        <f t="array" ref="N33">_xlfn.IFS($A33="COMPOSICAO",VLOOKUP($B33,#REF!,N$1,0),$A33="INSUMO",VLOOKUP($B33,#REF!,N$1,0))</f>
        <v>#REF!</v>
      </c>
      <c r="O33" s="5" t="e" cm="1">
        <f t="array" ref="O33">_xlfn.IFS($A33="COMPOSICAO",VLOOKUP($B33,#REF!,O$1,0),$A33="INSUMO",VLOOKUP($B33,#REF!,O$1,0))</f>
        <v>#REF!</v>
      </c>
      <c r="P33" s="5" t="e" cm="1">
        <f t="array" ref="P33">_xlfn.IFS($A33="COMPOSICAO",VLOOKUP($B33,#REF!,P$1,0),$A33="INSUMO",VLOOKUP($B33,#REF!,P$1,0))</f>
        <v>#REF!</v>
      </c>
      <c r="Q33" s="5" t="e" cm="1">
        <f t="array" ref="Q33">_xlfn.IFS($A33="COMPOSICAO",VLOOKUP($B33,#REF!,Q$1,0),$A33="INSUMO",VLOOKUP($B33,#REF!,Q$1,0))</f>
        <v>#REF!</v>
      </c>
      <c r="R33" s="5" t="e" cm="1">
        <f t="array" ref="R33">_xlfn.IFS($A33="COMPOSICAO",VLOOKUP($B33,#REF!,R$1,0),$A33="INSUMO",VLOOKUP($B33,#REF!,R$1,0))</f>
        <v>#REF!</v>
      </c>
      <c r="S33" s="5" t="e" cm="1">
        <f t="array" ref="S33">_xlfn.IFS($A33="COMPOSICAO",VLOOKUP($B33,#REF!,S$1,0),$A33="INSUMO",VLOOKUP($B33,#REF!,S$1,0))</f>
        <v>#REF!</v>
      </c>
      <c r="T33" s="5" t="e" cm="1">
        <f t="array" ref="T33">_xlfn.IFS($A33="COMPOSICAO",VLOOKUP($B33,#REF!,T$1,0),$A33="INSUMO",VLOOKUP($B33,#REF!,T$1,0))</f>
        <v>#REF!</v>
      </c>
      <c r="U33" s="5" t="e" cm="1">
        <f t="array" ref="U33">_xlfn.IFS($A33="COMPOSICAO",VLOOKUP($B33,#REF!,U$1,0),$A33="INSUMO",VLOOKUP($B33,#REF!,U$1,0))</f>
        <v>#REF!</v>
      </c>
      <c r="V33" s="5" t="e" cm="1">
        <f t="array" ref="V33">_xlfn.IFS($A33="COMPOSICAO",VLOOKUP($B33,#REF!,V$1,0),$A33="INSUMO",VLOOKUP($B33,#REF!,V$1,0))</f>
        <v>#REF!</v>
      </c>
      <c r="W33" s="5" t="e" cm="1">
        <f t="array" ref="W33">_xlfn.IFS($A33="COMPOSICAO",VLOOKUP($B33,#REF!,W$1,0),$A33="INSUMO",VLOOKUP($B33,#REF!,W$1,0))</f>
        <v>#REF!</v>
      </c>
      <c r="X33" s="5" t="e" cm="1">
        <f t="array" ref="X33">_xlfn.IFS($A33="COMPOSICAO",VLOOKUP($B33,#REF!,X$1,0),$A33="INSUMO",VLOOKUP($B33,#REF!,X$1,0))</f>
        <v>#REF!</v>
      </c>
      <c r="Y33" s="5" t="e" cm="1">
        <f t="array" ref="Y33">_xlfn.IFS($A33="COMPOSICAO",VLOOKUP($B33,#REF!,Y$1,0),$A33="INSUMO",VLOOKUP($B33,#REF!,Y$1,0))</f>
        <v>#REF!</v>
      </c>
      <c r="Z33" s="5" t="e" cm="1">
        <f t="array" ref="Z33">_xlfn.IFS($A33="COMPOSICAO",VLOOKUP($B33,#REF!,Z$1,0),$A33="INSUMO",VLOOKUP($B33,#REF!,Z$1,0))</f>
        <v>#REF!</v>
      </c>
      <c r="AA33" s="5" t="e" cm="1">
        <f t="array" ref="AA33">_xlfn.IFS($A33="COMPOSICAO",VLOOKUP($B33,#REF!,AA$1,0),$A33="INSUMO",VLOOKUP($B33,#REF!,AA$1,0))</f>
        <v>#REF!</v>
      </c>
      <c r="AB33" s="5" t="e" cm="1">
        <f t="array" ref="AB33">_xlfn.IFS($A33="COMPOSICAO",VLOOKUP($B33,#REF!,AB$1,0),$A33="INSUMO",VLOOKUP($B33,#REF!,AB$1,0))</f>
        <v>#REF!</v>
      </c>
      <c r="AC33" s="5" t="e" cm="1">
        <f t="array" ref="AC33">_xlfn.IFS($A33="COMPOSICAO",VLOOKUP($B33,#REF!,AC$1,0),$A33="INSUMO",VLOOKUP($B33,#REF!,AC$1,0))</f>
        <v>#REF!</v>
      </c>
      <c r="AD33" s="5" t="e" cm="1">
        <f t="array" ref="AD33">_xlfn.IFS($A33="COMPOSICAO",VLOOKUP($B33,#REF!,AD$1,0),$A33="INSUMO",VLOOKUP($B33,#REF!,AD$1,0))</f>
        <v>#REF!</v>
      </c>
      <c r="AE33" s="5" t="e" cm="1">
        <f t="array" ref="AE33">_xlfn.IFS($A33="COMPOSICAO",VLOOKUP($B33,#REF!,AE$1,0),$A33="INSUMO",VLOOKUP($B33,#REF!,AE$1,0))</f>
        <v>#REF!</v>
      </c>
      <c r="AF33" s="5" t="e" cm="1">
        <f t="array" ref="AF33">_xlfn.IFS($A33="COMPOSICAO",VLOOKUP($B33,#REF!,AF$1,0),$A33="INSUMO",VLOOKUP($B33,#REF!,AF$1,0))</f>
        <v>#REF!</v>
      </c>
      <c r="AG33" s="5" t="e" cm="1">
        <f t="array" ref="AG33">_xlfn.IFS($A33="COMPOSICAO",VLOOKUP($B33,#REF!,AG$1,0),$A33="INSUMO",VLOOKUP($B33,#REF!,AG$1,0))</f>
        <v>#REF!</v>
      </c>
    </row>
    <row r="34" spans="1:33" ht="22.5" x14ac:dyDescent="0.2">
      <c r="A34" s="93" t="s">
        <v>632</v>
      </c>
      <c r="B34" s="90">
        <v>40304</v>
      </c>
      <c r="C34" s="93" t="s">
        <v>525</v>
      </c>
      <c r="D34" s="95"/>
      <c r="E34" s="6" t="s">
        <v>41</v>
      </c>
      <c r="F34" s="11">
        <v>4.9000000000000002E-2</v>
      </c>
      <c r="G34" s="5" t="e" cm="1">
        <f t="array" ref="G34">_xlfn.IFS($A34="COMPOSICAO",VLOOKUP($B34,#REF!,G$1,0),$A34="INSUMO",VLOOKUP($B34,#REF!,G$1,0))</f>
        <v>#REF!</v>
      </c>
      <c r="H34" s="5" t="e" cm="1">
        <f t="array" ref="H34">_xlfn.IFS($A34="COMPOSICAO",VLOOKUP($B34,#REF!,H$1,0),$A34="INSUMO",VLOOKUP($B34,#REF!,H$1,0))</f>
        <v>#REF!</v>
      </c>
      <c r="I34" s="5" t="e" cm="1">
        <f t="array" ref="I34">_xlfn.IFS($A34="COMPOSICAO",VLOOKUP($B34,#REF!,I$1,0),$A34="INSUMO",VLOOKUP($B34,#REF!,I$1,0))</f>
        <v>#REF!</v>
      </c>
      <c r="J34" s="5" t="e" cm="1">
        <f t="array" ref="J34">_xlfn.IFS($A34="COMPOSICAO",VLOOKUP($B34,#REF!,J$1,0),$A34="INSUMO",VLOOKUP($B34,#REF!,J$1,0))</f>
        <v>#REF!</v>
      </c>
      <c r="K34" s="5" t="e" cm="1">
        <f t="array" ref="K34">_xlfn.IFS($A34="COMPOSICAO",VLOOKUP($B34,#REF!,K$1,0),$A34="INSUMO",VLOOKUP($B34,#REF!,K$1,0))</f>
        <v>#REF!</v>
      </c>
      <c r="L34" s="5" t="e" cm="1">
        <f t="array" ref="L34">_xlfn.IFS($A34="COMPOSICAO",VLOOKUP($B34,#REF!,L$1,0),$A34="INSUMO",VLOOKUP($B34,#REF!,L$1,0))</f>
        <v>#REF!</v>
      </c>
      <c r="M34" s="5" t="e" cm="1">
        <f t="array" ref="M34">_xlfn.IFS($A34="COMPOSICAO",VLOOKUP($B34,#REF!,M$1,0),$A34="INSUMO",VLOOKUP($B34,#REF!,M$1,0))</f>
        <v>#REF!</v>
      </c>
      <c r="N34" s="5" t="e" cm="1">
        <f t="array" ref="N34">_xlfn.IFS($A34="COMPOSICAO",VLOOKUP($B34,#REF!,N$1,0),$A34="INSUMO",VLOOKUP($B34,#REF!,N$1,0))</f>
        <v>#REF!</v>
      </c>
      <c r="O34" s="5" t="e" cm="1">
        <f t="array" ref="O34">_xlfn.IFS($A34="COMPOSICAO",VLOOKUP($B34,#REF!,O$1,0),$A34="INSUMO",VLOOKUP($B34,#REF!,O$1,0))</f>
        <v>#REF!</v>
      </c>
      <c r="P34" s="5" t="e" cm="1">
        <f t="array" ref="P34">_xlfn.IFS($A34="COMPOSICAO",VLOOKUP($B34,#REF!,P$1,0),$A34="INSUMO",VLOOKUP($B34,#REF!,P$1,0))</f>
        <v>#REF!</v>
      </c>
      <c r="Q34" s="5" t="e" cm="1">
        <f t="array" ref="Q34">_xlfn.IFS($A34="COMPOSICAO",VLOOKUP($B34,#REF!,Q$1,0),$A34="INSUMO",VLOOKUP($B34,#REF!,Q$1,0))</f>
        <v>#REF!</v>
      </c>
      <c r="R34" s="5" t="e" cm="1">
        <f t="array" ref="R34">_xlfn.IFS($A34="COMPOSICAO",VLOOKUP($B34,#REF!,R$1,0),$A34="INSUMO",VLOOKUP($B34,#REF!,R$1,0))</f>
        <v>#REF!</v>
      </c>
      <c r="S34" s="5" t="e" cm="1">
        <f t="array" ref="S34">_xlfn.IFS($A34="COMPOSICAO",VLOOKUP($B34,#REF!,S$1,0),$A34="INSUMO",VLOOKUP($B34,#REF!,S$1,0))</f>
        <v>#REF!</v>
      </c>
      <c r="T34" s="5" t="e" cm="1">
        <f t="array" ref="T34">_xlfn.IFS($A34="COMPOSICAO",VLOOKUP($B34,#REF!,T$1,0),$A34="INSUMO",VLOOKUP($B34,#REF!,T$1,0))</f>
        <v>#REF!</v>
      </c>
      <c r="U34" s="5" t="e" cm="1">
        <f t="array" ref="U34">_xlfn.IFS($A34="COMPOSICAO",VLOOKUP($B34,#REF!,U$1,0),$A34="INSUMO",VLOOKUP($B34,#REF!,U$1,0))</f>
        <v>#REF!</v>
      </c>
      <c r="V34" s="5" t="e" cm="1">
        <f t="array" ref="V34">_xlfn.IFS($A34="COMPOSICAO",VLOOKUP($B34,#REF!,V$1,0),$A34="INSUMO",VLOOKUP($B34,#REF!,V$1,0))</f>
        <v>#REF!</v>
      </c>
      <c r="W34" s="5" t="e" cm="1">
        <f t="array" ref="W34">_xlfn.IFS($A34="COMPOSICAO",VLOOKUP($B34,#REF!,W$1,0),$A34="INSUMO",VLOOKUP($B34,#REF!,W$1,0))</f>
        <v>#REF!</v>
      </c>
      <c r="X34" s="5" t="e" cm="1">
        <f t="array" ref="X34">_xlfn.IFS($A34="COMPOSICAO",VLOOKUP($B34,#REF!,X$1,0),$A34="INSUMO",VLOOKUP($B34,#REF!,X$1,0))</f>
        <v>#REF!</v>
      </c>
      <c r="Y34" s="5" t="e" cm="1">
        <f t="array" ref="Y34">_xlfn.IFS($A34="COMPOSICAO",VLOOKUP($B34,#REF!,Y$1,0),$A34="INSUMO",VLOOKUP($B34,#REF!,Y$1,0))</f>
        <v>#REF!</v>
      </c>
      <c r="Z34" s="5" t="e" cm="1">
        <f t="array" ref="Z34">_xlfn.IFS($A34="COMPOSICAO",VLOOKUP($B34,#REF!,Z$1,0),$A34="INSUMO",VLOOKUP($B34,#REF!,Z$1,0))</f>
        <v>#REF!</v>
      </c>
      <c r="AA34" s="5" t="e" cm="1">
        <f t="array" ref="AA34">_xlfn.IFS($A34="COMPOSICAO",VLOOKUP($B34,#REF!,AA$1,0),$A34="INSUMO",VLOOKUP($B34,#REF!,AA$1,0))</f>
        <v>#REF!</v>
      </c>
      <c r="AB34" s="5" t="e" cm="1">
        <f t="array" ref="AB34">_xlfn.IFS($A34="COMPOSICAO",VLOOKUP($B34,#REF!,AB$1,0),$A34="INSUMO",VLOOKUP($B34,#REF!,AB$1,0))</f>
        <v>#REF!</v>
      </c>
      <c r="AC34" s="5" t="e" cm="1">
        <f t="array" ref="AC34">_xlfn.IFS($A34="COMPOSICAO",VLOOKUP($B34,#REF!,AC$1,0),$A34="INSUMO",VLOOKUP($B34,#REF!,AC$1,0))</f>
        <v>#REF!</v>
      </c>
      <c r="AD34" s="5" t="e" cm="1">
        <f t="array" ref="AD34">_xlfn.IFS($A34="COMPOSICAO",VLOOKUP($B34,#REF!,AD$1,0),$A34="INSUMO",VLOOKUP($B34,#REF!,AD$1,0))</f>
        <v>#REF!</v>
      </c>
      <c r="AE34" s="5" t="e" cm="1">
        <f t="array" ref="AE34">_xlfn.IFS($A34="COMPOSICAO",VLOOKUP($B34,#REF!,AE$1,0),$A34="INSUMO",VLOOKUP($B34,#REF!,AE$1,0))</f>
        <v>#REF!</v>
      </c>
      <c r="AF34" s="5" t="e" cm="1">
        <f t="array" ref="AF34">_xlfn.IFS($A34="COMPOSICAO",VLOOKUP($B34,#REF!,AF$1,0),$A34="INSUMO",VLOOKUP($B34,#REF!,AF$1,0))</f>
        <v>#REF!</v>
      </c>
      <c r="AG34" s="5" t="e" cm="1">
        <f t="array" ref="AG34">_xlfn.IFS($A34="COMPOSICAO",VLOOKUP($B34,#REF!,AG$1,0),$A34="INSUMO",VLOOKUP($B34,#REF!,AG$1,0))</f>
        <v>#REF!</v>
      </c>
    </row>
    <row r="35" spans="1:33" ht="33.75" x14ac:dyDescent="0.2">
      <c r="A35" s="93" t="s">
        <v>632</v>
      </c>
      <c r="B35" s="90">
        <v>6193</v>
      </c>
      <c r="C35" s="93" t="s">
        <v>532</v>
      </c>
      <c r="D35" s="95"/>
      <c r="E35" s="6" t="s">
        <v>104</v>
      </c>
      <c r="F35" s="11">
        <v>0.32800000000000001</v>
      </c>
      <c r="G35" s="5" t="e" cm="1">
        <f t="array" ref="G35">_xlfn.IFS($A35="COMPOSICAO",VLOOKUP($B35,#REF!,G$1,0),$A35="INSUMO",VLOOKUP($B35,#REF!,G$1,0))</f>
        <v>#REF!</v>
      </c>
      <c r="H35" s="5" t="e" cm="1">
        <f t="array" ref="H35">_xlfn.IFS($A35="COMPOSICAO",VLOOKUP($B35,#REF!,H$1,0),$A35="INSUMO",VLOOKUP($B35,#REF!,H$1,0))</f>
        <v>#REF!</v>
      </c>
      <c r="I35" s="5" t="e" cm="1">
        <f t="array" ref="I35">_xlfn.IFS($A35="COMPOSICAO",VLOOKUP($B35,#REF!,I$1,0),$A35="INSUMO",VLOOKUP($B35,#REF!,I$1,0))</f>
        <v>#REF!</v>
      </c>
      <c r="J35" s="5" t="e" cm="1">
        <f t="array" ref="J35">_xlfn.IFS($A35="COMPOSICAO",VLOOKUP($B35,#REF!,J$1,0),$A35="INSUMO",VLOOKUP($B35,#REF!,J$1,0))</f>
        <v>#REF!</v>
      </c>
      <c r="K35" s="5" t="e" cm="1">
        <f t="array" ref="K35">_xlfn.IFS($A35="COMPOSICAO",VLOOKUP($B35,#REF!,K$1,0),$A35="INSUMO",VLOOKUP($B35,#REF!,K$1,0))</f>
        <v>#REF!</v>
      </c>
      <c r="L35" s="5" t="e" cm="1">
        <f t="array" ref="L35">_xlfn.IFS($A35="COMPOSICAO",VLOOKUP($B35,#REF!,L$1,0),$A35="INSUMO",VLOOKUP($B35,#REF!,L$1,0))</f>
        <v>#REF!</v>
      </c>
      <c r="M35" s="5" t="e" cm="1">
        <f t="array" ref="M35">_xlfn.IFS($A35="COMPOSICAO",VLOOKUP($B35,#REF!,M$1,0),$A35="INSUMO",VLOOKUP($B35,#REF!,M$1,0))</f>
        <v>#REF!</v>
      </c>
      <c r="N35" s="5" t="e" cm="1">
        <f t="array" ref="N35">_xlfn.IFS($A35="COMPOSICAO",VLOOKUP($B35,#REF!,N$1,0),$A35="INSUMO",VLOOKUP($B35,#REF!,N$1,0))</f>
        <v>#REF!</v>
      </c>
      <c r="O35" s="5" t="e" cm="1">
        <f t="array" ref="O35">_xlfn.IFS($A35="COMPOSICAO",VLOOKUP($B35,#REF!,O$1,0),$A35="INSUMO",VLOOKUP($B35,#REF!,O$1,0))</f>
        <v>#REF!</v>
      </c>
      <c r="P35" s="5" t="e" cm="1">
        <f t="array" ref="P35">_xlfn.IFS($A35="COMPOSICAO",VLOOKUP($B35,#REF!,P$1,0),$A35="INSUMO",VLOOKUP($B35,#REF!,P$1,0))</f>
        <v>#REF!</v>
      </c>
      <c r="Q35" s="5" t="e" cm="1">
        <f t="array" ref="Q35">_xlfn.IFS($A35="COMPOSICAO",VLOOKUP($B35,#REF!,Q$1,0),$A35="INSUMO",VLOOKUP($B35,#REF!,Q$1,0))</f>
        <v>#REF!</v>
      </c>
      <c r="R35" s="5" t="e" cm="1">
        <f t="array" ref="R35">_xlfn.IFS($A35="COMPOSICAO",VLOOKUP($B35,#REF!,R$1,0),$A35="INSUMO",VLOOKUP($B35,#REF!,R$1,0))</f>
        <v>#REF!</v>
      </c>
      <c r="S35" s="5" t="e" cm="1">
        <f t="array" ref="S35">_xlfn.IFS($A35="COMPOSICAO",VLOOKUP($B35,#REF!,S$1,0),$A35="INSUMO",VLOOKUP($B35,#REF!,S$1,0))</f>
        <v>#REF!</v>
      </c>
      <c r="T35" s="5" t="e" cm="1">
        <f t="array" ref="T35">_xlfn.IFS($A35="COMPOSICAO",VLOOKUP($B35,#REF!,T$1,0),$A35="INSUMO",VLOOKUP($B35,#REF!,T$1,0))</f>
        <v>#REF!</v>
      </c>
      <c r="U35" s="5" t="e" cm="1">
        <f t="array" ref="U35">_xlfn.IFS($A35="COMPOSICAO",VLOOKUP($B35,#REF!,U$1,0),$A35="INSUMO",VLOOKUP($B35,#REF!,U$1,0))</f>
        <v>#REF!</v>
      </c>
      <c r="V35" s="5" t="e" cm="1">
        <f t="array" ref="V35">_xlfn.IFS($A35="COMPOSICAO",VLOOKUP($B35,#REF!,V$1,0),$A35="INSUMO",VLOOKUP($B35,#REF!,V$1,0))</f>
        <v>#REF!</v>
      </c>
      <c r="W35" s="5" t="e" cm="1">
        <f t="array" ref="W35">_xlfn.IFS($A35="COMPOSICAO",VLOOKUP($B35,#REF!,W$1,0),$A35="INSUMO",VLOOKUP($B35,#REF!,W$1,0))</f>
        <v>#REF!</v>
      </c>
      <c r="X35" s="5" t="e" cm="1">
        <f t="array" ref="X35">_xlfn.IFS($A35="COMPOSICAO",VLOOKUP($B35,#REF!,X$1,0),$A35="INSUMO",VLOOKUP($B35,#REF!,X$1,0))</f>
        <v>#REF!</v>
      </c>
      <c r="Y35" s="5" t="e" cm="1">
        <f t="array" ref="Y35">_xlfn.IFS($A35="COMPOSICAO",VLOOKUP($B35,#REF!,Y$1,0),$A35="INSUMO",VLOOKUP($B35,#REF!,Y$1,0))</f>
        <v>#REF!</v>
      </c>
      <c r="Z35" s="5" t="e" cm="1">
        <f t="array" ref="Z35">_xlfn.IFS($A35="COMPOSICAO",VLOOKUP($B35,#REF!,Z$1,0),$A35="INSUMO",VLOOKUP($B35,#REF!,Z$1,0))</f>
        <v>#REF!</v>
      </c>
      <c r="AA35" s="5" t="e" cm="1">
        <f t="array" ref="AA35">_xlfn.IFS($A35="COMPOSICAO",VLOOKUP($B35,#REF!,AA$1,0),$A35="INSUMO",VLOOKUP($B35,#REF!,AA$1,0))</f>
        <v>#REF!</v>
      </c>
      <c r="AB35" s="5" t="e" cm="1">
        <f t="array" ref="AB35">_xlfn.IFS($A35="COMPOSICAO",VLOOKUP($B35,#REF!,AB$1,0),$A35="INSUMO",VLOOKUP($B35,#REF!,AB$1,0))</f>
        <v>#REF!</v>
      </c>
      <c r="AC35" s="5" t="e" cm="1">
        <f t="array" ref="AC35">_xlfn.IFS($A35="COMPOSICAO",VLOOKUP($B35,#REF!,AC$1,0),$A35="INSUMO",VLOOKUP($B35,#REF!,AC$1,0))</f>
        <v>#REF!</v>
      </c>
      <c r="AD35" s="5" t="e" cm="1">
        <f t="array" ref="AD35">_xlfn.IFS($A35="COMPOSICAO",VLOOKUP($B35,#REF!,AD$1,0),$A35="INSUMO",VLOOKUP($B35,#REF!,AD$1,0))</f>
        <v>#REF!</v>
      </c>
      <c r="AE35" s="5" t="e" cm="1">
        <f t="array" ref="AE35">_xlfn.IFS($A35="COMPOSICAO",VLOOKUP($B35,#REF!,AE$1,0),$A35="INSUMO",VLOOKUP($B35,#REF!,AE$1,0))</f>
        <v>#REF!</v>
      </c>
      <c r="AF35" s="5" t="e" cm="1">
        <f t="array" ref="AF35">_xlfn.IFS($A35="COMPOSICAO",VLOOKUP($B35,#REF!,AF$1,0),$A35="INSUMO",VLOOKUP($B35,#REF!,AF$1,0))</f>
        <v>#REF!</v>
      </c>
      <c r="AG35" s="5" t="e" cm="1">
        <f t="array" ref="AG35">_xlfn.IFS($A35="COMPOSICAO",VLOOKUP($B35,#REF!,AG$1,0),$A35="INSUMO",VLOOKUP($B35,#REF!,AG$1,0))</f>
        <v>#REF!</v>
      </c>
    </row>
    <row r="36" spans="1:33" ht="22.5" x14ac:dyDescent="0.2">
      <c r="A36" s="93" t="s">
        <v>632</v>
      </c>
      <c r="B36" s="90">
        <v>2692</v>
      </c>
      <c r="C36" s="93" t="s">
        <v>499</v>
      </c>
      <c r="D36" s="95"/>
      <c r="E36" s="6" t="s">
        <v>479</v>
      </c>
      <c r="F36" s="11">
        <v>0.01</v>
      </c>
      <c r="G36" s="5" t="e" cm="1">
        <f t="array" ref="G36">_xlfn.IFS($A36="COMPOSICAO",VLOOKUP($B36,#REF!,G$1,0),$A36="INSUMO",VLOOKUP($B36,#REF!,G$1,0))</f>
        <v>#REF!</v>
      </c>
      <c r="H36" s="5" t="e" cm="1">
        <f t="array" ref="H36">_xlfn.IFS($A36="COMPOSICAO",VLOOKUP($B36,#REF!,H$1,0),$A36="INSUMO",VLOOKUP($B36,#REF!,H$1,0))</f>
        <v>#REF!</v>
      </c>
      <c r="I36" s="5" t="e" cm="1">
        <f t="array" ref="I36">_xlfn.IFS($A36="COMPOSICAO",VLOOKUP($B36,#REF!,I$1,0),$A36="INSUMO",VLOOKUP($B36,#REF!,I$1,0))</f>
        <v>#REF!</v>
      </c>
      <c r="J36" s="5" t="e" cm="1">
        <f t="array" ref="J36">_xlfn.IFS($A36="COMPOSICAO",VLOOKUP($B36,#REF!,J$1,0),$A36="INSUMO",VLOOKUP($B36,#REF!,J$1,0))</f>
        <v>#REF!</v>
      </c>
      <c r="K36" s="5" t="e" cm="1">
        <f t="array" ref="K36">_xlfn.IFS($A36="COMPOSICAO",VLOOKUP($B36,#REF!,K$1,0),$A36="INSUMO",VLOOKUP($B36,#REF!,K$1,0))</f>
        <v>#REF!</v>
      </c>
      <c r="L36" s="5" t="e" cm="1">
        <f t="array" ref="L36">_xlfn.IFS($A36="COMPOSICAO",VLOOKUP($B36,#REF!,L$1,0),$A36="INSUMO",VLOOKUP($B36,#REF!,L$1,0))</f>
        <v>#REF!</v>
      </c>
      <c r="M36" s="5" t="e" cm="1">
        <f t="array" ref="M36">_xlfn.IFS($A36="COMPOSICAO",VLOOKUP($B36,#REF!,M$1,0),$A36="INSUMO",VLOOKUP($B36,#REF!,M$1,0))</f>
        <v>#REF!</v>
      </c>
      <c r="N36" s="5" t="e" cm="1">
        <f t="array" ref="N36">_xlfn.IFS($A36="COMPOSICAO",VLOOKUP($B36,#REF!,N$1,0),$A36="INSUMO",VLOOKUP($B36,#REF!,N$1,0))</f>
        <v>#REF!</v>
      </c>
      <c r="O36" s="5" t="e" cm="1">
        <f t="array" ref="O36">_xlfn.IFS($A36="COMPOSICAO",VLOOKUP($B36,#REF!,O$1,0),$A36="INSUMO",VLOOKUP($B36,#REF!,O$1,0))</f>
        <v>#REF!</v>
      </c>
      <c r="P36" s="5" t="e" cm="1">
        <f t="array" ref="P36">_xlfn.IFS($A36="COMPOSICAO",VLOOKUP($B36,#REF!,P$1,0),$A36="INSUMO",VLOOKUP($B36,#REF!,P$1,0))</f>
        <v>#REF!</v>
      </c>
      <c r="Q36" s="5" t="e" cm="1">
        <f t="array" ref="Q36">_xlfn.IFS($A36="COMPOSICAO",VLOOKUP($B36,#REF!,Q$1,0),$A36="INSUMO",VLOOKUP($B36,#REF!,Q$1,0))</f>
        <v>#REF!</v>
      </c>
      <c r="R36" s="5" t="e" cm="1">
        <f t="array" ref="R36">_xlfn.IFS($A36="COMPOSICAO",VLOOKUP($B36,#REF!,R$1,0),$A36="INSUMO",VLOOKUP($B36,#REF!,R$1,0))</f>
        <v>#REF!</v>
      </c>
      <c r="S36" s="5" t="e" cm="1">
        <f t="array" ref="S36">_xlfn.IFS($A36="COMPOSICAO",VLOOKUP($B36,#REF!,S$1,0),$A36="INSUMO",VLOOKUP($B36,#REF!,S$1,0))</f>
        <v>#REF!</v>
      </c>
      <c r="T36" s="5" t="e" cm="1">
        <f t="array" ref="T36">_xlfn.IFS($A36="COMPOSICAO",VLOOKUP($B36,#REF!,T$1,0),$A36="INSUMO",VLOOKUP($B36,#REF!,T$1,0))</f>
        <v>#REF!</v>
      </c>
      <c r="U36" s="5" t="e" cm="1">
        <f t="array" ref="U36">_xlfn.IFS($A36="COMPOSICAO",VLOOKUP($B36,#REF!,U$1,0),$A36="INSUMO",VLOOKUP($B36,#REF!,U$1,0))</f>
        <v>#REF!</v>
      </c>
      <c r="V36" s="5" t="e" cm="1">
        <f t="array" ref="V36">_xlfn.IFS($A36="COMPOSICAO",VLOOKUP($B36,#REF!,V$1,0),$A36="INSUMO",VLOOKUP($B36,#REF!,V$1,0))</f>
        <v>#REF!</v>
      </c>
      <c r="W36" s="5" t="e" cm="1">
        <f t="array" ref="W36">_xlfn.IFS($A36="COMPOSICAO",VLOOKUP($B36,#REF!,W$1,0),$A36="INSUMO",VLOOKUP($B36,#REF!,W$1,0))</f>
        <v>#REF!</v>
      </c>
      <c r="X36" s="5" t="e" cm="1">
        <f t="array" ref="X36">_xlfn.IFS($A36="COMPOSICAO",VLOOKUP($B36,#REF!,X$1,0),$A36="INSUMO",VLOOKUP($B36,#REF!,X$1,0))</f>
        <v>#REF!</v>
      </c>
      <c r="Y36" s="5" t="e" cm="1">
        <f t="array" ref="Y36">_xlfn.IFS($A36="COMPOSICAO",VLOOKUP($B36,#REF!,Y$1,0),$A36="INSUMO",VLOOKUP($B36,#REF!,Y$1,0))</f>
        <v>#REF!</v>
      </c>
      <c r="Z36" s="5" t="e" cm="1">
        <f t="array" ref="Z36">_xlfn.IFS($A36="COMPOSICAO",VLOOKUP($B36,#REF!,Z$1,0),$A36="INSUMO",VLOOKUP($B36,#REF!,Z$1,0))</f>
        <v>#REF!</v>
      </c>
      <c r="AA36" s="5" t="e" cm="1">
        <f t="array" ref="AA36">_xlfn.IFS($A36="COMPOSICAO",VLOOKUP($B36,#REF!,AA$1,0),$A36="INSUMO",VLOOKUP($B36,#REF!,AA$1,0))</f>
        <v>#REF!</v>
      </c>
      <c r="AB36" s="5" t="e" cm="1">
        <f t="array" ref="AB36">_xlfn.IFS($A36="COMPOSICAO",VLOOKUP($B36,#REF!,AB$1,0),$A36="INSUMO",VLOOKUP($B36,#REF!,AB$1,0))</f>
        <v>#REF!</v>
      </c>
      <c r="AC36" s="5" t="e" cm="1">
        <f t="array" ref="AC36">_xlfn.IFS($A36="COMPOSICAO",VLOOKUP($B36,#REF!,AC$1,0),$A36="INSUMO",VLOOKUP($B36,#REF!,AC$1,0))</f>
        <v>#REF!</v>
      </c>
      <c r="AD36" s="5" t="e" cm="1">
        <f t="array" ref="AD36">_xlfn.IFS($A36="COMPOSICAO",VLOOKUP($B36,#REF!,AD$1,0),$A36="INSUMO",VLOOKUP($B36,#REF!,AD$1,0))</f>
        <v>#REF!</v>
      </c>
      <c r="AE36" s="5" t="e" cm="1">
        <f t="array" ref="AE36">_xlfn.IFS($A36="COMPOSICAO",VLOOKUP($B36,#REF!,AE$1,0),$A36="INSUMO",VLOOKUP($B36,#REF!,AE$1,0))</f>
        <v>#REF!</v>
      </c>
      <c r="AF36" s="5" t="e" cm="1">
        <f t="array" ref="AF36">_xlfn.IFS($A36="COMPOSICAO",VLOOKUP($B36,#REF!,AF$1,0),$A36="INSUMO",VLOOKUP($B36,#REF!,AF$1,0))</f>
        <v>#REF!</v>
      </c>
      <c r="AG36" s="5" t="e" cm="1">
        <f t="array" ref="AG36">_xlfn.IFS($A36="COMPOSICAO",VLOOKUP($B36,#REF!,AG$1,0),$A36="INSUMO",VLOOKUP($B36,#REF!,AG$1,0))</f>
        <v>#REF!</v>
      </c>
    </row>
    <row r="37" spans="1:33" s="10" customFormat="1" ht="33.75" x14ac:dyDescent="0.2">
      <c r="A37" s="91" t="s">
        <v>305</v>
      </c>
      <c r="B37" s="92"/>
      <c r="C37" s="91" t="s">
        <v>618</v>
      </c>
      <c r="D37" s="91"/>
      <c r="E37" s="7" t="s">
        <v>129</v>
      </c>
      <c r="F37" s="7"/>
      <c r="G37" s="8" t="e">
        <f>SUMPRODUCT($F$38:$F$41,G38:G41)</f>
        <v>#REF!</v>
      </c>
      <c r="H37" s="8" t="e">
        <f t="shared" ref="H37:AG37" si="5">SUMPRODUCT($F$38:$F$41,H38:H41)</f>
        <v>#REF!</v>
      </c>
      <c r="I37" s="8" t="e">
        <f t="shared" si="5"/>
        <v>#REF!</v>
      </c>
      <c r="J37" s="8" t="e">
        <f t="shared" si="5"/>
        <v>#REF!</v>
      </c>
      <c r="K37" s="8" t="e">
        <f t="shared" si="5"/>
        <v>#REF!</v>
      </c>
      <c r="L37" s="8" t="e">
        <f t="shared" si="5"/>
        <v>#REF!</v>
      </c>
      <c r="M37" s="8" t="e">
        <f t="shared" si="5"/>
        <v>#REF!</v>
      </c>
      <c r="N37" s="8" t="e">
        <f t="shared" si="5"/>
        <v>#REF!</v>
      </c>
      <c r="O37" s="8" t="e">
        <f t="shared" si="5"/>
        <v>#REF!</v>
      </c>
      <c r="P37" s="8" t="e">
        <f t="shared" si="5"/>
        <v>#REF!</v>
      </c>
      <c r="Q37" s="8" t="e">
        <f t="shared" si="5"/>
        <v>#REF!</v>
      </c>
      <c r="R37" s="8" t="e">
        <f t="shared" si="5"/>
        <v>#REF!</v>
      </c>
      <c r="S37" s="8" t="e">
        <f t="shared" si="5"/>
        <v>#REF!</v>
      </c>
      <c r="T37" s="8" t="e">
        <f t="shared" si="5"/>
        <v>#REF!</v>
      </c>
      <c r="U37" s="8" t="e">
        <f t="shared" si="5"/>
        <v>#REF!</v>
      </c>
      <c r="V37" s="8" t="e">
        <f t="shared" si="5"/>
        <v>#REF!</v>
      </c>
      <c r="W37" s="766" t="e" cm="1">
        <f t="array" ref="W37">SUM(ROUND($F$38:$F$41*W38:W41,2))</f>
        <v>#REF!</v>
      </c>
      <c r="X37" s="8" t="e">
        <f t="shared" si="5"/>
        <v>#REF!</v>
      </c>
      <c r="Y37" s="8" t="e">
        <f t="shared" si="5"/>
        <v>#REF!</v>
      </c>
      <c r="Z37" s="8" t="e">
        <f t="shared" si="5"/>
        <v>#REF!</v>
      </c>
      <c r="AA37" s="8" t="e">
        <f t="shared" si="5"/>
        <v>#REF!</v>
      </c>
      <c r="AB37" s="8" t="e">
        <f t="shared" si="5"/>
        <v>#REF!</v>
      </c>
      <c r="AC37" s="8" t="e">
        <f t="shared" si="5"/>
        <v>#REF!</v>
      </c>
      <c r="AD37" s="8" t="e">
        <f t="shared" si="5"/>
        <v>#REF!</v>
      </c>
      <c r="AE37" s="8" t="e">
        <f t="shared" si="5"/>
        <v>#REF!</v>
      </c>
      <c r="AF37" s="8" t="e">
        <f t="shared" si="5"/>
        <v>#REF!</v>
      </c>
      <c r="AG37" s="8" t="e">
        <f t="shared" si="5"/>
        <v>#REF!</v>
      </c>
    </row>
    <row r="38" spans="1:33" ht="22.5" x14ac:dyDescent="0.2">
      <c r="A38" s="93" t="s">
        <v>629</v>
      </c>
      <c r="B38" s="90">
        <v>88267</v>
      </c>
      <c r="C38" s="93" t="s">
        <v>584</v>
      </c>
      <c r="D38" s="95"/>
      <c r="E38" s="6" t="s">
        <v>481</v>
      </c>
      <c r="F38" s="11">
        <v>0.72099999999999997</v>
      </c>
      <c r="G38" s="5" t="e" cm="1">
        <f t="array" ref="G38">_xlfn.IFS($A38="COMPOSICAO",VLOOKUP($B38,#REF!,G$1,0),$A38="INSUMO",VLOOKUP($B38,#REF!,G$1,0))</f>
        <v>#REF!</v>
      </c>
      <c r="H38" s="5" t="e" cm="1">
        <f t="array" ref="H38">_xlfn.IFS($A38="COMPOSICAO",VLOOKUP($B38,#REF!,H$1,0),$A38="INSUMO",VLOOKUP($B38,#REF!,H$1,0))</f>
        <v>#REF!</v>
      </c>
      <c r="I38" s="5" t="e" cm="1">
        <f t="array" ref="I38">_xlfn.IFS($A38="COMPOSICAO",VLOOKUP($B38,#REF!,I$1,0),$A38="INSUMO",VLOOKUP($B38,#REF!,I$1,0))</f>
        <v>#REF!</v>
      </c>
      <c r="J38" s="5" t="e" cm="1">
        <f t="array" ref="J38">_xlfn.IFS($A38="COMPOSICAO",VLOOKUP($B38,#REF!,J$1,0),$A38="INSUMO",VLOOKUP($B38,#REF!,J$1,0))</f>
        <v>#REF!</v>
      </c>
      <c r="K38" s="5" t="e" cm="1">
        <f t="array" ref="K38">_xlfn.IFS($A38="COMPOSICAO",VLOOKUP($B38,#REF!,K$1,0),$A38="INSUMO",VLOOKUP($B38,#REF!,K$1,0))</f>
        <v>#REF!</v>
      </c>
      <c r="L38" s="5" t="e" cm="1">
        <f t="array" ref="L38">_xlfn.IFS($A38="COMPOSICAO",VLOOKUP($B38,#REF!,L$1,0),$A38="INSUMO",VLOOKUP($B38,#REF!,L$1,0))</f>
        <v>#REF!</v>
      </c>
      <c r="M38" s="5" t="e" cm="1">
        <f t="array" ref="M38">_xlfn.IFS($A38="COMPOSICAO",VLOOKUP($B38,#REF!,M$1,0),$A38="INSUMO",VLOOKUP($B38,#REF!,M$1,0))</f>
        <v>#REF!</v>
      </c>
      <c r="N38" s="5" t="e" cm="1">
        <f t="array" ref="N38">_xlfn.IFS($A38="COMPOSICAO",VLOOKUP($B38,#REF!,N$1,0),$A38="INSUMO",VLOOKUP($B38,#REF!,N$1,0))</f>
        <v>#REF!</v>
      </c>
      <c r="O38" s="5" t="e" cm="1">
        <f t="array" ref="O38">_xlfn.IFS($A38="COMPOSICAO",VLOOKUP($B38,#REF!,O$1,0),$A38="INSUMO",VLOOKUP($B38,#REF!,O$1,0))</f>
        <v>#REF!</v>
      </c>
      <c r="P38" s="5" t="e" cm="1">
        <f t="array" ref="P38">_xlfn.IFS($A38="COMPOSICAO",VLOOKUP($B38,#REF!,P$1,0),$A38="INSUMO",VLOOKUP($B38,#REF!,P$1,0))</f>
        <v>#REF!</v>
      </c>
      <c r="Q38" s="5" t="e" cm="1">
        <f t="array" ref="Q38">_xlfn.IFS($A38="COMPOSICAO",VLOOKUP($B38,#REF!,Q$1,0),$A38="INSUMO",VLOOKUP($B38,#REF!,Q$1,0))</f>
        <v>#REF!</v>
      </c>
      <c r="R38" s="5" t="e" cm="1">
        <f t="array" ref="R38">_xlfn.IFS($A38="COMPOSICAO",VLOOKUP($B38,#REF!,R$1,0),$A38="INSUMO",VLOOKUP($B38,#REF!,R$1,0))</f>
        <v>#REF!</v>
      </c>
      <c r="S38" s="5" t="e" cm="1">
        <f t="array" ref="S38">_xlfn.IFS($A38="COMPOSICAO",VLOOKUP($B38,#REF!,S$1,0),$A38="INSUMO",VLOOKUP($B38,#REF!,S$1,0))</f>
        <v>#REF!</v>
      </c>
      <c r="T38" s="5" t="e" cm="1">
        <f t="array" ref="T38">_xlfn.IFS($A38="COMPOSICAO",VLOOKUP($B38,#REF!,T$1,0),$A38="INSUMO",VLOOKUP($B38,#REF!,T$1,0))</f>
        <v>#REF!</v>
      </c>
      <c r="U38" s="5" t="e" cm="1">
        <f t="array" ref="U38">_xlfn.IFS($A38="COMPOSICAO",VLOOKUP($B38,#REF!,U$1,0),$A38="INSUMO",VLOOKUP($B38,#REF!,U$1,0))</f>
        <v>#REF!</v>
      </c>
      <c r="V38" s="5" t="e" cm="1">
        <f t="array" ref="V38">_xlfn.IFS($A38="COMPOSICAO",VLOOKUP($B38,#REF!,V$1,0),$A38="INSUMO",VLOOKUP($B38,#REF!,V$1,0))</f>
        <v>#REF!</v>
      </c>
      <c r="W38" s="5" t="e" cm="1">
        <f t="array" ref="W38">_xlfn.IFS($A38="COMPOSICAO",VLOOKUP($B38,#REF!,W$1,0),$A38="INSUMO",VLOOKUP($B38,#REF!,W$1,0))</f>
        <v>#REF!</v>
      </c>
      <c r="X38" s="5" t="e" cm="1">
        <f t="array" ref="X38">_xlfn.IFS($A38="COMPOSICAO",VLOOKUP($B38,#REF!,X$1,0),$A38="INSUMO",VLOOKUP($B38,#REF!,X$1,0))</f>
        <v>#REF!</v>
      </c>
      <c r="Y38" s="5" t="e" cm="1">
        <f t="array" ref="Y38">_xlfn.IFS($A38="COMPOSICAO",VLOOKUP($B38,#REF!,Y$1,0),$A38="INSUMO",VLOOKUP($B38,#REF!,Y$1,0))</f>
        <v>#REF!</v>
      </c>
      <c r="Z38" s="5" t="e" cm="1">
        <f t="array" ref="Z38">_xlfn.IFS($A38="COMPOSICAO",VLOOKUP($B38,#REF!,Z$1,0),$A38="INSUMO",VLOOKUP($B38,#REF!,Z$1,0))</f>
        <v>#REF!</v>
      </c>
      <c r="AA38" s="5" t="e" cm="1">
        <f t="array" ref="AA38">_xlfn.IFS($A38="COMPOSICAO",VLOOKUP($B38,#REF!,AA$1,0),$A38="INSUMO",VLOOKUP($B38,#REF!,AA$1,0))</f>
        <v>#REF!</v>
      </c>
      <c r="AB38" s="5" t="e" cm="1">
        <f t="array" ref="AB38">_xlfn.IFS($A38="COMPOSICAO",VLOOKUP($B38,#REF!,AB$1,0),$A38="INSUMO",VLOOKUP($B38,#REF!,AB$1,0))</f>
        <v>#REF!</v>
      </c>
      <c r="AC38" s="5" t="e" cm="1">
        <f t="array" ref="AC38">_xlfn.IFS($A38="COMPOSICAO",VLOOKUP($B38,#REF!,AC$1,0),$A38="INSUMO",VLOOKUP($B38,#REF!,AC$1,0))</f>
        <v>#REF!</v>
      </c>
      <c r="AD38" s="5" t="e" cm="1">
        <f t="array" ref="AD38">_xlfn.IFS($A38="COMPOSICAO",VLOOKUP($B38,#REF!,AD$1,0),$A38="INSUMO",VLOOKUP($B38,#REF!,AD$1,0))</f>
        <v>#REF!</v>
      </c>
      <c r="AE38" s="5" t="e" cm="1">
        <f t="array" ref="AE38">_xlfn.IFS($A38="COMPOSICAO",VLOOKUP($B38,#REF!,AE$1,0),$A38="INSUMO",VLOOKUP($B38,#REF!,AE$1,0))</f>
        <v>#REF!</v>
      </c>
      <c r="AF38" s="5" t="e" cm="1">
        <f t="array" ref="AF38">_xlfn.IFS($A38="COMPOSICAO",VLOOKUP($B38,#REF!,AF$1,0),$A38="INSUMO",VLOOKUP($B38,#REF!,AF$1,0))</f>
        <v>#REF!</v>
      </c>
      <c r="AG38" s="5" t="e" cm="1">
        <f t="array" ref="AG38">_xlfn.IFS($A38="COMPOSICAO",VLOOKUP($B38,#REF!,AG$1,0),$A38="INSUMO",VLOOKUP($B38,#REF!,AG$1,0))</f>
        <v>#REF!</v>
      </c>
    </row>
    <row r="39" spans="1:33" ht="22.5" x14ac:dyDescent="0.2">
      <c r="A39" s="93" t="s">
        <v>629</v>
      </c>
      <c r="B39" s="90">
        <v>88248</v>
      </c>
      <c r="C39" s="93" t="s">
        <v>580</v>
      </c>
      <c r="D39" s="95"/>
      <c r="E39" s="6" t="s">
        <v>481</v>
      </c>
      <c r="F39" s="11">
        <v>0.72099999999999997</v>
      </c>
      <c r="G39" s="5" t="e" cm="1">
        <f t="array" ref="G39">_xlfn.IFS($A39="COMPOSICAO",VLOOKUP($B39,#REF!,G$1,0),$A39="INSUMO",VLOOKUP($B39,#REF!,G$1,0))</f>
        <v>#REF!</v>
      </c>
      <c r="H39" s="5" t="e" cm="1">
        <f t="array" ref="H39">_xlfn.IFS($A39="COMPOSICAO",VLOOKUP($B39,#REF!,H$1,0),$A39="INSUMO",VLOOKUP($B39,#REF!,H$1,0))</f>
        <v>#REF!</v>
      </c>
      <c r="I39" s="5" t="e" cm="1">
        <f t="array" ref="I39">_xlfn.IFS($A39="COMPOSICAO",VLOOKUP($B39,#REF!,I$1,0),$A39="INSUMO",VLOOKUP($B39,#REF!,I$1,0))</f>
        <v>#REF!</v>
      </c>
      <c r="J39" s="5" t="e" cm="1">
        <f t="array" ref="J39">_xlfn.IFS($A39="COMPOSICAO",VLOOKUP($B39,#REF!,J$1,0),$A39="INSUMO",VLOOKUP($B39,#REF!,J$1,0))</f>
        <v>#REF!</v>
      </c>
      <c r="K39" s="5" t="e" cm="1">
        <f t="array" ref="K39">_xlfn.IFS($A39="COMPOSICAO",VLOOKUP($B39,#REF!,K$1,0),$A39="INSUMO",VLOOKUP($B39,#REF!,K$1,0))</f>
        <v>#REF!</v>
      </c>
      <c r="L39" s="5" t="e" cm="1">
        <f t="array" ref="L39">_xlfn.IFS($A39="COMPOSICAO",VLOOKUP($B39,#REF!,L$1,0),$A39="INSUMO",VLOOKUP($B39,#REF!,L$1,0))</f>
        <v>#REF!</v>
      </c>
      <c r="M39" s="5" t="e" cm="1">
        <f t="array" ref="M39">_xlfn.IFS($A39="COMPOSICAO",VLOOKUP($B39,#REF!,M$1,0),$A39="INSUMO",VLOOKUP($B39,#REF!,M$1,0))</f>
        <v>#REF!</v>
      </c>
      <c r="N39" s="5" t="e" cm="1">
        <f t="array" ref="N39">_xlfn.IFS($A39="COMPOSICAO",VLOOKUP($B39,#REF!,N$1,0),$A39="INSUMO",VLOOKUP($B39,#REF!,N$1,0))</f>
        <v>#REF!</v>
      </c>
      <c r="O39" s="5" t="e" cm="1">
        <f t="array" ref="O39">_xlfn.IFS($A39="COMPOSICAO",VLOOKUP($B39,#REF!,O$1,0),$A39="INSUMO",VLOOKUP($B39,#REF!,O$1,0))</f>
        <v>#REF!</v>
      </c>
      <c r="P39" s="5" t="e" cm="1">
        <f t="array" ref="P39">_xlfn.IFS($A39="COMPOSICAO",VLOOKUP($B39,#REF!,P$1,0),$A39="INSUMO",VLOOKUP($B39,#REF!,P$1,0))</f>
        <v>#REF!</v>
      </c>
      <c r="Q39" s="5" t="e" cm="1">
        <f t="array" ref="Q39">_xlfn.IFS($A39="COMPOSICAO",VLOOKUP($B39,#REF!,Q$1,0),$A39="INSUMO",VLOOKUP($B39,#REF!,Q$1,0))</f>
        <v>#REF!</v>
      </c>
      <c r="R39" s="5" t="e" cm="1">
        <f t="array" ref="R39">_xlfn.IFS($A39="COMPOSICAO",VLOOKUP($B39,#REF!,R$1,0),$A39="INSUMO",VLOOKUP($B39,#REF!,R$1,0))</f>
        <v>#REF!</v>
      </c>
      <c r="S39" s="5" t="e" cm="1">
        <f t="array" ref="S39">_xlfn.IFS($A39="COMPOSICAO",VLOOKUP($B39,#REF!,S$1,0),$A39="INSUMO",VLOOKUP($B39,#REF!,S$1,0))</f>
        <v>#REF!</v>
      </c>
      <c r="T39" s="5" t="e" cm="1">
        <f t="array" ref="T39">_xlfn.IFS($A39="COMPOSICAO",VLOOKUP($B39,#REF!,T$1,0),$A39="INSUMO",VLOOKUP($B39,#REF!,T$1,0))</f>
        <v>#REF!</v>
      </c>
      <c r="U39" s="5" t="e" cm="1">
        <f t="array" ref="U39">_xlfn.IFS($A39="COMPOSICAO",VLOOKUP($B39,#REF!,U$1,0),$A39="INSUMO",VLOOKUP($B39,#REF!,U$1,0))</f>
        <v>#REF!</v>
      </c>
      <c r="V39" s="5" t="e" cm="1">
        <f t="array" ref="V39">_xlfn.IFS($A39="COMPOSICAO",VLOOKUP($B39,#REF!,V$1,0),$A39="INSUMO",VLOOKUP($B39,#REF!,V$1,0))</f>
        <v>#REF!</v>
      </c>
      <c r="W39" s="5" t="e" cm="1">
        <f t="array" ref="W39">_xlfn.IFS($A39="COMPOSICAO",VLOOKUP($B39,#REF!,W$1,0),$A39="INSUMO",VLOOKUP($B39,#REF!,W$1,0))</f>
        <v>#REF!</v>
      </c>
      <c r="X39" s="5" t="e" cm="1">
        <f t="array" ref="X39">_xlfn.IFS($A39="COMPOSICAO",VLOOKUP($B39,#REF!,X$1,0),$A39="INSUMO",VLOOKUP($B39,#REF!,X$1,0))</f>
        <v>#REF!</v>
      </c>
      <c r="Y39" s="5" t="e" cm="1">
        <f t="array" ref="Y39">_xlfn.IFS($A39="COMPOSICAO",VLOOKUP($B39,#REF!,Y$1,0),$A39="INSUMO",VLOOKUP($B39,#REF!,Y$1,0))</f>
        <v>#REF!</v>
      </c>
      <c r="Z39" s="5" t="e" cm="1">
        <f t="array" ref="Z39">_xlfn.IFS($A39="COMPOSICAO",VLOOKUP($B39,#REF!,Z$1,0),$A39="INSUMO",VLOOKUP($B39,#REF!,Z$1,0))</f>
        <v>#REF!</v>
      </c>
      <c r="AA39" s="5" t="e" cm="1">
        <f t="array" ref="AA39">_xlfn.IFS($A39="COMPOSICAO",VLOOKUP($B39,#REF!,AA$1,0),$A39="INSUMO",VLOOKUP($B39,#REF!,AA$1,0))</f>
        <v>#REF!</v>
      </c>
      <c r="AB39" s="5" t="e" cm="1">
        <f t="array" ref="AB39">_xlfn.IFS($A39="COMPOSICAO",VLOOKUP($B39,#REF!,AB$1,0),$A39="INSUMO",VLOOKUP($B39,#REF!,AB$1,0))</f>
        <v>#REF!</v>
      </c>
      <c r="AC39" s="5" t="e" cm="1">
        <f t="array" ref="AC39">_xlfn.IFS($A39="COMPOSICAO",VLOOKUP($B39,#REF!,AC$1,0),$A39="INSUMO",VLOOKUP($B39,#REF!,AC$1,0))</f>
        <v>#REF!</v>
      </c>
      <c r="AD39" s="5" t="e" cm="1">
        <f t="array" ref="AD39">_xlfn.IFS($A39="COMPOSICAO",VLOOKUP($B39,#REF!,AD$1,0),$A39="INSUMO",VLOOKUP($B39,#REF!,AD$1,0))</f>
        <v>#REF!</v>
      </c>
      <c r="AE39" s="5" t="e" cm="1">
        <f t="array" ref="AE39">_xlfn.IFS($A39="COMPOSICAO",VLOOKUP($B39,#REF!,AE$1,0),$A39="INSUMO",VLOOKUP($B39,#REF!,AE$1,0))</f>
        <v>#REF!</v>
      </c>
      <c r="AF39" s="5" t="e" cm="1">
        <f t="array" ref="AF39">_xlfn.IFS($A39="COMPOSICAO",VLOOKUP($B39,#REF!,AF$1,0),$A39="INSUMO",VLOOKUP($B39,#REF!,AF$1,0))</f>
        <v>#REF!</v>
      </c>
      <c r="AG39" s="5" t="e" cm="1">
        <f t="array" ref="AG39">_xlfn.IFS($A39="COMPOSICAO",VLOOKUP($B39,#REF!,AG$1,0),$A39="INSUMO",VLOOKUP($B39,#REF!,AG$1,0))</f>
        <v>#REF!</v>
      </c>
    </row>
    <row r="40" spans="1:33" ht="45" x14ac:dyDescent="0.2">
      <c r="A40" s="93" t="s">
        <v>629</v>
      </c>
      <c r="B40" s="90">
        <v>87367</v>
      </c>
      <c r="C40" s="93" t="s">
        <v>542</v>
      </c>
      <c r="D40" s="95"/>
      <c r="E40" s="6" t="s">
        <v>31</v>
      </c>
      <c r="F40" s="11">
        <v>3.3E-3</v>
      </c>
      <c r="G40" s="5" t="e" cm="1">
        <f t="array" ref="G40">_xlfn.IFS($A40="COMPOSICAO",VLOOKUP($B40,#REF!,G$1,0),$A40="INSUMO",VLOOKUP($B40,#REF!,G$1,0))</f>
        <v>#REF!</v>
      </c>
      <c r="H40" s="5" t="e" cm="1">
        <f t="array" ref="H40">_xlfn.IFS($A40="COMPOSICAO",VLOOKUP($B40,#REF!,H$1,0),$A40="INSUMO",VLOOKUP($B40,#REF!,H$1,0))</f>
        <v>#REF!</v>
      </c>
      <c r="I40" s="5" t="e" cm="1">
        <f t="array" ref="I40">_xlfn.IFS($A40="COMPOSICAO",VLOOKUP($B40,#REF!,I$1,0),$A40="INSUMO",VLOOKUP($B40,#REF!,I$1,0))</f>
        <v>#REF!</v>
      </c>
      <c r="J40" s="5" t="e" cm="1">
        <f t="array" ref="J40">_xlfn.IFS($A40="COMPOSICAO",VLOOKUP($B40,#REF!,J$1,0),$A40="INSUMO",VLOOKUP($B40,#REF!,J$1,0))</f>
        <v>#REF!</v>
      </c>
      <c r="K40" s="5" t="e" cm="1">
        <f t="array" ref="K40">_xlfn.IFS($A40="COMPOSICAO",VLOOKUP($B40,#REF!,K$1,0),$A40="INSUMO",VLOOKUP($B40,#REF!,K$1,0))</f>
        <v>#REF!</v>
      </c>
      <c r="L40" s="5" t="e" cm="1">
        <f t="array" ref="L40">_xlfn.IFS($A40="COMPOSICAO",VLOOKUP($B40,#REF!,L$1,0),$A40="INSUMO",VLOOKUP($B40,#REF!,L$1,0))</f>
        <v>#REF!</v>
      </c>
      <c r="M40" s="5" t="e" cm="1">
        <f t="array" ref="M40">_xlfn.IFS($A40="COMPOSICAO",VLOOKUP($B40,#REF!,M$1,0),$A40="INSUMO",VLOOKUP($B40,#REF!,M$1,0))</f>
        <v>#REF!</v>
      </c>
      <c r="N40" s="5" t="e" cm="1">
        <f t="array" ref="N40">_xlfn.IFS($A40="COMPOSICAO",VLOOKUP($B40,#REF!,N$1,0),$A40="INSUMO",VLOOKUP($B40,#REF!,N$1,0))</f>
        <v>#REF!</v>
      </c>
      <c r="O40" s="5" t="e" cm="1">
        <f t="array" ref="O40">_xlfn.IFS($A40="COMPOSICAO",VLOOKUP($B40,#REF!,O$1,0),$A40="INSUMO",VLOOKUP($B40,#REF!,O$1,0))</f>
        <v>#REF!</v>
      </c>
      <c r="P40" s="5" t="e" cm="1">
        <f t="array" ref="P40">_xlfn.IFS($A40="COMPOSICAO",VLOOKUP($B40,#REF!,P$1,0),$A40="INSUMO",VLOOKUP($B40,#REF!,P$1,0))</f>
        <v>#REF!</v>
      </c>
      <c r="Q40" s="5" t="e" cm="1">
        <f t="array" ref="Q40">_xlfn.IFS($A40="COMPOSICAO",VLOOKUP($B40,#REF!,Q$1,0),$A40="INSUMO",VLOOKUP($B40,#REF!,Q$1,0))</f>
        <v>#REF!</v>
      </c>
      <c r="R40" s="5" t="e" cm="1">
        <f t="array" ref="R40">_xlfn.IFS($A40="COMPOSICAO",VLOOKUP($B40,#REF!,R$1,0),$A40="INSUMO",VLOOKUP($B40,#REF!,R$1,0))</f>
        <v>#REF!</v>
      </c>
      <c r="S40" s="5" t="e" cm="1">
        <f t="array" ref="S40">_xlfn.IFS($A40="COMPOSICAO",VLOOKUP($B40,#REF!,S$1,0),$A40="INSUMO",VLOOKUP($B40,#REF!,S$1,0))</f>
        <v>#REF!</v>
      </c>
      <c r="T40" s="5" t="e" cm="1">
        <f t="array" ref="T40">_xlfn.IFS($A40="COMPOSICAO",VLOOKUP($B40,#REF!,T$1,0),$A40="INSUMO",VLOOKUP($B40,#REF!,T$1,0))</f>
        <v>#REF!</v>
      </c>
      <c r="U40" s="5" t="e" cm="1">
        <f t="array" ref="U40">_xlfn.IFS($A40="COMPOSICAO",VLOOKUP($B40,#REF!,U$1,0),$A40="INSUMO",VLOOKUP($B40,#REF!,U$1,0))</f>
        <v>#REF!</v>
      </c>
      <c r="V40" s="5" t="e" cm="1">
        <f t="array" ref="V40">_xlfn.IFS($A40="COMPOSICAO",VLOOKUP($B40,#REF!,V$1,0),$A40="INSUMO",VLOOKUP($B40,#REF!,V$1,0))</f>
        <v>#REF!</v>
      </c>
      <c r="W40" s="5" t="e" cm="1">
        <f t="array" ref="W40">_xlfn.IFS($A40="COMPOSICAO",VLOOKUP($B40,#REF!,W$1,0),$A40="INSUMO",VLOOKUP($B40,#REF!,W$1,0))</f>
        <v>#REF!</v>
      </c>
      <c r="X40" s="5" t="e" cm="1">
        <f t="array" ref="X40">_xlfn.IFS($A40="COMPOSICAO",VLOOKUP($B40,#REF!,X$1,0),$A40="INSUMO",VLOOKUP($B40,#REF!,X$1,0))</f>
        <v>#REF!</v>
      </c>
      <c r="Y40" s="5" t="e" cm="1">
        <f t="array" ref="Y40">_xlfn.IFS($A40="COMPOSICAO",VLOOKUP($B40,#REF!,Y$1,0),$A40="INSUMO",VLOOKUP($B40,#REF!,Y$1,0))</f>
        <v>#REF!</v>
      </c>
      <c r="Z40" s="5" t="e" cm="1">
        <f t="array" ref="Z40">_xlfn.IFS($A40="COMPOSICAO",VLOOKUP($B40,#REF!,Z$1,0),$A40="INSUMO",VLOOKUP($B40,#REF!,Z$1,0))</f>
        <v>#REF!</v>
      </c>
      <c r="AA40" s="5" t="e" cm="1">
        <f t="array" ref="AA40">_xlfn.IFS($A40="COMPOSICAO",VLOOKUP($B40,#REF!,AA$1,0),$A40="INSUMO",VLOOKUP($B40,#REF!,AA$1,0))</f>
        <v>#REF!</v>
      </c>
      <c r="AB40" s="5" t="e" cm="1">
        <f t="array" ref="AB40">_xlfn.IFS($A40="COMPOSICAO",VLOOKUP($B40,#REF!,AB$1,0),$A40="INSUMO",VLOOKUP($B40,#REF!,AB$1,0))</f>
        <v>#REF!</v>
      </c>
      <c r="AC40" s="5" t="e" cm="1">
        <f t="array" ref="AC40">_xlfn.IFS($A40="COMPOSICAO",VLOOKUP($B40,#REF!,AC$1,0),$A40="INSUMO",VLOOKUP($B40,#REF!,AC$1,0))</f>
        <v>#REF!</v>
      </c>
      <c r="AD40" s="5" t="e" cm="1">
        <f t="array" ref="AD40">_xlfn.IFS($A40="COMPOSICAO",VLOOKUP($B40,#REF!,AD$1,0),$A40="INSUMO",VLOOKUP($B40,#REF!,AD$1,0))</f>
        <v>#REF!</v>
      </c>
      <c r="AE40" s="5" t="e" cm="1">
        <f t="array" ref="AE40">_xlfn.IFS($A40="COMPOSICAO",VLOOKUP($B40,#REF!,AE$1,0),$A40="INSUMO",VLOOKUP($B40,#REF!,AE$1,0))</f>
        <v>#REF!</v>
      </c>
      <c r="AF40" s="5" t="e" cm="1">
        <f t="array" ref="AF40">_xlfn.IFS($A40="COMPOSICAO",VLOOKUP($B40,#REF!,AF$1,0),$A40="INSUMO",VLOOKUP($B40,#REF!,AF$1,0))</f>
        <v>#REF!</v>
      </c>
      <c r="AG40" s="5" t="e" cm="1">
        <f t="array" ref="AG40">_xlfn.IFS($A40="COMPOSICAO",VLOOKUP($B40,#REF!,AG$1,0),$A40="INSUMO",VLOOKUP($B40,#REF!,AG$1,0))</f>
        <v>#REF!</v>
      </c>
    </row>
    <row r="41" spans="1:33" ht="33.75" x14ac:dyDescent="0.2">
      <c r="A41" s="93" t="s">
        <v>632</v>
      </c>
      <c r="B41" s="90">
        <v>45115</v>
      </c>
      <c r="C41" s="93" t="s">
        <v>635</v>
      </c>
      <c r="D41" s="94" t="s">
        <v>636</v>
      </c>
      <c r="E41" s="6" t="s">
        <v>129</v>
      </c>
      <c r="F41" s="11">
        <v>1</v>
      </c>
      <c r="G41" s="97">
        <v>115.18</v>
      </c>
      <c r="H41" s="97">
        <v>115.18</v>
      </c>
      <c r="I41" s="97">
        <v>115.18</v>
      </c>
      <c r="J41" s="97">
        <v>115.18</v>
      </c>
      <c r="K41" s="97">
        <v>115.18</v>
      </c>
      <c r="L41" s="97">
        <v>115.18</v>
      </c>
      <c r="M41" s="97">
        <v>115.18</v>
      </c>
      <c r="N41" s="97">
        <v>115.18</v>
      </c>
      <c r="O41" s="97">
        <v>115.18</v>
      </c>
      <c r="P41" s="97">
        <v>115.18</v>
      </c>
      <c r="Q41" s="97">
        <v>115.18</v>
      </c>
      <c r="R41" s="97">
        <v>115.18</v>
      </c>
      <c r="S41" s="97">
        <v>115.18</v>
      </c>
      <c r="T41" s="97">
        <v>115.18</v>
      </c>
      <c r="U41" s="97">
        <v>115.18</v>
      </c>
      <c r="V41" s="97">
        <v>115.18</v>
      </c>
      <c r="W41" s="97">
        <v>115.18</v>
      </c>
      <c r="X41" s="97">
        <v>115.18</v>
      </c>
      <c r="Y41" s="97">
        <v>115.18</v>
      </c>
      <c r="Z41" s="97">
        <v>115.18</v>
      </c>
      <c r="AA41" s="97">
        <v>115.18</v>
      </c>
      <c r="AB41" s="97">
        <v>115.18</v>
      </c>
      <c r="AC41" s="97">
        <v>115.18</v>
      </c>
      <c r="AD41" s="97">
        <v>115.18</v>
      </c>
      <c r="AE41" s="97">
        <v>115.18</v>
      </c>
      <c r="AF41" s="97">
        <v>115.18</v>
      </c>
      <c r="AG41" s="97">
        <v>115.18</v>
      </c>
    </row>
    <row r="42" spans="1:33" s="10" customFormat="1" ht="22.5" x14ac:dyDescent="0.2">
      <c r="A42" s="91" t="s">
        <v>223</v>
      </c>
      <c r="B42" s="92"/>
      <c r="C42" s="91" t="s">
        <v>570</v>
      </c>
      <c r="D42" s="91"/>
      <c r="E42" s="7" t="s">
        <v>129</v>
      </c>
      <c r="F42" s="7"/>
      <c r="G42" s="8" t="e">
        <f>SUMPRODUCT($F$43:$F$46,G43:G46)</f>
        <v>#REF!</v>
      </c>
      <c r="H42" s="8" t="e">
        <f t="shared" ref="H42:AG42" si="6">SUMPRODUCT($F$43:$F$46,H43:H46)</f>
        <v>#REF!</v>
      </c>
      <c r="I42" s="8" t="e">
        <f t="shared" si="6"/>
        <v>#REF!</v>
      </c>
      <c r="J42" s="8" t="e">
        <f t="shared" si="6"/>
        <v>#REF!</v>
      </c>
      <c r="K42" s="8" t="e">
        <f t="shared" si="6"/>
        <v>#REF!</v>
      </c>
      <c r="L42" s="8" t="e">
        <f t="shared" si="6"/>
        <v>#REF!</v>
      </c>
      <c r="M42" s="8" t="e">
        <f t="shared" si="6"/>
        <v>#REF!</v>
      </c>
      <c r="N42" s="8" t="e">
        <f t="shared" si="6"/>
        <v>#REF!</v>
      </c>
      <c r="O42" s="8" t="e">
        <f t="shared" si="6"/>
        <v>#REF!</v>
      </c>
      <c r="P42" s="8" t="e">
        <f t="shared" si="6"/>
        <v>#REF!</v>
      </c>
      <c r="Q42" s="8" t="e">
        <f t="shared" si="6"/>
        <v>#REF!</v>
      </c>
      <c r="R42" s="8" t="e">
        <f t="shared" si="6"/>
        <v>#REF!</v>
      </c>
      <c r="S42" s="8" t="e">
        <f t="shared" si="6"/>
        <v>#REF!</v>
      </c>
      <c r="T42" s="8" t="e">
        <f t="shared" si="6"/>
        <v>#REF!</v>
      </c>
      <c r="U42" s="8" t="e">
        <f t="shared" si="6"/>
        <v>#REF!</v>
      </c>
      <c r="V42" s="8" t="e">
        <f t="shared" si="6"/>
        <v>#REF!</v>
      </c>
      <c r="W42" s="766" t="e" cm="1">
        <f t="array" ref="W42">SUM(ROUND($F$43:$F$46*W43:W46,2))</f>
        <v>#REF!</v>
      </c>
      <c r="X42" s="8" t="e">
        <f t="shared" si="6"/>
        <v>#REF!</v>
      </c>
      <c r="Y42" s="8" t="e">
        <f t="shared" si="6"/>
        <v>#REF!</v>
      </c>
      <c r="Z42" s="8" t="e">
        <f t="shared" si="6"/>
        <v>#REF!</v>
      </c>
      <c r="AA42" s="8" t="e">
        <f t="shared" si="6"/>
        <v>#REF!</v>
      </c>
      <c r="AB42" s="8" t="e">
        <f t="shared" si="6"/>
        <v>#REF!</v>
      </c>
      <c r="AC42" s="8" t="e">
        <f t="shared" si="6"/>
        <v>#REF!</v>
      </c>
      <c r="AD42" s="8" t="e">
        <f t="shared" si="6"/>
        <v>#REF!</v>
      </c>
      <c r="AE42" s="8" t="e">
        <f t="shared" si="6"/>
        <v>#REF!</v>
      </c>
      <c r="AF42" s="8" t="e">
        <f t="shared" si="6"/>
        <v>#REF!</v>
      </c>
      <c r="AG42" s="8" t="e">
        <f t="shared" si="6"/>
        <v>#REF!</v>
      </c>
    </row>
    <row r="43" spans="1:33" x14ac:dyDescent="0.2">
      <c r="A43" s="93" t="s">
        <v>629</v>
      </c>
      <c r="B43" s="90">
        <v>88264</v>
      </c>
      <c r="C43" s="93" t="s">
        <v>583</v>
      </c>
      <c r="D43" s="95"/>
      <c r="E43" s="6" t="s">
        <v>481</v>
      </c>
      <c r="F43" s="11">
        <v>0.13250000000000001</v>
      </c>
      <c r="G43" s="5" t="e" cm="1">
        <f t="array" ref="G43">_xlfn.IFS($A43="COMPOSICAO",VLOOKUP($B43,#REF!,G$1,0),$A43="INSUMO",VLOOKUP($B43,#REF!,G$1,0))</f>
        <v>#REF!</v>
      </c>
      <c r="H43" s="5" t="e" cm="1">
        <f t="array" ref="H43">_xlfn.IFS($A43="COMPOSICAO",VLOOKUP($B43,#REF!,H$1,0),$A43="INSUMO",VLOOKUP($B43,#REF!,H$1,0))</f>
        <v>#REF!</v>
      </c>
      <c r="I43" s="5" t="e" cm="1">
        <f t="array" ref="I43">_xlfn.IFS($A43="COMPOSICAO",VLOOKUP($B43,#REF!,I$1,0),$A43="INSUMO",VLOOKUP($B43,#REF!,I$1,0))</f>
        <v>#REF!</v>
      </c>
      <c r="J43" s="5" t="e" cm="1">
        <f t="array" ref="J43">_xlfn.IFS($A43="COMPOSICAO",VLOOKUP($B43,#REF!,J$1,0),$A43="INSUMO",VLOOKUP($B43,#REF!,J$1,0))</f>
        <v>#REF!</v>
      </c>
      <c r="K43" s="5" t="e" cm="1">
        <f t="array" ref="K43">_xlfn.IFS($A43="COMPOSICAO",VLOOKUP($B43,#REF!,K$1,0),$A43="INSUMO",VLOOKUP($B43,#REF!,K$1,0))</f>
        <v>#REF!</v>
      </c>
      <c r="L43" s="5" t="e" cm="1">
        <f t="array" ref="L43">_xlfn.IFS($A43="COMPOSICAO",VLOOKUP($B43,#REF!,L$1,0),$A43="INSUMO",VLOOKUP($B43,#REF!,L$1,0))</f>
        <v>#REF!</v>
      </c>
      <c r="M43" s="5" t="e" cm="1">
        <f t="array" ref="M43">_xlfn.IFS($A43="COMPOSICAO",VLOOKUP($B43,#REF!,M$1,0),$A43="INSUMO",VLOOKUP($B43,#REF!,M$1,0))</f>
        <v>#REF!</v>
      </c>
      <c r="N43" s="5" t="e" cm="1">
        <f t="array" ref="N43">_xlfn.IFS($A43="COMPOSICAO",VLOOKUP($B43,#REF!,N$1,0),$A43="INSUMO",VLOOKUP($B43,#REF!,N$1,0))</f>
        <v>#REF!</v>
      </c>
      <c r="O43" s="5" t="e" cm="1">
        <f t="array" ref="O43">_xlfn.IFS($A43="COMPOSICAO",VLOOKUP($B43,#REF!,O$1,0),$A43="INSUMO",VLOOKUP($B43,#REF!,O$1,0))</f>
        <v>#REF!</v>
      </c>
      <c r="P43" s="5" t="e" cm="1">
        <f t="array" ref="P43">_xlfn.IFS($A43="COMPOSICAO",VLOOKUP($B43,#REF!,P$1,0),$A43="INSUMO",VLOOKUP($B43,#REF!,P$1,0))</f>
        <v>#REF!</v>
      </c>
      <c r="Q43" s="5" t="e" cm="1">
        <f t="array" ref="Q43">_xlfn.IFS($A43="COMPOSICAO",VLOOKUP($B43,#REF!,Q$1,0),$A43="INSUMO",VLOOKUP($B43,#REF!,Q$1,0))</f>
        <v>#REF!</v>
      </c>
      <c r="R43" s="5" t="e" cm="1">
        <f t="array" ref="R43">_xlfn.IFS($A43="COMPOSICAO",VLOOKUP($B43,#REF!,R$1,0),$A43="INSUMO",VLOOKUP($B43,#REF!,R$1,0))</f>
        <v>#REF!</v>
      </c>
      <c r="S43" s="5" t="e" cm="1">
        <f t="array" ref="S43">_xlfn.IFS($A43="COMPOSICAO",VLOOKUP($B43,#REF!,S$1,0),$A43="INSUMO",VLOOKUP($B43,#REF!,S$1,0))</f>
        <v>#REF!</v>
      </c>
      <c r="T43" s="5" t="e" cm="1">
        <f t="array" ref="T43">_xlfn.IFS($A43="COMPOSICAO",VLOOKUP($B43,#REF!,T$1,0),$A43="INSUMO",VLOOKUP($B43,#REF!,T$1,0))</f>
        <v>#REF!</v>
      </c>
      <c r="U43" s="5" t="e" cm="1">
        <f t="array" ref="U43">_xlfn.IFS($A43="COMPOSICAO",VLOOKUP($B43,#REF!,U$1,0),$A43="INSUMO",VLOOKUP($B43,#REF!,U$1,0))</f>
        <v>#REF!</v>
      </c>
      <c r="V43" s="5" t="e" cm="1">
        <f t="array" ref="V43">_xlfn.IFS($A43="COMPOSICAO",VLOOKUP($B43,#REF!,V$1,0),$A43="INSUMO",VLOOKUP($B43,#REF!,V$1,0))</f>
        <v>#REF!</v>
      </c>
      <c r="W43" s="5" t="e" cm="1">
        <f t="array" ref="W43">_xlfn.IFS($A43="COMPOSICAO",VLOOKUP($B43,#REF!,W$1,0),$A43="INSUMO",VLOOKUP($B43,#REF!,W$1,0))</f>
        <v>#REF!</v>
      </c>
      <c r="X43" s="5" t="e" cm="1">
        <f t="array" ref="X43">_xlfn.IFS($A43="COMPOSICAO",VLOOKUP($B43,#REF!,X$1,0),$A43="INSUMO",VLOOKUP($B43,#REF!,X$1,0))</f>
        <v>#REF!</v>
      </c>
      <c r="Y43" s="5" t="e" cm="1">
        <f t="array" ref="Y43">_xlfn.IFS($A43="COMPOSICAO",VLOOKUP($B43,#REF!,Y$1,0),$A43="INSUMO",VLOOKUP($B43,#REF!,Y$1,0))</f>
        <v>#REF!</v>
      </c>
      <c r="Z43" s="5" t="e" cm="1">
        <f t="array" ref="Z43">_xlfn.IFS($A43="COMPOSICAO",VLOOKUP($B43,#REF!,Z$1,0),$A43="INSUMO",VLOOKUP($B43,#REF!,Z$1,0))</f>
        <v>#REF!</v>
      </c>
      <c r="AA43" s="5" t="e" cm="1">
        <f t="array" ref="AA43">_xlfn.IFS($A43="COMPOSICAO",VLOOKUP($B43,#REF!,AA$1,0),$A43="INSUMO",VLOOKUP($B43,#REF!,AA$1,0))</f>
        <v>#REF!</v>
      </c>
      <c r="AB43" s="5" t="e" cm="1">
        <f t="array" ref="AB43">_xlfn.IFS($A43="COMPOSICAO",VLOOKUP($B43,#REF!,AB$1,0),$A43="INSUMO",VLOOKUP($B43,#REF!,AB$1,0))</f>
        <v>#REF!</v>
      </c>
      <c r="AC43" s="5" t="e" cm="1">
        <f t="array" ref="AC43">_xlfn.IFS($A43="COMPOSICAO",VLOOKUP($B43,#REF!,AC$1,0),$A43="INSUMO",VLOOKUP($B43,#REF!,AC$1,0))</f>
        <v>#REF!</v>
      </c>
      <c r="AD43" s="5" t="e" cm="1">
        <f t="array" ref="AD43">_xlfn.IFS($A43="COMPOSICAO",VLOOKUP($B43,#REF!,AD$1,0),$A43="INSUMO",VLOOKUP($B43,#REF!,AD$1,0))</f>
        <v>#REF!</v>
      </c>
      <c r="AE43" s="5" t="e" cm="1">
        <f t="array" ref="AE43">_xlfn.IFS($A43="COMPOSICAO",VLOOKUP($B43,#REF!,AE$1,0),$A43="INSUMO",VLOOKUP($B43,#REF!,AE$1,0))</f>
        <v>#REF!</v>
      </c>
      <c r="AF43" s="5" t="e" cm="1">
        <f t="array" ref="AF43">_xlfn.IFS($A43="COMPOSICAO",VLOOKUP($B43,#REF!,AF$1,0),$A43="INSUMO",VLOOKUP($B43,#REF!,AF$1,0))</f>
        <v>#REF!</v>
      </c>
      <c r="AG43" s="5" t="e" cm="1">
        <f t="array" ref="AG43">_xlfn.IFS($A43="COMPOSICAO",VLOOKUP($B43,#REF!,AG$1,0),$A43="INSUMO",VLOOKUP($B43,#REF!,AG$1,0))</f>
        <v>#REF!</v>
      </c>
    </row>
    <row r="44" spans="1:33" ht="22.5" x14ac:dyDescent="0.2">
      <c r="A44" s="93" t="s">
        <v>629</v>
      </c>
      <c r="B44" s="90">
        <v>88247</v>
      </c>
      <c r="C44" s="93" t="s">
        <v>579</v>
      </c>
      <c r="D44" s="95"/>
      <c r="E44" s="6" t="s">
        <v>481</v>
      </c>
      <c r="F44" s="11">
        <v>0.13250000000000001</v>
      </c>
      <c r="G44" s="5" t="e" cm="1">
        <f t="array" ref="G44">_xlfn.IFS($A44="COMPOSICAO",VLOOKUP($B44,#REF!,G$1,0),$A44="INSUMO",VLOOKUP($B44,#REF!,G$1,0))</f>
        <v>#REF!</v>
      </c>
      <c r="H44" s="5" t="e" cm="1">
        <f t="array" ref="H44">_xlfn.IFS($A44="COMPOSICAO",VLOOKUP($B44,#REF!,H$1,0),$A44="INSUMO",VLOOKUP($B44,#REF!,H$1,0))</f>
        <v>#REF!</v>
      </c>
      <c r="I44" s="5" t="e" cm="1">
        <f t="array" ref="I44">_xlfn.IFS($A44="COMPOSICAO",VLOOKUP($B44,#REF!,I$1,0),$A44="INSUMO",VLOOKUP($B44,#REF!,I$1,0))</f>
        <v>#REF!</v>
      </c>
      <c r="J44" s="5" t="e" cm="1">
        <f t="array" ref="J44">_xlfn.IFS($A44="COMPOSICAO",VLOOKUP($B44,#REF!,J$1,0),$A44="INSUMO",VLOOKUP($B44,#REF!,J$1,0))</f>
        <v>#REF!</v>
      </c>
      <c r="K44" s="5" t="e" cm="1">
        <f t="array" ref="K44">_xlfn.IFS($A44="COMPOSICAO",VLOOKUP($B44,#REF!,K$1,0),$A44="INSUMO",VLOOKUP($B44,#REF!,K$1,0))</f>
        <v>#REF!</v>
      </c>
      <c r="L44" s="5" t="e" cm="1">
        <f t="array" ref="L44">_xlfn.IFS($A44="COMPOSICAO",VLOOKUP($B44,#REF!,L$1,0),$A44="INSUMO",VLOOKUP($B44,#REF!,L$1,0))</f>
        <v>#REF!</v>
      </c>
      <c r="M44" s="5" t="e" cm="1">
        <f t="array" ref="M44">_xlfn.IFS($A44="COMPOSICAO",VLOOKUP($B44,#REF!,M$1,0),$A44="INSUMO",VLOOKUP($B44,#REF!,M$1,0))</f>
        <v>#REF!</v>
      </c>
      <c r="N44" s="5" t="e" cm="1">
        <f t="array" ref="N44">_xlfn.IFS($A44="COMPOSICAO",VLOOKUP($B44,#REF!,N$1,0),$A44="INSUMO",VLOOKUP($B44,#REF!,N$1,0))</f>
        <v>#REF!</v>
      </c>
      <c r="O44" s="5" t="e" cm="1">
        <f t="array" ref="O44">_xlfn.IFS($A44="COMPOSICAO",VLOOKUP($B44,#REF!,O$1,0),$A44="INSUMO",VLOOKUP($B44,#REF!,O$1,0))</f>
        <v>#REF!</v>
      </c>
      <c r="P44" s="5" t="e" cm="1">
        <f t="array" ref="P44">_xlfn.IFS($A44="COMPOSICAO",VLOOKUP($B44,#REF!,P$1,0),$A44="INSUMO",VLOOKUP($B44,#REF!,P$1,0))</f>
        <v>#REF!</v>
      </c>
      <c r="Q44" s="5" t="e" cm="1">
        <f t="array" ref="Q44">_xlfn.IFS($A44="COMPOSICAO",VLOOKUP($B44,#REF!,Q$1,0),$A44="INSUMO",VLOOKUP($B44,#REF!,Q$1,0))</f>
        <v>#REF!</v>
      </c>
      <c r="R44" s="5" t="e" cm="1">
        <f t="array" ref="R44">_xlfn.IFS($A44="COMPOSICAO",VLOOKUP($B44,#REF!,R$1,0),$A44="INSUMO",VLOOKUP($B44,#REF!,R$1,0))</f>
        <v>#REF!</v>
      </c>
      <c r="S44" s="5" t="e" cm="1">
        <f t="array" ref="S44">_xlfn.IFS($A44="COMPOSICAO",VLOOKUP($B44,#REF!,S$1,0),$A44="INSUMO",VLOOKUP($B44,#REF!,S$1,0))</f>
        <v>#REF!</v>
      </c>
      <c r="T44" s="5" t="e" cm="1">
        <f t="array" ref="T44">_xlfn.IFS($A44="COMPOSICAO",VLOOKUP($B44,#REF!,T$1,0),$A44="INSUMO",VLOOKUP($B44,#REF!,T$1,0))</f>
        <v>#REF!</v>
      </c>
      <c r="U44" s="5" t="e" cm="1">
        <f t="array" ref="U44">_xlfn.IFS($A44="COMPOSICAO",VLOOKUP($B44,#REF!,U$1,0),$A44="INSUMO",VLOOKUP($B44,#REF!,U$1,0))</f>
        <v>#REF!</v>
      </c>
      <c r="V44" s="5" t="e" cm="1">
        <f t="array" ref="V44">_xlfn.IFS($A44="COMPOSICAO",VLOOKUP($B44,#REF!,V$1,0),$A44="INSUMO",VLOOKUP($B44,#REF!,V$1,0))</f>
        <v>#REF!</v>
      </c>
      <c r="W44" s="5" t="e" cm="1">
        <f t="array" ref="W44">_xlfn.IFS($A44="COMPOSICAO",VLOOKUP($B44,#REF!,W$1,0),$A44="INSUMO",VLOOKUP($B44,#REF!,W$1,0))</f>
        <v>#REF!</v>
      </c>
      <c r="X44" s="5" t="e" cm="1">
        <f t="array" ref="X44">_xlfn.IFS($A44="COMPOSICAO",VLOOKUP($B44,#REF!,X$1,0),$A44="INSUMO",VLOOKUP($B44,#REF!,X$1,0))</f>
        <v>#REF!</v>
      </c>
      <c r="Y44" s="5" t="e" cm="1">
        <f t="array" ref="Y44">_xlfn.IFS($A44="COMPOSICAO",VLOOKUP($B44,#REF!,Y$1,0),$A44="INSUMO",VLOOKUP($B44,#REF!,Y$1,0))</f>
        <v>#REF!</v>
      </c>
      <c r="Z44" s="5" t="e" cm="1">
        <f t="array" ref="Z44">_xlfn.IFS($A44="COMPOSICAO",VLOOKUP($B44,#REF!,Z$1,0),$A44="INSUMO",VLOOKUP($B44,#REF!,Z$1,0))</f>
        <v>#REF!</v>
      </c>
      <c r="AA44" s="5" t="e" cm="1">
        <f t="array" ref="AA44">_xlfn.IFS($A44="COMPOSICAO",VLOOKUP($B44,#REF!,AA$1,0),$A44="INSUMO",VLOOKUP($B44,#REF!,AA$1,0))</f>
        <v>#REF!</v>
      </c>
      <c r="AB44" s="5" t="e" cm="1">
        <f t="array" ref="AB44">_xlfn.IFS($A44="COMPOSICAO",VLOOKUP($B44,#REF!,AB$1,0),$A44="INSUMO",VLOOKUP($B44,#REF!,AB$1,0))</f>
        <v>#REF!</v>
      </c>
      <c r="AC44" s="5" t="e" cm="1">
        <f t="array" ref="AC44">_xlfn.IFS($A44="COMPOSICAO",VLOOKUP($B44,#REF!,AC$1,0),$A44="INSUMO",VLOOKUP($B44,#REF!,AC$1,0))</f>
        <v>#REF!</v>
      </c>
      <c r="AD44" s="5" t="e" cm="1">
        <f t="array" ref="AD44">_xlfn.IFS($A44="COMPOSICAO",VLOOKUP($B44,#REF!,AD$1,0),$A44="INSUMO",VLOOKUP($B44,#REF!,AD$1,0))</f>
        <v>#REF!</v>
      </c>
      <c r="AE44" s="5" t="e" cm="1">
        <f t="array" ref="AE44">_xlfn.IFS($A44="COMPOSICAO",VLOOKUP($B44,#REF!,AE$1,0),$A44="INSUMO",VLOOKUP($B44,#REF!,AE$1,0))</f>
        <v>#REF!</v>
      </c>
      <c r="AF44" s="5" t="e" cm="1">
        <f t="array" ref="AF44">_xlfn.IFS($A44="COMPOSICAO",VLOOKUP($B44,#REF!,AF$1,0),$A44="INSUMO",VLOOKUP($B44,#REF!,AF$1,0))</f>
        <v>#REF!</v>
      </c>
      <c r="AG44" s="5" t="e" cm="1">
        <f t="array" ref="AG44">_xlfn.IFS($A44="COMPOSICAO",VLOOKUP($B44,#REF!,AG$1,0),$A44="INSUMO",VLOOKUP($B44,#REF!,AG$1,0))</f>
        <v>#REF!</v>
      </c>
    </row>
    <row r="45" spans="1:33" ht="33.75" x14ac:dyDescent="0.2">
      <c r="A45" s="93" t="s">
        <v>632</v>
      </c>
      <c r="B45" s="90">
        <v>44091</v>
      </c>
      <c r="C45" s="93" t="s">
        <v>637</v>
      </c>
      <c r="D45" s="94" t="s">
        <v>636</v>
      </c>
      <c r="E45" s="6" t="s">
        <v>129</v>
      </c>
      <c r="F45" s="11">
        <v>1</v>
      </c>
      <c r="G45" s="97">
        <v>209.9</v>
      </c>
      <c r="H45" s="97">
        <v>209.9</v>
      </c>
      <c r="I45" s="97">
        <v>209.9</v>
      </c>
      <c r="J45" s="97">
        <v>209.9</v>
      </c>
      <c r="K45" s="97">
        <v>209.9</v>
      </c>
      <c r="L45" s="97">
        <v>209.9</v>
      </c>
      <c r="M45" s="97">
        <v>209.9</v>
      </c>
      <c r="N45" s="97">
        <v>209.9</v>
      </c>
      <c r="O45" s="97">
        <v>209.9</v>
      </c>
      <c r="P45" s="97">
        <v>209.9</v>
      </c>
      <c r="Q45" s="97">
        <v>209.9</v>
      </c>
      <c r="R45" s="97">
        <v>209.9</v>
      </c>
      <c r="S45" s="97">
        <v>209.9</v>
      </c>
      <c r="T45" s="97">
        <v>209.9</v>
      </c>
      <c r="U45" s="97">
        <v>209.9</v>
      </c>
      <c r="V45" s="97">
        <v>209.9</v>
      </c>
      <c r="W45" s="97">
        <v>209.9</v>
      </c>
      <c r="X45" s="97">
        <v>209.9</v>
      </c>
      <c r="Y45" s="97">
        <v>209.9</v>
      </c>
      <c r="Z45" s="97">
        <v>209.9</v>
      </c>
      <c r="AA45" s="97">
        <v>209.9</v>
      </c>
      <c r="AB45" s="97">
        <v>209.9</v>
      </c>
      <c r="AC45" s="97">
        <v>209.9</v>
      </c>
      <c r="AD45" s="97">
        <v>209.9</v>
      </c>
      <c r="AE45" s="97">
        <v>209.9</v>
      </c>
      <c r="AF45" s="97">
        <v>209.9</v>
      </c>
      <c r="AG45" s="97">
        <v>209.9</v>
      </c>
    </row>
    <row r="46" spans="1:33" ht="33.75" x14ac:dyDescent="0.2">
      <c r="A46" s="93" t="s">
        <v>632</v>
      </c>
      <c r="B46" s="90">
        <v>1571</v>
      </c>
      <c r="C46" s="93" t="s">
        <v>536</v>
      </c>
      <c r="D46" s="95"/>
      <c r="E46" s="6" t="s">
        <v>129</v>
      </c>
      <c r="F46" s="11">
        <v>2</v>
      </c>
      <c r="G46" s="5" t="e" cm="1">
        <f t="array" ref="G46">_xlfn.IFS($A46="COMPOSICAO",VLOOKUP($B46,#REF!,G$1,0),$A46="INSUMO",VLOOKUP($B46,#REF!,G$1,0))</f>
        <v>#REF!</v>
      </c>
      <c r="H46" s="5" t="e" cm="1">
        <f t="array" ref="H46">_xlfn.IFS($A46="COMPOSICAO",VLOOKUP($B46,#REF!,H$1,0),$A46="INSUMO",VLOOKUP($B46,#REF!,H$1,0))</f>
        <v>#REF!</v>
      </c>
      <c r="I46" s="5" t="e" cm="1">
        <f t="array" ref="I46">_xlfn.IFS($A46="COMPOSICAO",VLOOKUP($B46,#REF!,I$1,0),$A46="INSUMO",VLOOKUP($B46,#REF!,I$1,0))</f>
        <v>#REF!</v>
      </c>
      <c r="J46" s="5" t="e" cm="1">
        <f t="array" ref="J46">_xlfn.IFS($A46="COMPOSICAO",VLOOKUP($B46,#REF!,J$1,0),$A46="INSUMO",VLOOKUP($B46,#REF!,J$1,0))</f>
        <v>#REF!</v>
      </c>
      <c r="K46" s="5" t="e" cm="1">
        <f t="array" ref="K46">_xlfn.IFS($A46="COMPOSICAO",VLOOKUP($B46,#REF!,K$1,0),$A46="INSUMO",VLOOKUP($B46,#REF!,K$1,0))</f>
        <v>#REF!</v>
      </c>
      <c r="L46" s="5" t="e" cm="1">
        <f t="array" ref="L46">_xlfn.IFS($A46="COMPOSICAO",VLOOKUP($B46,#REF!,L$1,0),$A46="INSUMO",VLOOKUP($B46,#REF!,L$1,0))</f>
        <v>#REF!</v>
      </c>
      <c r="M46" s="5" t="e" cm="1">
        <f t="array" ref="M46">_xlfn.IFS($A46="COMPOSICAO",VLOOKUP($B46,#REF!,M$1,0),$A46="INSUMO",VLOOKUP($B46,#REF!,M$1,0))</f>
        <v>#REF!</v>
      </c>
      <c r="N46" s="5" t="e" cm="1">
        <f t="array" ref="N46">_xlfn.IFS($A46="COMPOSICAO",VLOOKUP($B46,#REF!,N$1,0),$A46="INSUMO",VLOOKUP($B46,#REF!,N$1,0))</f>
        <v>#REF!</v>
      </c>
      <c r="O46" s="5" t="e" cm="1">
        <f t="array" ref="O46">_xlfn.IFS($A46="COMPOSICAO",VLOOKUP($B46,#REF!,O$1,0),$A46="INSUMO",VLOOKUP($B46,#REF!,O$1,0))</f>
        <v>#REF!</v>
      </c>
      <c r="P46" s="5" t="e" cm="1">
        <f t="array" ref="P46">_xlfn.IFS($A46="COMPOSICAO",VLOOKUP($B46,#REF!,P$1,0),$A46="INSUMO",VLOOKUP($B46,#REF!,P$1,0))</f>
        <v>#REF!</v>
      </c>
      <c r="Q46" s="5" t="e" cm="1">
        <f t="array" ref="Q46">_xlfn.IFS($A46="COMPOSICAO",VLOOKUP($B46,#REF!,Q$1,0),$A46="INSUMO",VLOOKUP($B46,#REF!,Q$1,0))</f>
        <v>#REF!</v>
      </c>
      <c r="R46" s="5" t="e" cm="1">
        <f t="array" ref="R46">_xlfn.IFS($A46="COMPOSICAO",VLOOKUP($B46,#REF!,R$1,0),$A46="INSUMO",VLOOKUP($B46,#REF!,R$1,0))</f>
        <v>#REF!</v>
      </c>
      <c r="S46" s="5" t="e" cm="1">
        <f t="array" ref="S46">_xlfn.IFS($A46="COMPOSICAO",VLOOKUP($B46,#REF!,S$1,0),$A46="INSUMO",VLOOKUP($B46,#REF!,S$1,0))</f>
        <v>#REF!</v>
      </c>
      <c r="T46" s="5" t="e" cm="1">
        <f t="array" ref="T46">_xlfn.IFS($A46="COMPOSICAO",VLOOKUP($B46,#REF!,T$1,0),$A46="INSUMO",VLOOKUP($B46,#REF!,T$1,0))</f>
        <v>#REF!</v>
      </c>
      <c r="U46" s="5" t="e" cm="1">
        <f t="array" ref="U46">_xlfn.IFS($A46="COMPOSICAO",VLOOKUP($B46,#REF!,U$1,0),$A46="INSUMO",VLOOKUP($B46,#REF!,U$1,0))</f>
        <v>#REF!</v>
      </c>
      <c r="V46" s="5" t="e" cm="1">
        <f t="array" ref="V46">_xlfn.IFS($A46="COMPOSICAO",VLOOKUP($B46,#REF!,V$1,0),$A46="INSUMO",VLOOKUP($B46,#REF!,V$1,0))</f>
        <v>#REF!</v>
      </c>
      <c r="W46" s="5" t="e" cm="1">
        <f t="array" ref="W46">_xlfn.IFS($A46="COMPOSICAO",VLOOKUP($B46,#REF!,W$1,0),$A46="INSUMO",VLOOKUP($B46,#REF!,W$1,0))</f>
        <v>#REF!</v>
      </c>
      <c r="X46" s="5" t="e" cm="1">
        <f t="array" ref="X46">_xlfn.IFS($A46="COMPOSICAO",VLOOKUP($B46,#REF!,X$1,0),$A46="INSUMO",VLOOKUP($B46,#REF!,X$1,0))</f>
        <v>#REF!</v>
      </c>
      <c r="Y46" s="5" t="e" cm="1">
        <f t="array" ref="Y46">_xlfn.IFS($A46="COMPOSICAO",VLOOKUP($B46,#REF!,Y$1,0),$A46="INSUMO",VLOOKUP($B46,#REF!,Y$1,0))</f>
        <v>#REF!</v>
      </c>
      <c r="Z46" s="5" t="e" cm="1">
        <f t="array" ref="Z46">_xlfn.IFS($A46="COMPOSICAO",VLOOKUP($B46,#REF!,Z$1,0),$A46="INSUMO",VLOOKUP($B46,#REF!,Z$1,0))</f>
        <v>#REF!</v>
      </c>
      <c r="AA46" s="5" t="e" cm="1">
        <f t="array" ref="AA46">_xlfn.IFS($A46="COMPOSICAO",VLOOKUP($B46,#REF!,AA$1,0),$A46="INSUMO",VLOOKUP($B46,#REF!,AA$1,0))</f>
        <v>#REF!</v>
      </c>
      <c r="AB46" s="5" t="e" cm="1">
        <f t="array" ref="AB46">_xlfn.IFS($A46="COMPOSICAO",VLOOKUP($B46,#REF!,AB$1,0),$A46="INSUMO",VLOOKUP($B46,#REF!,AB$1,0))</f>
        <v>#REF!</v>
      </c>
      <c r="AC46" s="5" t="e" cm="1">
        <f t="array" ref="AC46">_xlfn.IFS($A46="COMPOSICAO",VLOOKUP($B46,#REF!,AC$1,0),$A46="INSUMO",VLOOKUP($B46,#REF!,AC$1,0))</f>
        <v>#REF!</v>
      </c>
      <c r="AD46" s="5" t="e" cm="1">
        <f t="array" ref="AD46">_xlfn.IFS($A46="COMPOSICAO",VLOOKUP($B46,#REF!,AD$1,0),$A46="INSUMO",VLOOKUP($B46,#REF!,AD$1,0))</f>
        <v>#REF!</v>
      </c>
      <c r="AE46" s="5" t="e" cm="1">
        <f t="array" ref="AE46">_xlfn.IFS($A46="COMPOSICAO",VLOOKUP($B46,#REF!,AE$1,0),$A46="INSUMO",VLOOKUP($B46,#REF!,AE$1,0))</f>
        <v>#REF!</v>
      </c>
      <c r="AF46" s="5" t="e" cm="1">
        <f t="array" ref="AF46">_xlfn.IFS($A46="COMPOSICAO",VLOOKUP($B46,#REF!,AF$1,0),$A46="INSUMO",VLOOKUP($B46,#REF!,AF$1,0))</f>
        <v>#REF!</v>
      </c>
      <c r="AG46" s="5" t="e" cm="1">
        <f t="array" ref="AG46">_xlfn.IFS($A46="COMPOSICAO",VLOOKUP($B46,#REF!,AG$1,0),$A46="INSUMO",VLOOKUP($B46,#REF!,AG$1,0))</f>
        <v>#REF!</v>
      </c>
    </row>
    <row r="47" spans="1:33" s="10" customFormat="1" ht="33.75" x14ac:dyDescent="0.2">
      <c r="A47" s="91" t="s">
        <v>247</v>
      </c>
      <c r="B47" s="92"/>
      <c r="C47" s="91" t="s">
        <v>623</v>
      </c>
      <c r="D47" s="91"/>
      <c r="E47" s="96" t="s">
        <v>129</v>
      </c>
      <c r="F47" s="7"/>
      <c r="G47" s="8" t="e">
        <f>SUMPRODUCT($F$48:$F$51,G48:G51)</f>
        <v>#REF!</v>
      </c>
      <c r="H47" s="8" t="e">
        <f t="shared" ref="H47:AG47" si="7">SUMPRODUCT($F$48:$F$51,H48:H51)</f>
        <v>#REF!</v>
      </c>
      <c r="I47" s="8" t="e">
        <f t="shared" si="7"/>
        <v>#REF!</v>
      </c>
      <c r="J47" s="8" t="e">
        <f t="shared" si="7"/>
        <v>#REF!</v>
      </c>
      <c r="K47" s="8" t="e">
        <f t="shared" si="7"/>
        <v>#REF!</v>
      </c>
      <c r="L47" s="8" t="e">
        <f t="shared" si="7"/>
        <v>#REF!</v>
      </c>
      <c r="M47" s="8" t="e">
        <f t="shared" si="7"/>
        <v>#REF!</v>
      </c>
      <c r="N47" s="8" t="e">
        <f t="shared" si="7"/>
        <v>#REF!</v>
      </c>
      <c r="O47" s="8" t="e">
        <f t="shared" si="7"/>
        <v>#REF!</v>
      </c>
      <c r="P47" s="8" t="e">
        <f t="shared" si="7"/>
        <v>#REF!</v>
      </c>
      <c r="Q47" s="8" t="e">
        <f t="shared" si="7"/>
        <v>#REF!</v>
      </c>
      <c r="R47" s="8" t="e">
        <f t="shared" si="7"/>
        <v>#REF!</v>
      </c>
      <c r="S47" s="8" t="e">
        <f t="shared" si="7"/>
        <v>#REF!</v>
      </c>
      <c r="T47" s="8" t="e">
        <f t="shared" si="7"/>
        <v>#REF!</v>
      </c>
      <c r="U47" s="8" t="e">
        <f t="shared" si="7"/>
        <v>#REF!</v>
      </c>
      <c r="V47" s="8" t="e">
        <f t="shared" si="7"/>
        <v>#REF!</v>
      </c>
      <c r="W47" s="766" t="e" cm="1">
        <f t="array" ref="W47">SUM(ROUND($F$48:$F$51*W48:W51,2))</f>
        <v>#REF!</v>
      </c>
      <c r="X47" s="8" t="e">
        <f t="shared" si="7"/>
        <v>#REF!</v>
      </c>
      <c r="Y47" s="8" t="e">
        <f t="shared" si="7"/>
        <v>#REF!</v>
      </c>
      <c r="Z47" s="8" t="e">
        <f t="shared" si="7"/>
        <v>#REF!</v>
      </c>
      <c r="AA47" s="8" t="e">
        <f t="shared" si="7"/>
        <v>#REF!</v>
      </c>
      <c r="AB47" s="8" t="e">
        <f t="shared" si="7"/>
        <v>#REF!</v>
      </c>
      <c r="AC47" s="8" t="e">
        <f t="shared" si="7"/>
        <v>#REF!</v>
      </c>
      <c r="AD47" s="8" t="e">
        <f t="shared" si="7"/>
        <v>#REF!</v>
      </c>
      <c r="AE47" s="8" t="e">
        <f t="shared" si="7"/>
        <v>#REF!</v>
      </c>
      <c r="AF47" s="8" t="e">
        <f t="shared" si="7"/>
        <v>#REF!</v>
      </c>
      <c r="AG47" s="8" t="e">
        <f t="shared" si="7"/>
        <v>#REF!</v>
      </c>
    </row>
    <row r="48" spans="1:33" x14ac:dyDescent="0.2">
      <c r="A48" s="93" t="s">
        <v>629</v>
      </c>
      <c r="B48" s="90">
        <v>88264</v>
      </c>
      <c r="C48" s="93" t="s">
        <v>583</v>
      </c>
      <c r="D48" s="95"/>
      <c r="E48" s="6" t="s">
        <v>481</v>
      </c>
      <c r="F48" s="11">
        <v>9.0999999999999998E-2</v>
      </c>
      <c r="G48" s="5" t="e" cm="1">
        <f t="array" ref="G48">_xlfn.IFS($A48="COMPOSICAO",VLOOKUP($B48,#REF!,G$1,0),$A48="INSUMO",VLOOKUP($B48,#REF!,G$1,0))</f>
        <v>#REF!</v>
      </c>
      <c r="H48" s="5" t="e" cm="1">
        <f t="array" ref="H48">_xlfn.IFS($A48="COMPOSICAO",VLOOKUP($B48,#REF!,H$1,0),$A48="INSUMO",VLOOKUP($B48,#REF!,H$1,0))</f>
        <v>#REF!</v>
      </c>
      <c r="I48" s="5" t="e" cm="1">
        <f t="array" ref="I48">_xlfn.IFS($A48="COMPOSICAO",VLOOKUP($B48,#REF!,I$1,0),$A48="INSUMO",VLOOKUP($B48,#REF!,I$1,0))</f>
        <v>#REF!</v>
      </c>
      <c r="J48" s="5" t="e" cm="1">
        <f t="array" ref="J48">_xlfn.IFS($A48="COMPOSICAO",VLOOKUP($B48,#REF!,J$1,0),$A48="INSUMO",VLOOKUP($B48,#REF!,J$1,0))</f>
        <v>#REF!</v>
      </c>
      <c r="K48" s="5" t="e" cm="1">
        <f t="array" ref="K48">_xlfn.IFS($A48="COMPOSICAO",VLOOKUP($B48,#REF!,K$1,0),$A48="INSUMO",VLOOKUP($B48,#REF!,K$1,0))</f>
        <v>#REF!</v>
      </c>
      <c r="L48" s="5" t="e" cm="1">
        <f t="array" ref="L48">_xlfn.IFS($A48="COMPOSICAO",VLOOKUP($B48,#REF!,L$1,0),$A48="INSUMO",VLOOKUP($B48,#REF!,L$1,0))</f>
        <v>#REF!</v>
      </c>
      <c r="M48" s="5" t="e" cm="1">
        <f t="array" ref="M48">_xlfn.IFS($A48="COMPOSICAO",VLOOKUP($B48,#REF!,M$1,0),$A48="INSUMO",VLOOKUP($B48,#REF!,M$1,0))</f>
        <v>#REF!</v>
      </c>
      <c r="N48" s="5" t="e" cm="1">
        <f t="array" ref="N48">_xlfn.IFS($A48="COMPOSICAO",VLOOKUP($B48,#REF!,N$1,0),$A48="INSUMO",VLOOKUP($B48,#REF!,N$1,0))</f>
        <v>#REF!</v>
      </c>
      <c r="O48" s="5" t="e" cm="1">
        <f t="array" ref="O48">_xlfn.IFS($A48="COMPOSICAO",VLOOKUP($B48,#REF!,O$1,0),$A48="INSUMO",VLOOKUP($B48,#REF!,O$1,0))</f>
        <v>#REF!</v>
      </c>
      <c r="P48" s="5" t="e" cm="1">
        <f t="array" ref="P48">_xlfn.IFS($A48="COMPOSICAO",VLOOKUP($B48,#REF!,P$1,0),$A48="INSUMO",VLOOKUP($B48,#REF!,P$1,0))</f>
        <v>#REF!</v>
      </c>
      <c r="Q48" s="5" t="e" cm="1">
        <f t="array" ref="Q48">_xlfn.IFS($A48="COMPOSICAO",VLOOKUP($B48,#REF!,Q$1,0),$A48="INSUMO",VLOOKUP($B48,#REF!,Q$1,0))</f>
        <v>#REF!</v>
      </c>
      <c r="R48" s="5" t="e" cm="1">
        <f t="array" ref="R48">_xlfn.IFS($A48="COMPOSICAO",VLOOKUP($B48,#REF!,R$1,0),$A48="INSUMO",VLOOKUP($B48,#REF!,R$1,0))</f>
        <v>#REF!</v>
      </c>
      <c r="S48" s="5" t="e" cm="1">
        <f t="array" ref="S48">_xlfn.IFS($A48="COMPOSICAO",VLOOKUP($B48,#REF!,S$1,0),$A48="INSUMO",VLOOKUP($B48,#REF!,S$1,0))</f>
        <v>#REF!</v>
      </c>
      <c r="T48" s="5" t="e" cm="1">
        <f t="array" ref="T48">_xlfn.IFS($A48="COMPOSICAO",VLOOKUP($B48,#REF!,T$1,0),$A48="INSUMO",VLOOKUP($B48,#REF!,T$1,0))</f>
        <v>#REF!</v>
      </c>
      <c r="U48" s="5" t="e" cm="1">
        <f t="array" ref="U48">_xlfn.IFS($A48="COMPOSICAO",VLOOKUP($B48,#REF!,U$1,0),$A48="INSUMO",VLOOKUP($B48,#REF!,U$1,0))</f>
        <v>#REF!</v>
      </c>
      <c r="V48" s="5" t="e" cm="1">
        <f t="array" ref="V48">_xlfn.IFS($A48="COMPOSICAO",VLOOKUP($B48,#REF!,V$1,0),$A48="INSUMO",VLOOKUP($B48,#REF!,V$1,0))</f>
        <v>#REF!</v>
      </c>
      <c r="W48" s="5" t="e" cm="1">
        <f t="array" ref="W48">_xlfn.IFS($A48="COMPOSICAO",VLOOKUP($B48,#REF!,W$1,0),$A48="INSUMO",VLOOKUP($B48,#REF!,W$1,0))</f>
        <v>#REF!</v>
      </c>
      <c r="X48" s="5" t="e" cm="1">
        <f t="array" ref="X48">_xlfn.IFS($A48="COMPOSICAO",VLOOKUP($B48,#REF!,X$1,0),$A48="INSUMO",VLOOKUP($B48,#REF!,X$1,0))</f>
        <v>#REF!</v>
      </c>
      <c r="Y48" s="5" t="e" cm="1">
        <f t="array" ref="Y48">_xlfn.IFS($A48="COMPOSICAO",VLOOKUP($B48,#REF!,Y$1,0),$A48="INSUMO",VLOOKUP($B48,#REF!,Y$1,0))</f>
        <v>#REF!</v>
      </c>
      <c r="Z48" s="5" t="e" cm="1">
        <f t="array" ref="Z48">_xlfn.IFS($A48="COMPOSICAO",VLOOKUP($B48,#REF!,Z$1,0),$A48="INSUMO",VLOOKUP($B48,#REF!,Z$1,0))</f>
        <v>#REF!</v>
      </c>
      <c r="AA48" s="5" t="e" cm="1">
        <f t="array" ref="AA48">_xlfn.IFS($A48="COMPOSICAO",VLOOKUP($B48,#REF!,AA$1,0),$A48="INSUMO",VLOOKUP($B48,#REF!,AA$1,0))</f>
        <v>#REF!</v>
      </c>
      <c r="AB48" s="5" t="e" cm="1">
        <f t="array" ref="AB48">_xlfn.IFS($A48="COMPOSICAO",VLOOKUP($B48,#REF!,AB$1,0),$A48="INSUMO",VLOOKUP($B48,#REF!,AB$1,0))</f>
        <v>#REF!</v>
      </c>
      <c r="AC48" s="5" t="e" cm="1">
        <f t="array" ref="AC48">_xlfn.IFS($A48="COMPOSICAO",VLOOKUP($B48,#REF!,AC$1,0),$A48="INSUMO",VLOOKUP($B48,#REF!,AC$1,0))</f>
        <v>#REF!</v>
      </c>
      <c r="AD48" s="5" t="e" cm="1">
        <f t="array" ref="AD48">_xlfn.IFS($A48="COMPOSICAO",VLOOKUP($B48,#REF!,AD$1,0),$A48="INSUMO",VLOOKUP($B48,#REF!,AD$1,0))</f>
        <v>#REF!</v>
      </c>
      <c r="AE48" s="5" t="e" cm="1">
        <f t="array" ref="AE48">_xlfn.IFS($A48="COMPOSICAO",VLOOKUP($B48,#REF!,AE$1,0),$A48="INSUMO",VLOOKUP($B48,#REF!,AE$1,0))</f>
        <v>#REF!</v>
      </c>
      <c r="AF48" s="5" t="e" cm="1">
        <f t="array" ref="AF48">_xlfn.IFS($A48="COMPOSICAO",VLOOKUP($B48,#REF!,AF$1,0),$A48="INSUMO",VLOOKUP($B48,#REF!,AF$1,0))</f>
        <v>#REF!</v>
      </c>
      <c r="AG48" s="5" t="e" cm="1">
        <f t="array" ref="AG48">_xlfn.IFS($A48="COMPOSICAO",VLOOKUP($B48,#REF!,AG$1,0),$A48="INSUMO",VLOOKUP($B48,#REF!,AG$1,0))</f>
        <v>#REF!</v>
      </c>
    </row>
    <row r="49" spans="1:33" ht="22.5" x14ac:dyDescent="0.2">
      <c r="A49" s="93" t="s">
        <v>629</v>
      </c>
      <c r="B49" s="90">
        <v>88247</v>
      </c>
      <c r="C49" s="93" t="s">
        <v>579</v>
      </c>
      <c r="D49" s="95"/>
      <c r="E49" s="6" t="s">
        <v>481</v>
      </c>
      <c r="F49" s="11">
        <v>9.0999999999999998E-2</v>
      </c>
      <c r="G49" s="5" t="e" cm="1">
        <f t="array" ref="G49">_xlfn.IFS($A49="COMPOSICAO",VLOOKUP($B49,#REF!,G$1,0),$A49="INSUMO",VLOOKUP($B49,#REF!,G$1,0))</f>
        <v>#REF!</v>
      </c>
      <c r="H49" s="5" t="e" cm="1">
        <f t="array" ref="H49">_xlfn.IFS($A49="COMPOSICAO",VLOOKUP($B49,#REF!,H$1,0),$A49="INSUMO",VLOOKUP($B49,#REF!,H$1,0))</f>
        <v>#REF!</v>
      </c>
      <c r="I49" s="5" t="e" cm="1">
        <f t="array" ref="I49">_xlfn.IFS($A49="COMPOSICAO",VLOOKUP($B49,#REF!,I$1,0),$A49="INSUMO",VLOOKUP($B49,#REF!,I$1,0))</f>
        <v>#REF!</v>
      </c>
      <c r="J49" s="5" t="e" cm="1">
        <f t="array" ref="J49">_xlfn.IFS($A49="COMPOSICAO",VLOOKUP($B49,#REF!,J$1,0),$A49="INSUMO",VLOOKUP($B49,#REF!,J$1,0))</f>
        <v>#REF!</v>
      </c>
      <c r="K49" s="5" t="e" cm="1">
        <f t="array" ref="K49">_xlfn.IFS($A49="COMPOSICAO",VLOOKUP($B49,#REF!,K$1,0),$A49="INSUMO",VLOOKUP($B49,#REF!,K$1,0))</f>
        <v>#REF!</v>
      </c>
      <c r="L49" s="5" t="e" cm="1">
        <f t="array" ref="L49">_xlfn.IFS($A49="COMPOSICAO",VLOOKUP($B49,#REF!,L$1,0),$A49="INSUMO",VLOOKUP($B49,#REF!,L$1,0))</f>
        <v>#REF!</v>
      </c>
      <c r="M49" s="5" t="e" cm="1">
        <f t="array" ref="M49">_xlfn.IFS($A49="COMPOSICAO",VLOOKUP($B49,#REF!,M$1,0),$A49="INSUMO",VLOOKUP($B49,#REF!,M$1,0))</f>
        <v>#REF!</v>
      </c>
      <c r="N49" s="5" t="e" cm="1">
        <f t="array" ref="N49">_xlfn.IFS($A49="COMPOSICAO",VLOOKUP($B49,#REF!,N$1,0),$A49="INSUMO",VLOOKUP($B49,#REF!,N$1,0))</f>
        <v>#REF!</v>
      </c>
      <c r="O49" s="5" t="e" cm="1">
        <f t="array" ref="O49">_xlfn.IFS($A49="COMPOSICAO",VLOOKUP($B49,#REF!,O$1,0),$A49="INSUMO",VLOOKUP($B49,#REF!,O$1,0))</f>
        <v>#REF!</v>
      </c>
      <c r="P49" s="5" t="e" cm="1">
        <f t="array" ref="P49">_xlfn.IFS($A49="COMPOSICAO",VLOOKUP($B49,#REF!,P$1,0),$A49="INSUMO",VLOOKUP($B49,#REF!,P$1,0))</f>
        <v>#REF!</v>
      </c>
      <c r="Q49" s="5" t="e" cm="1">
        <f t="array" ref="Q49">_xlfn.IFS($A49="COMPOSICAO",VLOOKUP($B49,#REF!,Q$1,0),$A49="INSUMO",VLOOKUP($B49,#REF!,Q$1,0))</f>
        <v>#REF!</v>
      </c>
      <c r="R49" s="5" t="e" cm="1">
        <f t="array" ref="R49">_xlfn.IFS($A49="COMPOSICAO",VLOOKUP($B49,#REF!,R$1,0),$A49="INSUMO",VLOOKUP($B49,#REF!,R$1,0))</f>
        <v>#REF!</v>
      </c>
      <c r="S49" s="5" t="e" cm="1">
        <f t="array" ref="S49">_xlfn.IFS($A49="COMPOSICAO",VLOOKUP($B49,#REF!,S$1,0),$A49="INSUMO",VLOOKUP($B49,#REF!,S$1,0))</f>
        <v>#REF!</v>
      </c>
      <c r="T49" s="5" t="e" cm="1">
        <f t="array" ref="T49">_xlfn.IFS($A49="COMPOSICAO",VLOOKUP($B49,#REF!,T$1,0),$A49="INSUMO",VLOOKUP($B49,#REF!,T$1,0))</f>
        <v>#REF!</v>
      </c>
      <c r="U49" s="5" t="e" cm="1">
        <f t="array" ref="U49">_xlfn.IFS($A49="COMPOSICAO",VLOOKUP($B49,#REF!,U$1,0),$A49="INSUMO",VLOOKUP($B49,#REF!,U$1,0))</f>
        <v>#REF!</v>
      </c>
      <c r="V49" s="5" t="e" cm="1">
        <f t="array" ref="V49">_xlfn.IFS($A49="COMPOSICAO",VLOOKUP($B49,#REF!,V$1,0),$A49="INSUMO",VLOOKUP($B49,#REF!,V$1,0))</f>
        <v>#REF!</v>
      </c>
      <c r="W49" s="5" t="e" cm="1">
        <f t="array" ref="W49">_xlfn.IFS($A49="COMPOSICAO",VLOOKUP($B49,#REF!,W$1,0),$A49="INSUMO",VLOOKUP($B49,#REF!,W$1,0))</f>
        <v>#REF!</v>
      </c>
      <c r="X49" s="5" t="e" cm="1">
        <f t="array" ref="X49">_xlfn.IFS($A49="COMPOSICAO",VLOOKUP($B49,#REF!,X$1,0),$A49="INSUMO",VLOOKUP($B49,#REF!,X$1,0))</f>
        <v>#REF!</v>
      </c>
      <c r="Y49" s="5" t="e" cm="1">
        <f t="array" ref="Y49">_xlfn.IFS($A49="COMPOSICAO",VLOOKUP($B49,#REF!,Y$1,0),$A49="INSUMO",VLOOKUP($B49,#REF!,Y$1,0))</f>
        <v>#REF!</v>
      </c>
      <c r="Z49" s="5" t="e" cm="1">
        <f t="array" ref="Z49">_xlfn.IFS($A49="COMPOSICAO",VLOOKUP($B49,#REF!,Z$1,0),$A49="INSUMO",VLOOKUP($B49,#REF!,Z$1,0))</f>
        <v>#REF!</v>
      </c>
      <c r="AA49" s="5" t="e" cm="1">
        <f t="array" ref="AA49">_xlfn.IFS($A49="COMPOSICAO",VLOOKUP($B49,#REF!,AA$1,0),$A49="INSUMO",VLOOKUP($B49,#REF!,AA$1,0))</f>
        <v>#REF!</v>
      </c>
      <c r="AB49" s="5" t="e" cm="1">
        <f t="array" ref="AB49">_xlfn.IFS($A49="COMPOSICAO",VLOOKUP($B49,#REF!,AB$1,0),$A49="INSUMO",VLOOKUP($B49,#REF!,AB$1,0))</f>
        <v>#REF!</v>
      </c>
      <c r="AC49" s="5" t="e" cm="1">
        <f t="array" ref="AC49">_xlfn.IFS($A49="COMPOSICAO",VLOOKUP($B49,#REF!,AC$1,0),$A49="INSUMO",VLOOKUP($B49,#REF!,AC$1,0))</f>
        <v>#REF!</v>
      </c>
      <c r="AD49" s="5" t="e" cm="1">
        <f t="array" ref="AD49">_xlfn.IFS($A49="COMPOSICAO",VLOOKUP($B49,#REF!,AD$1,0),$A49="INSUMO",VLOOKUP($B49,#REF!,AD$1,0))</f>
        <v>#REF!</v>
      </c>
      <c r="AE49" s="5" t="e" cm="1">
        <f t="array" ref="AE49">_xlfn.IFS($A49="COMPOSICAO",VLOOKUP($B49,#REF!,AE$1,0),$A49="INSUMO",VLOOKUP($B49,#REF!,AE$1,0))</f>
        <v>#REF!</v>
      </c>
      <c r="AF49" s="5" t="e" cm="1">
        <f t="array" ref="AF49">_xlfn.IFS($A49="COMPOSICAO",VLOOKUP($B49,#REF!,AF$1,0),$A49="INSUMO",VLOOKUP($B49,#REF!,AF$1,0))</f>
        <v>#REF!</v>
      </c>
      <c r="AG49" s="5" t="e" cm="1">
        <f t="array" ref="AG49">_xlfn.IFS($A49="COMPOSICAO",VLOOKUP($B49,#REF!,AG$1,0),$A49="INSUMO",VLOOKUP($B49,#REF!,AG$1,0))</f>
        <v>#REF!</v>
      </c>
    </row>
    <row r="50" spans="1:33" ht="33.75" x14ac:dyDescent="0.2">
      <c r="A50" s="93" t="s">
        <v>632</v>
      </c>
      <c r="B50" s="90">
        <v>38099</v>
      </c>
      <c r="C50" s="93" t="s">
        <v>529</v>
      </c>
      <c r="D50" s="94"/>
      <c r="E50" s="6" t="s">
        <v>129</v>
      </c>
      <c r="F50" s="11">
        <v>1</v>
      </c>
      <c r="G50" s="5" t="e" cm="1">
        <f t="array" ref="G50">_xlfn.IFS($A50="COMPOSICAO",VLOOKUP($B50,#REF!,G$1,0),$A50="INSUMO",VLOOKUP($B50,#REF!,G$1,0))</f>
        <v>#REF!</v>
      </c>
      <c r="H50" s="5" t="e" cm="1">
        <f t="array" ref="H50">_xlfn.IFS($A50="COMPOSICAO",VLOOKUP($B50,#REF!,H$1,0),$A50="INSUMO",VLOOKUP($B50,#REF!,H$1,0))</f>
        <v>#REF!</v>
      </c>
      <c r="I50" s="5" t="e" cm="1">
        <f t="array" ref="I50">_xlfn.IFS($A50="COMPOSICAO",VLOOKUP($B50,#REF!,I$1,0),$A50="INSUMO",VLOOKUP($B50,#REF!,I$1,0))</f>
        <v>#REF!</v>
      </c>
      <c r="J50" s="5" t="e" cm="1">
        <f t="array" ref="J50">_xlfn.IFS($A50="COMPOSICAO",VLOOKUP($B50,#REF!,J$1,0),$A50="INSUMO",VLOOKUP($B50,#REF!,J$1,0))</f>
        <v>#REF!</v>
      </c>
      <c r="K50" s="5" t="e" cm="1">
        <f t="array" ref="K50">_xlfn.IFS($A50="COMPOSICAO",VLOOKUP($B50,#REF!,K$1,0),$A50="INSUMO",VLOOKUP($B50,#REF!,K$1,0))</f>
        <v>#REF!</v>
      </c>
      <c r="L50" s="5" t="e" cm="1">
        <f t="array" ref="L50">_xlfn.IFS($A50="COMPOSICAO",VLOOKUP($B50,#REF!,L$1,0),$A50="INSUMO",VLOOKUP($B50,#REF!,L$1,0))</f>
        <v>#REF!</v>
      </c>
      <c r="M50" s="5" t="e" cm="1">
        <f t="array" ref="M50">_xlfn.IFS($A50="COMPOSICAO",VLOOKUP($B50,#REF!,M$1,0),$A50="INSUMO",VLOOKUP($B50,#REF!,M$1,0))</f>
        <v>#REF!</v>
      </c>
      <c r="N50" s="5" t="e" cm="1">
        <f t="array" ref="N50">_xlfn.IFS($A50="COMPOSICAO",VLOOKUP($B50,#REF!,N$1,0),$A50="INSUMO",VLOOKUP($B50,#REF!,N$1,0))</f>
        <v>#REF!</v>
      </c>
      <c r="O50" s="5" t="e" cm="1">
        <f t="array" ref="O50">_xlfn.IFS($A50="COMPOSICAO",VLOOKUP($B50,#REF!,O$1,0),$A50="INSUMO",VLOOKUP($B50,#REF!,O$1,0))</f>
        <v>#REF!</v>
      </c>
      <c r="P50" s="5" t="e" cm="1">
        <f t="array" ref="P50">_xlfn.IFS($A50="COMPOSICAO",VLOOKUP($B50,#REF!,P$1,0),$A50="INSUMO",VLOOKUP($B50,#REF!,P$1,0))</f>
        <v>#REF!</v>
      </c>
      <c r="Q50" s="5" t="e" cm="1">
        <f t="array" ref="Q50">_xlfn.IFS($A50="COMPOSICAO",VLOOKUP($B50,#REF!,Q$1,0),$A50="INSUMO",VLOOKUP($B50,#REF!,Q$1,0))</f>
        <v>#REF!</v>
      </c>
      <c r="R50" s="5" t="e" cm="1">
        <f t="array" ref="R50">_xlfn.IFS($A50="COMPOSICAO",VLOOKUP($B50,#REF!,R$1,0),$A50="INSUMO",VLOOKUP($B50,#REF!,R$1,0))</f>
        <v>#REF!</v>
      </c>
      <c r="S50" s="5" t="e" cm="1">
        <f t="array" ref="S50">_xlfn.IFS($A50="COMPOSICAO",VLOOKUP($B50,#REF!,S$1,0),$A50="INSUMO",VLOOKUP($B50,#REF!,S$1,0))</f>
        <v>#REF!</v>
      </c>
      <c r="T50" s="5" t="e" cm="1">
        <f t="array" ref="T50">_xlfn.IFS($A50="COMPOSICAO",VLOOKUP($B50,#REF!,T$1,0),$A50="INSUMO",VLOOKUP($B50,#REF!,T$1,0))</f>
        <v>#REF!</v>
      </c>
      <c r="U50" s="5" t="e" cm="1">
        <f t="array" ref="U50">_xlfn.IFS($A50="COMPOSICAO",VLOOKUP($B50,#REF!,U$1,0),$A50="INSUMO",VLOOKUP($B50,#REF!,U$1,0))</f>
        <v>#REF!</v>
      </c>
      <c r="V50" s="5" t="e" cm="1">
        <f t="array" ref="V50">_xlfn.IFS($A50="COMPOSICAO",VLOOKUP($B50,#REF!,V$1,0),$A50="INSUMO",VLOOKUP($B50,#REF!,V$1,0))</f>
        <v>#REF!</v>
      </c>
      <c r="W50" s="5" t="e" cm="1">
        <f t="array" ref="W50">_xlfn.IFS($A50="COMPOSICAO",VLOOKUP($B50,#REF!,W$1,0),$A50="INSUMO",VLOOKUP($B50,#REF!,W$1,0))</f>
        <v>#REF!</v>
      </c>
      <c r="X50" s="5" t="e" cm="1">
        <f t="array" ref="X50">_xlfn.IFS($A50="COMPOSICAO",VLOOKUP($B50,#REF!,X$1,0),$A50="INSUMO",VLOOKUP($B50,#REF!,X$1,0))</f>
        <v>#REF!</v>
      </c>
      <c r="Y50" s="5" t="e" cm="1">
        <f t="array" ref="Y50">_xlfn.IFS($A50="COMPOSICAO",VLOOKUP($B50,#REF!,Y$1,0),$A50="INSUMO",VLOOKUP($B50,#REF!,Y$1,0))</f>
        <v>#REF!</v>
      </c>
      <c r="Z50" s="5" t="e" cm="1">
        <f t="array" ref="Z50">_xlfn.IFS($A50="COMPOSICAO",VLOOKUP($B50,#REF!,Z$1,0),$A50="INSUMO",VLOOKUP($B50,#REF!,Z$1,0))</f>
        <v>#REF!</v>
      </c>
      <c r="AA50" s="5" t="e" cm="1">
        <f t="array" ref="AA50">_xlfn.IFS($A50="COMPOSICAO",VLOOKUP($B50,#REF!,AA$1,0),$A50="INSUMO",VLOOKUP($B50,#REF!,AA$1,0))</f>
        <v>#REF!</v>
      </c>
      <c r="AB50" s="5" t="e" cm="1">
        <f t="array" ref="AB50">_xlfn.IFS($A50="COMPOSICAO",VLOOKUP($B50,#REF!,AB$1,0),$A50="INSUMO",VLOOKUP($B50,#REF!,AB$1,0))</f>
        <v>#REF!</v>
      </c>
      <c r="AC50" s="5" t="e" cm="1">
        <f t="array" ref="AC50">_xlfn.IFS($A50="COMPOSICAO",VLOOKUP($B50,#REF!,AC$1,0),$A50="INSUMO",VLOOKUP($B50,#REF!,AC$1,0))</f>
        <v>#REF!</v>
      </c>
      <c r="AD50" s="5" t="e" cm="1">
        <f t="array" ref="AD50">_xlfn.IFS($A50="COMPOSICAO",VLOOKUP($B50,#REF!,AD$1,0),$A50="INSUMO",VLOOKUP($B50,#REF!,AD$1,0))</f>
        <v>#REF!</v>
      </c>
      <c r="AE50" s="5" t="e" cm="1">
        <f t="array" ref="AE50">_xlfn.IFS($A50="COMPOSICAO",VLOOKUP($B50,#REF!,AE$1,0),$A50="INSUMO",VLOOKUP($B50,#REF!,AE$1,0))</f>
        <v>#REF!</v>
      </c>
      <c r="AF50" s="5" t="e" cm="1">
        <f t="array" ref="AF50">_xlfn.IFS($A50="COMPOSICAO",VLOOKUP($B50,#REF!,AF$1,0),$A50="INSUMO",VLOOKUP($B50,#REF!,AF$1,0))</f>
        <v>#REF!</v>
      </c>
      <c r="AG50" s="5" t="e" cm="1">
        <f t="array" ref="AG50">_xlfn.IFS($A50="COMPOSICAO",VLOOKUP($B50,#REF!,AG$1,0),$A50="INSUMO",VLOOKUP($B50,#REF!,AG$1,0))</f>
        <v>#REF!</v>
      </c>
    </row>
    <row r="51" spans="1:33" ht="33.75" x14ac:dyDescent="0.2">
      <c r="A51" s="93" t="s">
        <v>632</v>
      </c>
      <c r="B51" s="90">
        <v>38091</v>
      </c>
      <c r="C51" s="93" t="s">
        <v>504</v>
      </c>
      <c r="D51" s="94" t="s">
        <v>638</v>
      </c>
      <c r="E51" s="6" t="s">
        <v>129</v>
      </c>
      <c r="F51" s="11">
        <v>1</v>
      </c>
      <c r="G51" s="5" t="e" cm="1">
        <f t="array" ref="G51">_xlfn.IFS($A51="COMPOSICAO",VLOOKUP($B51,#REF!,G$1,0),$A51="INSUMO",VLOOKUP($B51,#REF!,G$1,0))</f>
        <v>#REF!</v>
      </c>
      <c r="H51" s="5" t="e" cm="1">
        <f t="array" ref="H51">_xlfn.IFS($A51="COMPOSICAO",VLOOKUP($B51,#REF!,H$1,0),$A51="INSUMO",VLOOKUP($B51,#REF!,H$1,0))</f>
        <v>#REF!</v>
      </c>
      <c r="I51" s="5" t="e" cm="1">
        <f t="array" ref="I51">_xlfn.IFS($A51="COMPOSICAO",VLOOKUP($B51,#REF!,I$1,0),$A51="INSUMO",VLOOKUP($B51,#REF!,I$1,0))</f>
        <v>#REF!</v>
      </c>
      <c r="J51" s="5" t="e" cm="1">
        <f t="array" ref="J51">_xlfn.IFS($A51="COMPOSICAO",VLOOKUP($B51,#REF!,J$1,0),$A51="INSUMO",VLOOKUP($B51,#REF!,J$1,0))</f>
        <v>#REF!</v>
      </c>
      <c r="K51" s="5" t="e" cm="1">
        <f t="array" ref="K51">_xlfn.IFS($A51="COMPOSICAO",VLOOKUP($B51,#REF!,K$1,0),$A51="INSUMO",VLOOKUP($B51,#REF!,K$1,0))</f>
        <v>#REF!</v>
      </c>
      <c r="L51" s="5" t="e" cm="1">
        <f t="array" ref="L51">_xlfn.IFS($A51="COMPOSICAO",VLOOKUP($B51,#REF!,L$1,0),$A51="INSUMO",VLOOKUP($B51,#REF!,L$1,0))</f>
        <v>#REF!</v>
      </c>
      <c r="M51" s="5" t="e" cm="1">
        <f t="array" ref="M51">_xlfn.IFS($A51="COMPOSICAO",VLOOKUP($B51,#REF!,M$1,0),$A51="INSUMO",VLOOKUP($B51,#REF!,M$1,0))</f>
        <v>#REF!</v>
      </c>
      <c r="N51" s="5" t="e" cm="1">
        <f t="array" ref="N51">_xlfn.IFS($A51="COMPOSICAO",VLOOKUP($B51,#REF!,N$1,0),$A51="INSUMO",VLOOKUP($B51,#REF!,N$1,0))</f>
        <v>#REF!</v>
      </c>
      <c r="O51" s="5" t="e" cm="1">
        <f t="array" ref="O51">_xlfn.IFS($A51="COMPOSICAO",VLOOKUP($B51,#REF!,O$1,0),$A51="INSUMO",VLOOKUP($B51,#REF!,O$1,0))</f>
        <v>#REF!</v>
      </c>
      <c r="P51" s="5" t="e" cm="1">
        <f t="array" ref="P51">_xlfn.IFS($A51="COMPOSICAO",VLOOKUP($B51,#REF!,P$1,0),$A51="INSUMO",VLOOKUP($B51,#REF!,P$1,0))</f>
        <v>#REF!</v>
      </c>
      <c r="Q51" s="5" t="e" cm="1">
        <f t="array" ref="Q51">_xlfn.IFS($A51="COMPOSICAO",VLOOKUP($B51,#REF!,Q$1,0),$A51="INSUMO",VLOOKUP($B51,#REF!,Q$1,0))</f>
        <v>#REF!</v>
      </c>
      <c r="R51" s="5" t="e" cm="1">
        <f t="array" ref="R51">_xlfn.IFS($A51="COMPOSICAO",VLOOKUP($B51,#REF!,R$1,0),$A51="INSUMO",VLOOKUP($B51,#REF!,R$1,0))</f>
        <v>#REF!</v>
      </c>
      <c r="S51" s="5" t="e" cm="1">
        <f t="array" ref="S51">_xlfn.IFS($A51="COMPOSICAO",VLOOKUP($B51,#REF!,S$1,0),$A51="INSUMO",VLOOKUP($B51,#REF!,S$1,0))</f>
        <v>#REF!</v>
      </c>
      <c r="T51" s="5" t="e" cm="1">
        <f t="array" ref="T51">_xlfn.IFS($A51="COMPOSICAO",VLOOKUP($B51,#REF!,T$1,0),$A51="INSUMO",VLOOKUP($B51,#REF!,T$1,0))</f>
        <v>#REF!</v>
      </c>
      <c r="U51" s="5" t="e" cm="1">
        <f t="array" ref="U51">_xlfn.IFS($A51="COMPOSICAO",VLOOKUP($B51,#REF!,U$1,0),$A51="INSUMO",VLOOKUP($B51,#REF!,U$1,0))</f>
        <v>#REF!</v>
      </c>
      <c r="V51" s="5" t="e" cm="1">
        <f t="array" ref="V51">_xlfn.IFS($A51="COMPOSICAO",VLOOKUP($B51,#REF!,V$1,0),$A51="INSUMO",VLOOKUP($B51,#REF!,V$1,0))</f>
        <v>#REF!</v>
      </c>
      <c r="W51" s="5" t="e" cm="1">
        <f t="array" ref="W51">_xlfn.IFS($A51="COMPOSICAO",VLOOKUP($B51,#REF!,W$1,0),$A51="INSUMO",VLOOKUP($B51,#REF!,W$1,0))</f>
        <v>#REF!</v>
      </c>
      <c r="X51" s="5" t="e" cm="1">
        <f t="array" ref="X51">_xlfn.IFS($A51="COMPOSICAO",VLOOKUP($B51,#REF!,X$1,0),$A51="INSUMO",VLOOKUP($B51,#REF!,X$1,0))</f>
        <v>#REF!</v>
      </c>
      <c r="Y51" s="5" t="e" cm="1">
        <f t="array" ref="Y51">_xlfn.IFS($A51="COMPOSICAO",VLOOKUP($B51,#REF!,Y$1,0),$A51="INSUMO",VLOOKUP($B51,#REF!,Y$1,0))</f>
        <v>#REF!</v>
      </c>
      <c r="Z51" s="5" t="e" cm="1">
        <f t="array" ref="Z51">_xlfn.IFS($A51="COMPOSICAO",VLOOKUP($B51,#REF!,Z$1,0),$A51="INSUMO",VLOOKUP($B51,#REF!,Z$1,0))</f>
        <v>#REF!</v>
      </c>
      <c r="AA51" s="5" t="e" cm="1">
        <f t="array" ref="AA51">_xlfn.IFS($A51="COMPOSICAO",VLOOKUP($B51,#REF!,AA$1,0),$A51="INSUMO",VLOOKUP($B51,#REF!,AA$1,0))</f>
        <v>#REF!</v>
      </c>
      <c r="AB51" s="5" t="e" cm="1">
        <f t="array" ref="AB51">_xlfn.IFS($A51="COMPOSICAO",VLOOKUP($B51,#REF!,AB$1,0),$A51="INSUMO",VLOOKUP($B51,#REF!,AB$1,0))</f>
        <v>#REF!</v>
      </c>
      <c r="AC51" s="5" t="e" cm="1">
        <f t="array" ref="AC51">_xlfn.IFS($A51="COMPOSICAO",VLOOKUP($B51,#REF!,AC$1,0),$A51="INSUMO",VLOOKUP($B51,#REF!,AC$1,0))</f>
        <v>#REF!</v>
      </c>
      <c r="AD51" s="5" t="e" cm="1">
        <f t="array" ref="AD51">_xlfn.IFS($A51="COMPOSICAO",VLOOKUP($B51,#REF!,AD$1,0),$A51="INSUMO",VLOOKUP($B51,#REF!,AD$1,0))</f>
        <v>#REF!</v>
      </c>
      <c r="AE51" s="5" t="e" cm="1">
        <f t="array" ref="AE51">_xlfn.IFS($A51="COMPOSICAO",VLOOKUP($B51,#REF!,AE$1,0),$A51="INSUMO",VLOOKUP($B51,#REF!,AE$1,0))</f>
        <v>#REF!</v>
      </c>
      <c r="AF51" s="5" t="e" cm="1">
        <f t="array" ref="AF51">_xlfn.IFS($A51="COMPOSICAO",VLOOKUP($B51,#REF!,AF$1,0),$A51="INSUMO",VLOOKUP($B51,#REF!,AF$1,0))</f>
        <v>#REF!</v>
      </c>
      <c r="AG51" s="5" t="e" cm="1">
        <f t="array" ref="AG51">_xlfn.IFS($A51="COMPOSICAO",VLOOKUP($B51,#REF!,AG$1,0),$A51="INSUMO",VLOOKUP($B51,#REF!,AG$1,0))</f>
        <v>#REF!</v>
      </c>
    </row>
    <row r="52" spans="1:33" s="10" customFormat="1" ht="22.5" x14ac:dyDescent="0.2">
      <c r="A52" s="91" t="s">
        <v>173</v>
      </c>
      <c r="B52" s="92"/>
      <c r="C52" s="91" t="s">
        <v>174</v>
      </c>
      <c r="D52" s="91"/>
      <c r="E52" s="96" t="s">
        <v>34</v>
      </c>
      <c r="F52" s="7"/>
      <c r="G52" s="8" t="e">
        <f>SUMPRODUCT($F$53:$F$55,G53:G55)</f>
        <v>#REF!</v>
      </c>
      <c r="H52" s="8" t="e">
        <f t="shared" ref="H52:AG52" si="8">SUMPRODUCT($F$53:$F$55,H53:H55)</f>
        <v>#REF!</v>
      </c>
      <c r="I52" s="8" t="e">
        <f t="shared" si="8"/>
        <v>#REF!</v>
      </c>
      <c r="J52" s="8" t="e">
        <f t="shared" si="8"/>
        <v>#REF!</v>
      </c>
      <c r="K52" s="8" t="e">
        <f t="shared" si="8"/>
        <v>#REF!</v>
      </c>
      <c r="L52" s="8" t="e">
        <f t="shared" si="8"/>
        <v>#REF!</v>
      </c>
      <c r="M52" s="8" t="e">
        <f t="shared" si="8"/>
        <v>#REF!</v>
      </c>
      <c r="N52" s="8" t="e">
        <f t="shared" si="8"/>
        <v>#REF!</v>
      </c>
      <c r="O52" s="8" t="e">
        <f t="shared" si="8"/>
        <v>#REF!</v>
      </c>
      <c r="P52" s="8" t="e">
        <f t="shared" si="8"/>
        <v>#REF!</v>
      </c>
      <c r="Q52" s="8" t="e">
        <f t="shared" si="8"/>
        <v>#REF!</v>
      </c>
      <c r="R52" s="8" t="e">
        <f t="shared" si="8"/>
        <v>#REF!</v>
      </c>
      <c r="S52" s="8" t="e">
        <f t="shared" si="8"/>
        <v>#REF!</v>
      </c>
      <c r="T52" s="8" t="e">
        <f t="shared" si="8"/>
        <v>#REF!</v>
      </c>
      <c r="U52" s="8" t="e">
        <f t="shared" si="8"/>
        <v>#REF!</v>
      </c>
      <c r="V52" s="8" t="e">
        <f t="shared" si="8"/>
        <v>#REF!</v>
      </c>
      <c r="W52" s="766" t="e" cm="1">
        <f t="array" ref="W52">SUM(ROUND($F$53:$F$55*W53:W55,2))</f>
        <v>#REF!</v>
      </c>
      <c r="X52" s="8" t="e">
        <f t="shared" si="8"/>
        <v>#REF!</v>
      </c>
      <c r="Y52" s="8" t="e">
        <f t="shared" si="8"/>
        <v>#REF!</v>
      </c>
      <c r="Z52" s="8" t="e">
        <f t="shared" si="8"/>
        <v>#REF!</v>
      </c>
      <c r="AA52" s="8" t="e">
        <f t="shared" si="8"/>
        <v>#REF!</v>
      </c>
      <c r="AB52" s="8" t="e">
        <f t="shared" si="8"/>
        <v>#REF!</v>
      </c>
      <c r="AC52" s="8" t="e">
        <f t="shared" si="8"/>
        <v>#REF!</v>
      </c>
      <c r="AD52" s="8" t="e">
        <f t="shared" si="8"/>
        <v>#REF!</v>
      </c>
      <c r="AE52" s="8" t="e">
        <f t="shared" si="8"/>
        <v>#REF!</v>
      </c>
      <c r="AF52" s="8" t="e">
        <f t="shared" si="8"/>
        <v>#REF!</v>
      </c>
      <c r="AG52" s="8" t="e">
        <f t="shared" si="8"/>
        <v>#REF!</v>
      </c>
    </row>
    <row r="53" spans="1:33" x14ac:dyDescent="0.2">
      <c r="A53" s="93" t="s">
        <v>629</v>
      </c>
      <c r="B53" s="90">
        <v>88310</v>
      </c>
      <c r="C53" s="93" t="s">
        <v>589</v>
      </c>
      <c r="D53" s="95"/>
      <c r="E53" s="6" t="s">
        <v>481</v>
      </c>
      <c r="F53" s="11">
        <v>0.4597</v>
      </c>
      <c r="G53" s="5" t="e" cm="1">
        <f t="array" ref="G53">_xlfn.IFS($A53="COMPOSICAO",VLOOKUP($B53,#REF!,G$1,0),$A53="INSUMO",VLOOKUP($B53,#REF!,G$1,0))</f>
        <v>#REF!</v>
      </c>
      <c r="H53" s="5" t="e" cm="1">
        <f t="array" ref="H53">_xlfn.IFS($A53="COMPOSICAO",VLOOKUP($B53,#REF!,H$1,0),$A53="INSUMO",VLOOKUP($B53,#REF!,H$1,0))</f>
        <v>#REF!</v>
      </c>
      <c r="I53" s="5" t="e" cm="1">
        <f t="array" ref="I53">_xlfn.IFS($A53="COMPOSICAO",VLOOKUP($B53,#REF!,I$1,0),$A53="INSUMO",VLOOKUP($B53,#REF!,I$1,0))</f>
        <v>#REF!</v>
      </c>
      <c r="J53" s="5" t="e" cm="1">
        <f t="array" ref="J53">_xlfn.IFS($A53="COMPOSICAO",VLOOKUP($B53,#REF!,J$1,0),$A53="INSUMO",VLOOKUP($B53,#REF!,J$1,0))</f>
        <v>#REF!</v>
      </c>
      <c r="K53" s="5" t="e" cm="1">
        <f t="array" ref="K53">_xlfn.IFS($A53="COMPOSICAO",VLOOKUP($B53,#REF!,K$1,0),$A53="INSUMO",VLOOKUP($B53,#REF!,K$1,0))</f>
        <v>#REF!</v>
      </c>
      <c r="L53" s="5" t="e" cm="1">
        <f t="array" ref="L53">_xlfn.IFS($A53="COMPOSICAO",VLOOKUP($B53,#REF!,L$1,0),$A53="INSUMO",VLOOKUP($B53,#REF!,L$1,0))</f>
        <v>#REF!</v>
      </c>
      <c r="M53" s="5" t="e" cm="1">
        <f t="array" ref="M53">_xlfn.IFS($A53="COMPOSICAO",VLOOKUP($B53,#REF!,M$1,0),$A53="INSUMO",VLOOKUP($B53,#REF!,M$1,0))</f>
        <v>#REF!</v>
      </c>
      <c r="N53" s="5" t="e" cm="1">
        <f t="array" ref="N53">_xlfn.IFS($A53="COMPOSICAO",VLOOKUP($B53,#REF!,N$1,0),$A53="INSUMO",VLOOKUP($B53,#REF!,N$1,0))</f>
        <v>#REF!</v>
      </c>
      <c r="O53" s="5" t="e" cm="1">
        <f t="array" ref="O53">_xlfn.IFS($A53="COMPOSICAO",VLOOKUP($B53,#REF!,O$1,0),$A53="INSUMO",VLOOKUP($B53,#REF!,O$1,0))</f>
        <v>#REF!</v>
      </c>
      <c r="P53" s="5" t="e" cm="1">
        <f t="array" ref="P53">_xlfn.IFS($A53="COMPOSICAO",VLOOKUP($B53,#REF!,P$1,0),$A53="INSUMO",VLOOKUP($B53,#REF!,P$1,0))</f>
        <v>#REF!</v>
      </c>
      <c r="Q53" s="5" t="e" cm="1">
        <f t="array" ref="Q53">_xlfn.IFS($A53="COMPOSICAO",VLOOKUP($B53,#REF!,Q$1,0),$A53="INSUMO",VLOOKUP($B53,#REF!,Q$1,0))</f>
        <v>#REF!</v>
      </c>
      <c r="R53" s="5" t="e" cm="1">
        <f t="array" ref="R53">_xlfn.IFS($A53="COMPOSICAO",VLOOKUP($B53,#REF!,R$1,0),$A53="INSUMO",VLOOKUP($B53,#REF!,R$1,0))</f>
        <v>#REF!</v>
      </c>
      <c r="S53" s="5" t="e" cm="1">
        <f t="array" ref="S53">_xlfn.IFS($A53="COMPOSICAO",VLOOKUP($B53,#REF!,S$1,0),$A53="INSUMO",VLOOKUP($B53,#REF!,S$1,0))</f>
        <v>#REF!</v>
      </c>
      <c r="T53" s="5" t="e" cm="1">
        <f t="array" ref="T53">_xlfn.IFS($A53="COMPOSICAO",VLOOKUP($B53,#REF!,T$1,0),$A53="INSUMO",VLOOKUP($B53,#REF!,T$1,0))</f>
        <v>#REF!</v>
      </c>
      <c r="U53" s="5" t="e" cm="1">
        <f t="array" ref="U53">_xlfn.IFS($A53="COMPOSICAO",VLOOKUP($B53,#REF!,U$1,0),$A53="INSUMO",VLOOKUP($B53,#REF!,U$1,0))</f>
        <v>#REF!</v>
      </c>
      <c r="V53" s="5" t="e" cm="1">
        <f t="array" ref="V53">_xlfn.IFS($A53="COMPOSICAO",VLOOKUP($B53,#REF!,V$1,0),$A53="INSUMO",VLOOKUP($B53,#REF!,V$1,0))</f>
        <v>#REF!</v>
      </c>
      <c r="W53" s="5" t="e" cm="1">
        <f t="array" ref="W53">_xlfn.IFS($A53="COMPOSICAO",VLOOKUP($B53,#REF!,W$1,0),$A53="INSUMO",VLOOKUP($B53,#REF!,W$1,0))</f>
        <v>#REF!</v>
      </c>
      <c r="X53" s="5" t="e" cm="1">
        <f t="array" ref="X53">_xlfn.IFS($A53="COMPOSICAO",VLOOKUP($B53,#REF!,X$1,0),$A53="INSUMO",VLOOKUP($B53,#REF!,X$1,0))</f>
        <v>#REF!</v>
      </c>
      <c r="Y53" s="5" t="e" cm="1">
        <f t="array" ref="Y53">_xlfn.IFS($A53="COMPOSICAO",VLOOKUP($B53,#REF!,Y$1,0),$A53="INSUMO",VLOOKUP($B53,#REF!,Y$1,0))</f>
        <v>#REF!</v>
      </c>
      <c r="Z53" s="5" t="e" cm="1">
        <f t="array" ref="Z53">_xlfn.IFS($A53="COMPOSICAO",VLOOKUP($B53,#REF!,Z$1,0),$A53="INSUMO",VLOOKUP($B53,#REF!,Z$1,0))</f>
        <v>#REF!</v>
      </c>
      <c r="AA53" s="5" t="e" cm="1">
        <f t="array" ref="AA53">_xlfn.IFS($A53="COMPOSICAO",VLOOKUP($B53,#REF!,AA$1,0),$A53="INSUMO",VLOOKUP($B53,#REF!,AA$1,0))</f>
        <v>#REF!</v>
      </c>
      <c r="AB53" s="5" t="e" cm="1">
        <f t="array" ref="AB53">_xlfn.IFS($A53="COMPOSICAO",VLOOKUP($B53,#REF!,AB$1,0),$A53="INSUMO",VLOOKUP($B53,#REF!,AB$1,0))</f>
        <v>#REF!</v>
      </c>
      <c r="AC53" s="5" t="e" cm="1">
        <f t="array" ref="AC53">_xlfn.IFS($A53="COMPOSICAO",VLOOKUP($B53,#REF!,AC$1,0),$A53="INSUMO",VLOOKUP($B53,#REF!,AC$1,0))</f>
        <v>#REF!</v>
      </c>
      <c r="AD53" s="5" t="e" cm="1">
        <f t="array" ref="AD53">_xlfn.IFS($A53="COMPOSICAO",VLOOKUP($B53,#REF!,AD$1,0),$A53="INSUMO",VLOOKUP($B53,#REF!,AD$1,0))</f>
        <v>#REF!</v>
      </c>
      <c r="AE53" s="5" t="e" cm="1">
        <f t="array" ref="AE53">_xlfn.IFS($A53="COMPOSICAO",VLOOKUP($B53,#REF!,AE$1,0),$A53="INSUMO",VLOOKUP($B53,#REF!,AE$1,0))</f>
        <v>#REF!</v>
      </c>
      <c r="AF53" s="5" t="e" cm="1">
        <f t="array" ref="AF53">_xlfn.IFS($A53="COMPOSICAO",VLOOKUP($B53,#REF!,AF$1,0),$A53="INSUMO",VLOOKUP($B53,#REF!,AF$1,0))</f>
        <v>#REF!</v>
      </c>
      <c r="AG53" s="5" t="e" cm="1">
        <f t="array" ref="AG53">_xlfn.IFS($A53="COMPOSICAO",VLOOKUP($B53,#REF!,AG$1,0),$A53="INSUMO",VLOOKUP($B53,#REF!,AG$1,0))</f>
        <v>#REF!</v>
      </c>
    </row>
    <row r="54" spans="1:33" ht="33.75" x14ac:dyDescent="0.2">
      <c r="A54" s="93" t="s">
        <v>632</v>
      </c>
      <c r="B54" s="90">
        <v>43940</v>
      </c>
      <c r="C54" s="93" t="s">
        <v>639</v>
      </c>
      <c r="D54" s="94" t="s">
        <v>636</v>
      </c>
      <c r="E54" s="6" t="s">
        <v>479</v>
      </c>
      <c r="F54" s="11">
        <v>0.1002</v>
      </c>
      <c r="G54" s="97">
        <v>50.56</v>
      </c>
      <c r="H54" s="97">
        <v>50.56</v>
      </c>
      <c r="I54" s="97">
        <v>50.56</v>
      </c>
      <c r="J54" s="97">
        <v>50.56</v>
      </c>
      <c r="K54" s="97">
        <v>50.56</v>
      </c>
      <c r="L54" s="97">
        <v>50.56</v>
      </c>
      <c r="M54" s="97">
        <v>50.56</v>
      </c>
      <c r="N54" s="97">
        <v>50.56</v>
      </c>
      <c r="O54" s="97">
        <v>50.56</v>
      </c>
      <c r="P54" s="97">
        <v>50.56</v>
      </c>
      <c r="Q54" s="97">
        <v>50.56</v>
      </c>
      <c r="R54" s="97">
        <v>50.56</v>
      </c>
      <c r="S54" s="97">
        <v>50.56</v>
      </c>
      <c r="T54" s="97">
        <v>50.56</v>
      </c>
      <c r="U54" s="97">
        <v>50.56</v>
      </c>
      <c r="V54" s="97">
        <v>50.56</v>
      </c>
      <c r="W54" s="97">
        <v>50.56</v>
      </c>
      <c r="X54" s="97">
        <v>50.56</v>
      </c>
      <c r="Y54" s="97">
        <v>50.56</v>
      </c>
      <c r="Z54" s="97">
        <v>50.56</v>
      </c>
      <c r="AA54" s="97">
        <v>50.56</v>
      </c>
      <c r="AB54" s="97">
        <v>50.56</v>
      </c>
      <c r="AC54" s="97">
        <v>50.56</v>
      </c>
      <c r="AD54" s="97">
        <v>50.56</v>
      </c>
      <c r="AE54" s="97">
        <v>50.56</v>
      </c>
      <c r="AF54" s="97">
        <v>50.56</v>
      </c>
      <c r="AG54" s="97">
        <v>50.56</v>
      </c>
    </row>
    <row r="55" spans="1:33" ht="22.5" x14ac:dyDescent="0.2">
      <c r="A55" s="93" t="s">
        <v>632</v>
      </c>
      <c r="B55" s="90">
        <v>3767</v>
      </c>
      <c r="C55" s="93" t="s">
        <v>510</v>
      </c>
      <c r="D55" s="94"/>
      <c r="E55" s="6" t="s">
        <v>129</v>
      </c>
      <c r="F55" s="11">
        <v>0.4</v>
      </c>
      <c r="G55" s="5" t="e" cm="1">
        <f t="array" ref="G55">_xlfn.IFS($A55="COMPOSICAO",VLOOKUP($B55,#REF!,G$1,0),$A55="INSUMO",VLOOKUP($B55,#REF!,G$1,0))</f>
        <v>#REF!</v>
      </c>
      <c r="H55" s="5" t="e" cm="1">
        <f t="array" ref="H55">_xlfn.IFS($A55="COMPOSICAO",VLOOKUP($B55,#REF!,H$1,0),$A55="INSUMO",VLOOKUP($B55,#REF!,H$1,0))</f>
        <v>#REF!</v>
      </c>
      <c r="I55" s="5" t="e" cm="1">
        <f t="array" ref="I55">_xlfn.IFS($A55="COMPOSICAO",VLOOKUP($B55,#REF!,I$1,0),$A55="INSUMO",VLOOKUP($B55,#REF!,I$1,0))</f>
        <v>#REF!</v>
      </c>
      <c r="J55" s="5" t="e" cm="1">
        <f t="array" ref="J55">_xlfn.IFS($A55="COMPOSICAO",VLOOKUP($B55,#REF!,J$1,0),$A55="INSUMO",VLOOKUP($B55,#REF!,J$1,0))</f>
        <v>#REF!</v>
      </c>
      <c r="K55" s="5" t="e" cm="1">
        <f t="array" ref="K55">_xlfn.IFS($A55="COMPOSICAO",VLOOKUP($B55,#REF!,K$1,0),$A55="INSUMO",VLOOKUP($B55,#REF!,K$1,0))</f>
        <v>#REF!</v>
      </c>
      <c r="L55" s="5" t="e" cm="1">
        <f t="array" ref="L55">_xlfn.IFS($A55="COMPOSICAO",VLOOKUP($B55,#REF!,L$1,0),$A55="INSUMO",VLOOKUP($B55,#REF!,L$1,0))</f>
        <v>#REF!</v>
      </c>
      <c r="M55" s="5" t="e" cm="1">
        <f t="array" ref="M55">_xlfn.IFS($A55="COMPOSICAO",VLOOKUP($B55,#REF!,M$1,0),$A55="INSUMO",VLOOKUP($B55,#REF!,M$1,0))</f>
        <v>#REF!</v>
      </c>
      <c r="N55" s="5" t="e" cm="1">
        <f t="array" ref="N55">_xlfn.IFS($A55="COMPOSICAO",VLOOKUP($B55,#REF!,N$1,0),$A55="INSUMO",VLOOKUP($B55,#REF!,N$1,0))</f>
        <v>#REF!</v>
      </c>
      <c r="O55" s="5" t="e" cm="1">
        <f t="array" ref="O55">_xlfn.IFS($A55="COMPOSICAO",VLOOKUP($B55,#REF!,O$1,0),$A55="INSUMO",VLOOKUP($B55,#REF!,O$1,0))</f>
        <v>#REF!</v>
      </c>
      <c r="P55" s="5" t="e" cm="1">
        <f t="array" ref="P55">_xlfn.IFS($A55="COMPOSICAO",VLOOKUP($B55,#REF!,P$1,0),$A55="INSUMO",VLOOKUP($B55,#REF!,P$1,0))</f>
        <v>#REF!</v>
      </c>
      <c r="Q55" s="5" t="e" cm="1">
        <f t="array" ref="Q55">_xlfn.IFS($A55="COMPOSICAO",VLOOKUP($B55,#REF!,Q$1,0),$A55="INSUMO",VLOOKUP($B55,#REF!,Q$1,0))</f>
        <v>#REF!</v>
      </c>
      <c r="R55" s="5" t="e" cm="1">
        <f t="array" ref="R55">_xlfn.IFS($A55="COMPOSICAO",VLOOKUP($B55,#REF!,R$1,0),$A55="INSUMO",VLOOKUP($B55,#REF!,R$1,0))</f>
        <v>#REF!</v>
      </c>
      <c r="S55" s="5" t="e" cm="1">
        <f t="array" ref="S55">_xlfn.IFS($A55="COMPOSICAO",VLOOKUP($B55,#REF!,S$1,0),$A55="INSUMO",VLOOKUP($B55,#REF!,S$1,0))</f>
        <v>#REF!</v>
      </c>
      <c r="T55" s="5" t="e" cm="1">
        <f t="array" ref="T55">_xlfn.IFS($A55="COMPOSICAO",VLOOKUP($B55,#REF!,T$1,0),$A55="INSUMO",VLOOKUP($B55,#REF!,T$1,0))</f>
        <v>#REF!</v>
      </c>
      <c r="U55" s="5" t="e" cm="1">
        <f t="array" ref="U55">_xlfn.IFS($A55="COMPOSICAO",VLOOKUP($B55,#REF!,U$1,0),$A55="INSUMO",VLOOKUP($B55,#REF!,U$1,0))</f>
        <v>#REF!</v>
      </c>
      <c r="V55" s="5" t="e" cm="1">
        <f t="array" ref="V55">_xlfn.IFS($A55="COMPOSICAO",VLOOKUP($B55,#REF!,V$1,0),$A55="INSUMO",VLOOKUP($B55,#REF!,V$1,0))</f>
        <v>#REF!</v>
      </c>
      <c r="W55" s="5" t="e" cm="1">
        <f t="array" ref="W55">_xlfn.IFS($A55="COMPOSICAO",VLOOKUP($B55,#REF!,W$1,0),$A55="INSUMO",VLOOKUP($B55,#REF!,W$1,0))</f>
        <v>#REF!</v>
      </c>
      <c r="X55" s="5" t="e" cm="1">
        <f t="array" ref="X55">_xlfn.IFS($A55="COMPOSICAO",VLOOKUP($B55,#REF!,X$1,0),$A55="INSUMO",VLOOKUP($B55,#REF!,X$1,0))</f>
        <v>#REF!</v>
      </c>
      <c r="Y55" s="5" t="e" cm="1">
        <f t="array" ref="Y55">_xlfn.IFS($A55="COMPOSICAO",VLOOKUP($B55,#REF!,Y$1,0),$A55="INSUMO",VLOOKUP($B55,#REF!,Y$1,0))</f>
        <v>#REF!</v>
      </c>
      <c r="Z55" s="5" t="e" cm="1">
        <f t="array" ref="Z55">_xlfn.IFS($A55="COMPOSICAO",VLOOKUP($B55,#REF!,Z$1,0),$A55="INSUMO",VLOOKUP($B55,#REF!,Z$1,0))</f>
        <v>#REF!</v>
      </c>
      <c r="AA55" s="5" t="e" cm="1">
        <f t="array" ref="AA55">_xlfn.IFS($A55="COMPOSICAO",VLOOKUP($B55,#REF!,AA$1,0),$A55="INSUMO",VLOOKUP($B55,#REF!,AA$1,0))</f>
        <v>#REF!</v>
      </c>
      <c r="AB55" s="5" t="e" cm="1">
        <f t="array" ref="AB55">_xlfn.IFS($A55="COMPOSICAO",VLOOKUP($B55,#REF!,AB$1,0),$A55="INSUMO",VLOOKUP($B55,#REF!,AB$1,0))</f>
        <v>#REF!</v>
      </c>
      <c r="AC55" s="5" t="e" cm="1">
        <f t="array" ref="AC55">_xlfn.IFS($A55="COMPOSICAO",VLOOKUP($B55,#REF!,AC$1,0),$A55="INSUMO",VLOOKUP($B55,#REF!,AC$1,0))</f>
        <v>#REF!</v>
      </c>
      <c r="AD55" s="5" t="e" cm="1">
        <f t="array" ref="AD55">_xlfn.IFS($A55="COMPOSICAO",VLOOKUP($B55,#REF!,AD$1,0),$A55="INSUMO",VLOOKUP($B55,#REF!,AD$1,0))</f>
        <v>#REF!</v>
      </c>
      <c r="AE55" s="5" t="e" cm="1">
        <f t="array" ref="AE55">_xlfn.IFS($A55="COMPOSICAO",VLOOKUP($B55,#REF!,AE$1,0),$A55="INSUMO",VLOOKUP($B55,#REF!,AE$1,0))</f>
        <v>#REF!</v>
      </c>
      <c r="AF55" s="5" t="e" cm="1">
        <f t="array" ref="AF55">_xlfn.IFS($A55="COMPOSICAO",VLOOKUP($B55,#REF!,AF$1,0),$A55="INSUMO",VLOOKUP($B55,#REF!,AF$1,0))</f>
        <v>#REF!</v>
      </c>
      <c r="AG55" s="5" t="e" cm="1">
        <f t="array" ref="AG55">_xlfn.IFS($A55="COMPOSICAO",VLOOKUP($B55,#REF!,AG$1,0),$A55="INSUMO",VLOOKUP($B55,#REF!,AG$1,0))</f>
        <v>#REF!</v>
      </c>
    </row>
    <row r="56" spans="1:33" s="10" customFormat="1" ht="45" x14ac:dyDescent="0.2">
      <c r="A56" s="91" t="s">
        <v>289</v>
      </c>
      <c r="B56" s="92"/>
      <c r="C56" s="91" t="s">
        <v>290</v>
      </c>
      <c r="D56" s="91" t="s">
        <v>640</v>
      </c>
      <c r="E56" s="96" t="s">
        <v>129</v>
      </c>
      <c r="F56" s="7"/>
      <c r="G56" s="8" t="e">
        <f>SUMPRODUCT($F$57:$F$60,G57:G60)</f>
        <v>#REF!</v>
      </c>
      <c r="H56" s="8" t="e">
        <f t="shared" ref="H56:AG56" si="9">SUMPRODUCT($F$57:$F$60,H57:H60)</f>
        <v>#REF!</v>
      </c>
      <c r="I56" s="8" t="e">
        <f t="shared" si="9"/>
        <v>#REF!</v>
      </c>
      <c r="J56" s="8" t="e">
        <f t="shared" si="9"/>
        <v>#REF!</v>
      </c>
      <c r="K56" s="8" t="e">
        <f t="shared" si="9"/>
        <v>#REF!</v>
      </c>
      <c r="L56" s="8" t="e">
        <f t="shared" si="9"/>
        <v>#REF!</v>
      </c>
      <c r="M56" s="8" t="e">
        <f t="shared" si="9"/>
        <v>#REF!</v>
      </c>
      <c r="N56" s="8" t="e">
        <f t="shared" si="9"/>
        <v>#REF!</v>
      </c>
      <c r="O56" s="8" t="e">
        <f t="shared" si="9"/>
        <v>#REF!</v>
      </c>
      <c r="P56" s="8" t="e">
        <f t="shared" si="9"/>
        <v>#REF!</v>
      </c>
      <c r="Q56" s="8" t="e">
        <f t="shared" si="9"/>
        <v>#REF!</v>
      </c>
      <c r="R56" s="8" t="e">
        <f t="shared" si="9"/>
        <v>#REF!</v>
      </c>
      <c r="S56" s="8" t="e">
        <f t="shared" si="9"/>
        <v>#REF!</v>
      </c>
      <c r="T56" s="8" t="e">
        <f t="shared" si="9"/>
        <v>#REF!</v>
      </c>
      <c r="U56" s="8" t="e">
        <f t="shared" si="9"/>
        <v>#REF!</v>
      </c>
      <c r="V56" s="8" t="e">
        <f t="shared" si="9"/>
        <v>#REF!</v>
      </c>
      <c r="W56" s="766" t="e" cm="1">
        <f t="array" ref="W56">SUM(ROUND($F$57:$F$60*W57:W60,2))</f>
        <v>#REF!</v>
      </c>
      <c r="X56" s="8" t="e">
        <f t="shared" si="9"/>
        <v>#REF!</v>
      </c>
      <c r="Y56" s="8" t="e">
        <f t="shared" si="9"/>
        <v>#REF!</v>
      </c>
      <c r="Z56" s="8" t="e">
        <f t="shared" si="9"/>
        <v>#REF!</v>
      </c>
      <c r="AA56" s="8" t="e">
        <f t="shared" si="9"/>
        <v>#REF!</v>
      </c>
      <c r="AB56" s="8" t="e">
        <f t="shared" si="9"/>
        <v>#REF!</v>
      </c>
      <c r="AC56" s="8" t="e">
        <f t="shared" si="9"/>
        <v>#REF!</v>
      </c>
      <c r="AD56" s="8" t="e">
        <f t="shared" si="9"/>
        <v>#REF!</v>
      </c>
      <c r="AE56" s="8" t="e">
        <f t="shared" si="9"/>
        <v>#REF!</v>
      </c>
      <c r="AF56" s="8" t="e">
        <f t="shared" si="9"/>
        <v>#REF!</v>
      </c>
      <c r="AG56" s="8" t="e">
        <f t="shared" si="9"/>
        <v>#REF!</v>
      </c>
    </row>
    <row r="57" spans="1:33" ht="33.75" x14ac:dyDescent="0.2">
      <c r="A57" s="93" t="s">
        <v>632</v>
      </c>
      <c r="B57" s="90"/>
      <c r="C57" s="93" t="s">
        <v>641</v>
      </c>
      <c r="D57" s="94" t="s">
        <v>636</v>
      </c>
      <c r="E57" s="6" t="s">
        <v>129</v>
      </c>
      <c r="F57" s="11">
        <v>1</v>
      </c>
      <c r="G57" s="97">
        <v>254.73</v>
      </c>
      <c r="H57" s="97">
        <v>254.73</v>
      </c>
      <c r="I57" s="97">
        <v>254.73</v>
      </c>
      <c r="J57" s="97">
        <v>254.73</v>
      </c>
      <c r="K57" s="97">
        <v>254.73</v>
      </c>
      <c r="L57" s="97">
        <v>254.73</v>
      </c>
      <c r="M57" s="97">
        <v>254.73</v>
      </c>
      <c r="N57" s="97">
        <v>254.73</v>
      </c>
      <c r="O57" s="97">
        <v>254.73</v>
      </c>
      <c r="P57" s="97">
        <v>254.73</v>
      </c>
      <c r="Q57" s="97">
        <v>254.73</v>
      </c>
      <c r="R57" s="97">
        <v>254.73</v>
      </c>
      <c r="S57" s="97">
        <v>254.73</v>
      </c>
      <c r="T57" s="97">
        <v>254.73</v>
      </c>
      <c r="U57" s="97">
        <v>254.73</v>
      </c>
      <c r="V57" s="97">
        <v>254.73</v>
      </c>
      <c r="W57" s="97">
        <v>254.73</v>
      </c>
      <c r="X57" s="97">
        <v>254.73</v>
      </c>
      <c r="Y57" s="97">
        <v>254.73</v>
      </c>
      <c r="Z57" s="97">
        <v>254.73</v>
      </c>
      <c r="AA57" s="97">
        <v>254.73</v>
      </c>
      <c r="AB57" s="97">
        <v>254.73</v>
      </c>
      <c r="AC57" s="97">
        <v>254.73</v>
      </c>
      <c r="AD57" s="97">
        <v>254.73</v>
      </c>
      <c r="AE57" s="97">
        <v>254.73</v>
      </c>
      <c r="AF57" s="97">
        <v>254.73</v>
      </c>
      <c r="AG57" s="97">
        <v>254.73</v>
      </c>
    </row>
    <row r="58" spans="1:33" x14ac:dyDescent="0.2">
      <c r="A58" s="93" t="s">
        <v>629</v>
      </c>
      <c r="B58" s="90">
        <v>88264</v>
      </c>
      <c r="C58" s="93" t="s">
        <v>583</v>
      </c>
      <c r="D58" s="94"/>
      <c r="E58" s="6" t="s">
        <v>481</v>
      </c>
      <c r="F58" s="11">
        <v>0.5</v>
      </c>
      <c r="G58" s="5" t="e" cm="1">
        <f t="array" ref="G58">_xlfn.IFS($A58="COMPOSICAO",VLOOKUP($B58,#REF!,G$1,0),$A58="INSUMO",VLOOKUP($B58,#REF!,G$1,0))</f>
        <v>#REF!</v>
      </c>
      <c r="H58" s="5" t="e" cm="1">
        <f t="array" ref="H58">_xlfn.IFS($A58="COMPOSICAO",VLOOKUP($B58,#REF!,H$1,0),$A58="INSUMO",VLOOKUP($B58,#REF!,H$1,0))</f>
        <v>#REF!</v>
      </c>
      <c r="I58" s="5" t="e" cm="1">
        <f t="array" ref="I58">_xlfn.IFS($A58="COMPOSICAO",VLOOKUP($B58,#REF!,I$1,0),$A58="INSUMO",VLOOKUP($B58,#REF!,I$1,0))</f>
        <v>#REF!</v>
      </c>
      <c r="J58" s="5" t="e" cm="1">
        <f t="array" ref="J58">_xlfn.IFS($A58="COMPOSICAO",VLOOKUP($B58,#REF!,J$1,0),$A58="INSUMO",VLOOKUP($B58,#REF!,J$1,0))</f>
        <v>#REF!</v>
      </c>
      <c r="K58" s="5" t="e" cm="1">
        <f t="array" ref="K58">_xlfn.IFS($A58="COMPOSICAO",VLOOKUP($B58,#REF!,K$1,0),$A58="INSUMO",VLOOKUP($B58,#REF!,K$1,0))</f>
        <v>#REF!</v>
      </c>
      <c r="L58" s="5" t="e" cm="1">
        <f t="array" ref="L58">_xlfn.IFS($A58="COMPOSICAO",VLOOKUP($B58,#REF!,L$1,0),$A58="INSUMO",VLOOKUP($B58,#REF!,L$1,0))</f>
        <v>#REF!</v>
      </c>
      <c r="M58" s="5" t="e" cm="1">
        <f t="array" ref="M58">_xlfn.IFS($A58="COMPOSICAO",VLOOKUP($B58,#REF!,M$1,0),$A58="INSUMO",VLOOKUP($B58,#REF!,M$1,0))</f>
        <v>#REF!</v>
      </c>
      <c r="N58" s="5" t="e" cm="1">
        <f t="array" ref="N58">_xlfn.IFS($A58="COMPOSICAO",VLOOKUP($B58,#REF!,N$1,0),$A58="INSUMO",VLOOKUP($B58,#REF!,N$1,0))</f>
        <v>#REF!</v>
      </c>
      <c r="O58" s="5" t="e" cm="1">
        <f t="array" ref="O58">_xlfn.IFS($A58="COMPOSICAO",VLOOKUP($B58,#REF!,O$1,0),$A58="INSUMO",VLOOKUP($B58,#REF!,O$1,0))</f>
        <v>#REF!</v>
      </c>
      <c r="P58" s="5" t="e" cm="1">
        <f t="array" ref="P58">_xlfn.IFS($A58="COMPOSICAO",VLOOKUP($B58,#REF!,P$1,0),$A58="INSUMO",VLOOKUP($B58,#REF!,P$1,0))</f>
        <v>#REF!</v>
      </c>
      <c r="Q58" s="5" t="e" cm="1">
        <f t="array" ref="Q58">_xlfn.IFS($A58="COMPOSICAO",VLOOKUP($B58,#REF!,Q$1,0),$A58="INSUMO",VLOOKUP($B58,#REF!,Q$1,0))</f>
        <v>#REF!</v>
      </c>
      <c r="R58" s="5" t="e" cm="1">
        <f t="array" ref="R58">_xlfn.IFS($A58="COMPOSICAO",VLOOKUP($B58,#REF!,R$1,0),$A58="INSUMO",VLOOKUP($B58,#REF!,R$1,0))</f>
        <v>#REF!</v>
      </c>
      <c r="S58" s="5" t="e" cm="1">
        <f t="array" ref="S58">_xlfn.IFS($A58="COMPOSICAO",VLOOKUP($B58,#REF!,S$1,0),$A58="INSUMO",VLOOKUP($B58,#REF!,S$1,0))</f>
        <v>#REF!</v>
      </c>
      <c r="T58" s="5" t="e" cm="1">
        <f t="array" ref="T58">_xlfn.IFS($A58="COMPOSICAO",VLOOKUP($B58,#REF!,T$1,0),$A58="INSUMO",VLOOKUP($B58,#REF!,T$1,0))</f>
        <v>#REF!</v>
      </c>
      <c r="U58" s="5" t="e" cm="1">
        <f t="array" ref="U58">_xlfn.IFS($A58="COMPOSICAO",VLOOKUP($B58,#REF!,U$1,0),$A58="INSUMO",VLOOKUP($B58,#REF!,U$1,0))</f>
        <v>#REF!</v>
      </c>
      <c r="V58" s="5" t="e" cm="1">
        <f t="array" ref="V58">_xlfn.IFS($A58="COMPOSICAO",VLOOKUP($B58,#REF!,V$1,0),$A58="INSUMO",VLOOKUP($B58,#REF!,V$1,0))</f>
        <v>#REF!</v>
      </c>
      <c r="W58" s="5" t="e" cm="1">
        <f t="array" ref="W58">_xlfn.IFS($A58="COMPOSICAO",VLOOKUP($B58,#REF!,W$1,0),$A58="INSUMO",VLOOKUP($B58,#REF!,W$1,0))</f>
        <v>#REF!</v>
      </c>
      <c r="X58" s="5" t="e" cm="1">
        <f t="array" ref="X58">_xlfn.IFS($A58="COMPOSICAO",VLOOKUP($B58,#REF!,X$1,0),$A58="INSUMO",VLOOKUP($B58,#REF!,X$1,0))</f>
        <v>#REF!</v>
      </c>
      <c r="Y58" s="5" t="e" cm="1">
        <f t="array" ref="Y58">_xlfn.IFS($A58="COMPOSICAO",VLOOKUP($B58,#REF!,Y$1,0),$A58="INSUMO",VLOOKUP($B58,#REF!,Y$1,0))</f>
        <v>#REF!</v>
      </c>
      <c r="Z58" s="5" t="e" cm="1">
        <f t="array" ref="Z58">_xlfn.IFS($A58="COMPOSICAO",VLOOKUP($B58,#REF!,Z$1,0),$A58="INSUMO",VLOOKUP($B58,#REF!,Z$1,0))</f>
        <v>#REF!</v>
      </c>
      <c r="AA58" s="5" t="e" cm="1">
        <f t="array" ref="AA58">_xlfn.IFS($A58="COMPOSICAO",VLOOKUP($B58,#REF!,AA$1,0),$A58="INSUMO",VLOOKUP($B58,#REF!,AA$1,0))</f>
        <v>#REF!</v>
      </c>
      <c r="AB58" s="5" t="e" cm="1">
        <f t="array" ref="AB58">_xlfn.IFS($A58="COMPOSICAO",VLOOKUP($B58,#REF!,AB$1,0),$A58="INSUMO",VLOOKUP($B58,#REF!,AB$1,0))</f>
        <v>#REF!</v>
      </c>
      <c r="AC58" s="5" t="e" cm="1">
        <f t="array" ref="AC58">_xlfn.IFS($A58="COMPOSICAO",VLOOKUP($B58,#REF!,AC$1,0),$A58="INSUMO",VLOOKUP($B58,#REF!,AC$1,0))</f>
        <v>#REF!</v>
      </c>
      <c r="AD58" s="5" t="e" cm="1">
        <f t="array" ref="AD58">_xlfn.IFS($A58="COMPOSICAO",VLOOKUP($B58,#REF!,AD$1,0),$A58="INSUMO",VLOOKUP($B58,#REF!,AD$1,0))</f>
        <v>#REF!</v>
      </c>
      <c r="AE58" s="5" t="e" cm="1">
        <f t="array" ref="AE58">_xlfn.IFS($A58="COMPOSICAO",VLOOKUP($B58,#REF!,AE$1,0),$A58="INSUMO",VLOOKUP($B58,#REF!,AE$1,0))</f>
        <v>#REF!</v>
      </c>
      <c r="AF58" s="5" t="e" cm="1">
        <f t="array" ref="AF58">_xlfn.IFS($A58="COMPOSICAO",VLOOKUP($B58,#REF!,AF$1,0),$A58="INSUMO",VLOOKUP($B58,#REF!,AF$1,0))</f>
        <v>#REF!</v>
      </c>
      <c r="AG58" s="5" t="e" cm="1">
        <f t="array" ref="AG58">_xlfn.IFS($A58="COMPOSICAO",VLOOKUP($B58,#REF!,AG$1,0),$A58="INSUMO",VLOOKUP($B58,#REF!,AG$1,0))</f>
        <v>#REF!</v>
      </c>
    </row>
    <row r="59" spans="1:33" ht="22.5" x14ac:dyDescent="0.2">
      <c r="A59" s="93" t="s">
        <v>629</v>
      </c>
      <c r="B59" s="90">
        <v>88267</v>
      </c>
      <c r="C59" s="93" t="s">
        <v>584</v>
      </c>
      <c r="D59" s="94"/>
      <c r="E59" s="6" t="s">
        <v>481</v>
      </c>
      <c r="F59" s="11">
        <v>0.5</v>
      </c>
      <c r="G59" s="5" t="e" cm="1">
        <f t="array" ref="G59">_xlfn.IFS($A59="COMPOSICAO",VLOOKUP($B59,#REF!,G$1,0),$A59="INSUMO",VLOOKUP($B59,#REF!,G$1,0))</f>
        <v>#REF!</v>
      </c>
      <c r="H59" s="5" t="e" cm="1">
        <f t="array" ref="H59">_xlfn.IFS($A59="COMPOSICAO",VLOOKUP($B59,#REF!,H$1,0),$A59="INSUMO",VLOOKUP($B59,#REF!,H$1,0))</f>
        <v>#REF!</v>
      </c>
      <c r="I59" s="5" t="e" cm="1">
        <f t="array" ref="I59">_xlfn.IFS($A59="COMPOSICAO",VLOOKUP($B59,#REF!,I$1,0),$A59="INSUMO",VLOOKUP($B59,#REF!,I$1,0))</f>
        <v>#REF!</v>
      </c>
      <c r="J59" s="5" t="e" cm="1">
        <f t="array" ref="J59">_xlfn.IFS($A59="COMPOSICAO",VLOOKUP($B59,#REF!,J$1,0),$A59="INSUMO",VLOOKUP($B59,#REF!,J$1,0))</f>
        <v>#REF!</v>
      </c>
      <c r="K59" s="5" t="e" cm="1">
        <f t="array" ref="K59">_xlfn.IFS($A59="COMPOSICAO",VLOOKUP($B59,#REF!,K$1,0),$A59="INSUMO",VLOOKUP($B59,#REF!,K$1,0))</f>
        <v>#REF!</v>
      </c>
      <c r="L59" s="5" t="e" cm="1">
        <f t="array" ref="L59">_xlfn.IFS($A59="COMPOSICAO",VLOOKUP($B59,#REF!,L$1,0),$A59="INSUMO",VLOOKUP($B59,#REF!,L$1,0))</f>
        <v>#REF!</v>
      </c>
      <c r="M59" s="5" t="e" cm="1">
        <f t="array" ref="M59">_xlfn.IFS($A59="COMPOSICAO",VLOOKUP($B59,#REF!,M$1,0),$A59="INSUMO",VLOOKUP($B59,#REF!,M$1,0))</f>
        <v>#REF!</v>
      </c>
      <c r="N59" s="5" t="e" cm="1">
        <f t="array" ref="N59">_xlfn.IFS($A59="COMPOSICAO",VLOOKUP($B59,#REF!,N$1,0),$A59="INSUMO",VLOOKUP($B59,#REF!,N$1,0))</f>
        <v>#REF!</v>
      </c>
      <c r="O59" s="5" t="e" cm="1">
        <f t="array" ref="O59">_xlfn.IFS($A59="COMPOSICAO",VLOOKUP($B59,#REF!,O$1,0),$A59="INSUMO",VLOOKUP($B59,#REF!,O$1,0))</f>
        <v>#REF!</v>
      </c>
      <c r="P59" s="5" t="e" cm="1">
        <f t="array" ref="P59">_xlfn.IFS($A59="COMPOSICAO",VLOOKUP($B59,#REF!,P$1,0),$A59="INSUMO",VLOOKUP($B59,#REF!,P$1,0))</f>
        <v>#REF!</v>
      </c>
      <c r="Q59" s="5" t="e" cm="1">
        <f t="array" ref="Q59">_xlfn.IFS($A59="COMPOSICAO",VLOOKUP($B59,#REF!,Q$1,0),$A59="INSUMO",VLOOKUP($B59,#REF!,Q$1,0))</f>
        <v>#REF!</v>
      </c>
      <c r="R59" s="5" t="e" cm="1">
        <f t="array" ref="R59">_xlfn.IFS($A59="COMPOSICAO",VLOOKUP($B59,#REF!,R$1,0),$A59="INSUMO",VLOOKUP($B59,#REF!,R$1,0))</f>
        <v>#REF!</v>
      </c>
      <c r="S59" s="5" t="e" cm="1">
        <f t="array" ref="S59">_xlfn.IFS($A59="COMPOSICAO",VLOOKUP($B59,#REF!,S$1,0),$A59="INSUMO",VLOOKUP($B59,#REF!,S$1,0))</f>
        <v>#REF!</v>
      </c>
      <c r="T59" s="5" t="e" cm="1">
        <f t="array" ref="T59">_xlfn.IFS($A59="COMPOSICAO",VLOOKUP($B59,#REF!,T$1,0),$A59="INSUMO",VLOOKUP($B59,#REF!,T$1,0))</f>
        <v>#REF!</v>
      </c>
      <c r="U59" s="5" t="e" cm="1">
        <f t="array" ref="U59">_xlfn.IFS($A59="COMPOSICAO",VLOOKUP($B59,#REF!,U$1,0),$A59="INSUMO",VLOOKUP($B59,#REF!,U$1,0))</f>
        <v>#REF!</v>
      </c>
      <c r="V59" s="5" t="e" cm="1">
        <f t="array" ref="V59">_xlfn.IFS($A59="COMPOSICAO",VLOOKUP($B59,#REF!,V$1,0),$A59="INSUMO",VLOOKUP($B59,#REF!,V$1,0))</f>
        <v>#REF!</v>
      </c>
      <c r="W59" s="5" t="e" cm="1">
        <f t="array" ref="W59">_xlfn.IFS($A59="COMPOSICAO",VLOOKUP($B59,#REF!,W$1,0),$A59="INSUMO",VLOOKUP($B59,#REF!,W$1,0))</f>
        <v>#REF!</v>
      </c>
      <c r="X59" s="5" t="e" cm="1">
        <f t="array" ref="X59">_xlfn.IFS($A59="COMPOSICAO",VLOOKUP($B59,#REF!,X$1,0),$A59="INSUMO",VLOOKUP($B59,#REF!,X$1,0))</f>
        <v>#REF!</v>
      </c>
      <c r="Y59" s="5" t="e" cm="1">
        <f t="array" ref="Y59">_xlfn.IFS($A59="COMPOSICAO",VLOOKUP($B59,#REF!,Y$1,0),$A59="INSUMO",VLOOKUP($B59,#REF!,Y$1,0))</f>
        <v>#REF!</v>
      </c>
      <c r="Z59" s="5" t="e" cm="1">
        <f t="array" ref="Z59">_xlfn.IFS($A59="COMPOSICAO",VLOOKUP($B59,#REF!,Z$1,0),$A59="INSUMO",VLOOKUP($B59,#REF!,Z$1,0))</f>
        <v>#REF!</v>
      </c>
      <c r="AA59" s="5" t="e" cm="1">
        <f t="array" ref="AA59">_xlfn.IFS($A59="COMPOSICAO",VLOOKUP($B59,#REF!,AA$1,0),$A59="INSUMO",VLOOKUP($B59,#REF!,AA$1,0))</f>
        <v>#REF!</v>
      </c>
      <c r="AB59" s="5" t="e" cm="1">
        <f t="array" ref="AB59">_xlfn.IFS($A59="COMPOSICAO",VLOOKUP($B59,#REF!,AB$1,0),$A59="INSUMO",VLOOKUP($B59,#REF!,AB$1,0))</f>
        <v>#REF!</v>
      </c>
      <c r="AC59" s="5" t="e" cm="1">
        <f t="array" ref="AC59">_xlfn.IFS($A59="COMPOSICAO",VLOOKUP($B59,#REF!,AC$1,0),$A59="INSUMO",VLOOKUP($B59,#REF!,AC$1,0))</f>
        <v>#REF!</v>
      </c>
      <c r="AD59" s="5" t="e" cm="1">
        <f t="array" ref="AD59">_xlfn.IFS($A59="COMPOSICAO",VLOOKUP($B59,#REF!,AD$1,0),$A59="INSUMO",VLOOKUP($B59,#REF!,AD$1,0))</f>
        <v>#REF!</v>
      </c>
      <c r="AE59" s="5" t="e" cm="1">
        <f t="array" ref="AE59">_xlfn.IFS($A59="COMPOSICAO",VLOOKUP($B59,#REF!,AE$1,0),$A59="INSUMO",VLOOKUP($B59,#REF!,AE$1,0))</f>
        <v>#REF!</v>
      </c>
      <c r="AF59" s="5" t="e" cm="1">
        <f t="array" ref="AF59">_xlfn.IFS($A59="COMPOSICAO",VLOOKUP($B59,#REF!,AF$1,0),$A59="INSUMO",VLOOKUP($B59,#REF!,AF$1,0))</f>
        <v>#REF!</v>
      </c>
      <c r="AG59" s="5" t="e" cm="1">
        <f t="array" ref="AG59">_xlfn.IFS($A59="COMPOSICAO",VLOOKUP($B59,#REF!,AG$1,0),$A59="INSUMO",VLOOKUP($B59,#REF!,AG$1,0))</f>
        <v>#REF!</v>
      </c>
    </row>
    <row r="60" spans="1:33" x14ac:dyDescent="0.2">
      <c r="A60" s="93" t="s">
        <v>629</v>
      </c>
      <c r="B60" s="90">
        <v>88316</v>
      </c>
      <c r="C60" s="93" t="s">
        <v>590</v>
      </c>
      <c r="D60" s="94"/>
      <c r="E60" s="6" t="s">
        <v>481</v>
      </c>
      <c r="F60" s="11">
        <v>0.5</v>
      </c>
      <c r="G60" s="5" t="e" cm="1">
        <f t="array" ref="G60">_xlfn.IFS($A60="COMPOSICAO",VLOOKUP($B60,#REF!,G$1,0),$A60="INSUMO",VLOOKUP($B60,#REF!,G$1,0))</f>
        <v>#REF!</v>
      </c>
      <c r="H60" s="5" t="e" cm="1">
        <f t="array" ref="H60">_xlfn.IFS($A60="COMPOSICAO",VLOOKUP($B60,#REF!,H$1,0),$A60="INSUMO",VLOOKUP($B60,#REF!,H$1,0))</f>
        <v>#REF!</v>
      </c>
      <c r="I60" s="5" t="e" cm="1">
        <f t="array" ref="I60">_xlfn.IFS($A60="COMPOSICAO",VLOOKUP($B60,#REF!,I$1,0),$A60="INSUMO",VLOOKUP($B60,#REF!,I$1,0))</f>
        <v>#REF!</v>
      </c>
      <c r="J60" s="5" t="e" cm="1">
        <f t="array" ref="J60">_xlfn.IFS($A60="COMPOSICAO",VLOOKUP($B60,#REF!,J$1,0),$A60="INSUMO",VLOOKUP($B60,#REF!,J$1,0))</f>
        <v>#REF!</v>
      </c>
      <c r="K60" s="5" t="e" cm="1">
        <f t="array" ref="K60">_xlfn.IFS($A60="COMPOSICAO",VLOOKUP($B60,#REF!,K$1,0),$A60="INSUMO",VLOOKUP($B60,#REF!,K$1,0))</f>
        <v>#REF!</v>
      </c>
      <c r="L60" s="5" t="e" cm="1">
        <f t="array" ref="L60">_xlfn.IFS($A60="COMPOSICAO",VLOOKUP($B60,#REF!,L$1,0),$A60="INSUMO",VLOOKUP($B60,#REF!,L$1,0))</f>
        <v>#REF!</v>
      </c>
      <c r="M60" s="5" t="e" cm="1">
        <f t="array" ref="M60">_xlfn.IFS($A60="COMPOSICAO",VLOOKUP($B60,#REF!,M$1,0),$A60="INSUMO",VLOOKUP($B60,#REF!,M$1,0))</f>
        <v>#REF!</v>
      </c>
      <c r="N60" s="5" t="e" cm="1">
        <f t="array" ref="N60">_xlfn.IFS($A60="COMPOSICAO",VLOOKUP($B60,#REF!,N$1,0),$A60="INSUMO",VLOOKUP($B60,#REF!,N$1,0))</f>
        <v>#REF!</v>
      </c>
      <c r="O60" s="5" t="e" cm="1">
        <f t="array" ref="O60">_xlfn.IFS($A60="COMPOSICAO",VLOOKUP($B60,#REF!,O$1,0),$A60="INSUMO",VLOOKUP($B60,#REF!,O$1,0))</f>
        <v>#REF!</v>
      </c>
      <c r="P60" s="5" t="e" cm="1">
        <f t="array" ref="P60">_xlfn.IFS($A60="COMPOSICAO",VLOOKUP($B60,#REF!,P$1,0),$A60="INSUMO",VLOOKUP($B60,#REF!,P$1,0))</f>
        <v>#REF!</v>
      </c>
      <c r="Q60" s="5" t="e" cm="1">
        <f t="array" ref="Q60">_xlfn.IFS($A60="COMPOSICAO",VLOOKUP($B60,#REF!,Q$1,0),$A60="INSUMO",VLOOKUP($B60,#REF!,Q$1,0))</f>
        <v>#REF!</v>
      </c>
      <c r="R60" s="5" t="e" cm="1">
        <f t="array" ref="R60">_xlfn.IFS($A60="COMPOSICAO",VLOOKUP($B60,#REF!,R$1,0),$A60="INSUMO",VLOOKUP($B60,#REF!,R$1,0))</f>
        <v>#REF!</v>
      </c>
      <c r="S60" s="5" t="e" cm="1">
        <f t="array" ref="S60">_xlfn.IFS($A60="COMPOSICAO",VLOOKUP($B60,#REF!,S$1,0),$A60="INSUMO",VLOOKUP($B60,#REF!,S$1,0))</f>
        <v>#REF!</v>
      </c>
      <c r="T60" s="5" t="e" cm="1">
        <f t="array" ref="T60">_xlfn.IFS($A60="COMPOSICAO",VLOOKUP($B60,#REF!,T$1,0),$A60="INSUMO",VLOOKUP($B60,#REF!,T$1,0))</f>
        <v>#REF!</v>
      </c>
      <c r="U60" s="5" t="e" cm="1">
        <f t="array" ref="U60">_xlfn.IFS($A60="COMPOSICAO",VLOOKUP($B60,#REF!,U$1,0),$A60="INSUMO",VLOOKUP($B60,#REF!,U$1,0))</f>
        <v>#REF!</v>
      </c>
      <c r="V60" s="5" t="e" cm="1">
        <f t="array" ref="V60">_xlfn.IFS($A60="COMPOSICAO",VLOOKUP($B60,#REF!,V$1,0),$A60="INSUMO",VLOOKUP($B60,#REF!,V$1,0))</f>
        <v>#REF!</v>
      </c>
      <c r="W60" s="5" t="e" cm="1">
        <f t="array" ref="W60">_xlfn.IFS($A60="COMPOSICAO",VLOOKUP($B60,#REF!,W$1,0),$A60="INSUMO",VLOOKUP($B60,#REF!,W$1,0))</f>
        <v>#REF!</v>
      </c>
      <c r="X60" s="5" t="e" cm="1">
        <f t="array" ref="X60">_xlfn.IFS($A60="COMPOSICAO",VLOOKUP($B60,#REF!,X$1,0),$A60="INSUMO",VLOOKUP($B60,#REF!,X$1,0))</f>
        <v>#REF!</v>
      </c>
      <c r="Y60" s="5" t="e" cm="1">
        <f t="array" ref="Y60">_xlfn.IFS($A60="COMPOSICAO",VLOOKUP($B60,#REF!,Y$1,0),$A60="INSUMO",VLOOKUP($B60,#REF!,Y$1,0))</f>
        <v>#REF!</v>
      </c>
      <c r="Z60" s="5" t="e" cm="1">
        <f t="array" ref="Z60">_xlfn.IFS($A60="COMPOSICAO",VLOOKUP($B60,#REF!,Z$1,0),$A60="INSUMO",VLOOKUP($B60,#REF!,Z$1,0))</f>
        <v>#REF!</v>
      </c>
      <c r="AA60" s="5" t="e" cm="1">
        <f t="array" ref="AA60">_xlfn.IFS($A60="COMPOSICAO",VLOOKUP($B60,#REF!,AA$1,0),$A60="INSUMO",VLOOKUP($B60,#REF!,AA$1,0))</f>
        <v>#REF!</v>
      </c>
      <c r="AB60" s="5" t="e" cm="1">
        <f t="array" ref="AB60">_xlfn.IFS($A60="COMPOSICAO",VLOOKUP($B60,#REF!,AB$1,0),$A60="INSUMO",VLOOKUP($B60,#REF!,AB$1,0))</f>
        <v>#REF!</v>
      </c>
      <c r="AC60" s="5" t="e" cm="1">
        <f t="array" ref="AC60">_xlfn.IFS($A60="COMPOSICAO",VLOOKUP($B60,#REF!,AC$1,0),$A60="INSUMO",VLOOKUP($B60,#REF!,AC$1,0))</f>
        <v>#REF!</v>
      </c>
      <c r="AD60" s="5" t="e" cm="1">
        <f t="array" ref="AD60">_xlfn.IFS($A60="COMPOSICAO",VLOOKUP($B60,#REF!,AD$1,0),$A60="INSUMO",VLOOKUP($B60,#REF!,AD$1,0))</f>
        <v>#REF!</v>
      </c>
      <c r="AE60" s="5" t="e" cm="1">
        <f t="array" ref="AE60">_xlfn.IFS($A60="COMPOSICAO",VLOOKUP($B60,#REF!,AE$1,0),$A60="INSUMO",VLOOKUP($B60,#REF!,AE$1,0))</f>
        <v>#REF!</v>
      </c>
      <c r="AF60" s="5" t="e" cm="1">
        <f t="array" ref="AF60">_xlfn.IFS($A60="COMPOSICAO",VLOOKUP($B60,#REF!,AF$1,0),$A60="INSUMO",VLOOKUP($B60,#REF!,AF$1,0))</f>
        <v>#REF!</v>
      </c>
      <c r="AG60" s="5" t="e" cm="1">
        <f t="array" ref="AG60">_xlfn.IFS($A60="COMPOSICAO",VLOOKUP($B60,#REF!,AG$1,0),$A60="INSUMO",VLOOKUP($B60,#REF!,AG$1,0))</f>
        <v>#REF!</v>
      </c>
    </row>
    <row r="61" spans="1:33" s="10" customFormat="1" ht="22.5" x14ac:dyDescent="0.2">
      <c r="A61" s="91" t="s">
        <v>1286</v>
      </c>
      <c r="B61" s="92"/>
      <c r="C61" s="91" t="s">
        <v>174</v>
      </c>
      <c r="D61" s="91"/>
      <c r="E61" s="96" t="s">
        <v>34</v>
      </c>
      <c r="F61" s="7"/>
      <c r="G61" s="8" t="e">
        <f>SUMPRODUCT($F$53:$F$55,G62:G66)</f>
        <v>#REF!</v>
      </c>
      <c r="H61" s="8" t="e">
        <f t="shared" ref="H61:AG61" si="10">SUMPRODUCT($F$53:$F$55,H62:H66)</f>
        <v>#REF!</v>
      </c>
      <c r="I61" s="8" t="e">
        <f t="shared" si="10"/>
        <v>#REF!</v>
      </c>
      <c r="J61" s="8" t="e">
        <f t="shared" si="10"/>
        <v>#REF!</v>
      </c>
      <c r="K61" s="8" t="e">
        <f t="shared" si="10"/>
        <v>#REF!</v>
      </c>
      <c r="L61" s="8" t="e">
        <f t="shared" si="10"/>
        <v>#REF!</v>
      </c>
      <c r="M61" s="8" t="e">
        <f t="shared" si="10"/>
        <v>#REF!</v>
      </c>
      <c r="N61" s="8" t="e">
        <f t="shared" si="10"/>
        <v>#REF!</v>
      </c>
      <c r="O61" s="8" t="e">
        <f t="shared" si="10"/>
        <v>#REF!</v>
      </c>
      <c r="P61" s="8" t="e">
        <f t="shared" si="10"/>
        <v>#REF!</v>
      </c>
      <c r="Q61" s="8" t="e">
        <f t="shared" si="10"/>
        <v>#REF!</v>
      </c>
      <c r="R61" s="8" t="e">
        <f t="shared" si="10"/>
        <v>#REF!</v>
      </c>
      <c r="S61" s="8" t="e">
        <f t="shared" si="10"/>
        <v>#REF!</v>
      </c>
      <c r="T61" s="8" t="e">
        <f t="shared" si="10"/>
        <v>#REF!</v>
      </c>
      <c r="U61" s="8" t="e">
        <f t="shared" si="10"/>
        <v>#REF!</v>
      </c>
      <c r="V61" s="8" t="e">
        <f t="shared" si="10"/>
        <v>#REF!</v>
      </c>
      <c r="W61" s="766" t="e" cm="1">
        <f t="array" ref="W61">SUM(ROUND($F$62:$F$66*W62:W66,2))</f>
        <v>#REF!</v>
      </c>
      <c r="X61" s="8" t="e">
        <f t="shared" si="10"/>
        <v>#REF!</v>
      </c>
      <c r="Y61" s="8" t="e">
        <f t="shared" si="10"/>
        <v>#REF!</v>
      </c>
      <c r="Z61" s="8" t="e">
        <f t="shared" si="10"/>
        <v>#REF!</v>
      </c>
      <c r="AA61" s="8" t="e">
        <f t="shared" si="10"/>
        <v>#REF!</v>
      </c>
      <c r="AB61" s="8" t="e">
        <f t="shared" si="10"/>
        <v>#REF!</v>
      </c>
      <c r="AC61" s="8" t="e">
        <f t="shared" si="10"/>
        <v>#REF!</v>
      </c>
      <c r="AD61" s="8" t="e">
        <f t="shared" si="10"/>
        <v>#REF!</v>
      </c>
      <c r="AE61" s="8" t="e">
        <f t="shared" si="10"/>
        <v>#REF!</v>
      </c>
      <c r="AF61" s="8" t="e">
        <f t="shared" si="10"/>
        <v>#REF!</v>
      </c>
      <c r="AG61" s="8" t="e">
        <f t="shared" si="10"/>
        <v>#REF!</v>
      </c>
    </row>
    <row r="62" spans="1:33" ht="22.5" x14ac:dyDescent="0.2">
      <c r="A62" s="761" t="s">
        <v>629</v>
      </c>
      <c r="B62" s="762">
        <v>88264</v>
      </c>
      <c r="C62" s="761" t="s">
        <v>583</v>
      </c>
      <c r="D62" s="763"/>
      <c r="E62" s="764" t="s">
        <v>481</v>
      </c>
      <c r="F62" s="765">
        <v>0.78110000000000002</v>
      </c>
      <c r="G62" s="5" t="e" cm="1">
        <f t="array" ref="G62">_xlfn.IFS($A62="COMPOSICAO",VLOOKUP($B62,#REF!,G$1,0),$A62="INSUMO",VLOOKUP($B62,#REF!,G$1,0))</f>
        <v>#REF!</v>
      </c>
      <c r="H62" s="5" t="e" cm="1">
        <f t="array" ref="H62">_xlfn.IFS($A62="COMPOSICAO",VLOOKUP($B62,#REF!,H$1,0),$A62="INSUMO",VLOOKUP($B62,#REF!,H$1,0))</f>
        <v>#REF!</v>
      </c>
      <c r="I62" s="5" t="e" cm="1">
        <f t="array" ref="I62">_xlfn.IFS($A62="COMPOSICAO",VLOOKUP($B62,#REF!,I$1,0),$A62="INSUMO",VLOOKUP($B62,#REF!,I$1,0))</f>
        <v>#REF!</v>
      </c>
      <c r="J62" s="5" t="e" cm="1">
        <f t="array" ref="J62">_xlfn.IFS($A62="COMPOSICAO",VLOOKUP($B62,#REF!,J$1,0),$A62="INSUMO",VLOOKUP($B62,#REF!,J$1,0))</f>
        <v>#REF!</v>
      </c>
      <c r="K62" s="5" t="e" cm="1">
        <f t="array" ref="K62">_xlfn.IFS($A62="COMPOSICAO",VLOOKUP($B62,#REF!,K$1,0),$A62="INSUMO",VLOOKUP($B62,#REF!,K$1,0))</f>
        <v>#REF!</v>
      </c>
      <c r="L62" s="5" t="e" cm="1">
        <f t="array" ref="L62">_xlfn.IFS($A62="COMPOSICAO",VLOOKUP($B62,#REF!,L$1,0),$A62="INSUMO",VLOOKUP($B62,#REF!,L$1,0))</f>
        <v>#REF!</v>
      </c>
      <c r="M62" s="5" t="e" cm="1">
        <f t="array" ref="M62">_xlfn.IFS($A62="COMPOSICAO",VLOOKUP($B62,#REF!,M$1,0),$A62="INSUMO",VLOOKUP($B62,#REF!,M$1,0))</f>
        <v>#REF!</v>
      </c>
      <c r="N62" s="5" t="e" cm="1">
        <f t="array" ref="N62">_xlfn.IFS($A62="COMPOSICAO",VLOOKUP($B62,#REF!,N$1,0),$A62="INSUMO",VLOOKUP($B62,#REF!,N$1,0))</f>
        <v>#REF!</v>
      </c>
      <c r="O62" s="5" t="e" cm="1">
        <f t="array" ref="O62">_xlfn.IFS($A62="COMPOSICAO",VLOOKUP($B62,#REF!,O$1,0),$A62="INSUMO",VLOOKUP($B62,#REF!,O$1,0))</f>
        <v>#REF!</v>
      </c>
      <c r="P62" s="5" t="e" cm="1">
        <f t="array" ref="P62">_xlfn.IFS($A62="COMPOSICAO",VLOOKUP($B62,#REF!,P$1,0),$A62="INSUMO",VLOOKUP($B62,#REF!,P$1,0))</f>
        <v>#REF!</v>
      </c>
      <c r="Q62" s="5" t="e" cm="1">
        <f t="array" ref="Q62">_xlfn.IFS($A62="COMPOSICAO",VLOOKUP($B62,#REF!,Q$1,0),$A62="INSUMO",VLOOKUP($B62,#REF!,Q$1,0))</f>
        <v>#REF!</v>
      </c>
      <c r="R62" s="5" t="e" cm="1">
        <f t="array" ref="R62">_xlfn.IFS($A62="COMPOSICAO",VLOOKUP($B62,#REF!,R$1,0),$A62="INSUMO",VLOOKUP($B62,#REF!,R$1,0))</f>
        <v>#REF!</v>
      </c>
      <c r="S62" s="5" t="e" cm="1">
        <f t="array" ref="S62">_xlfn.IFS($A62="COMPOSICAO",VLOOKUP($B62,#REF!,S$1,0),$A62="INSUMO",VLOOKUP($B62,#REF!,S$1,0))</f>
        <v>#REF!</v>
      </c>
      <c r="T62" s="5" t="e" cm="1">
        <f t="array" ref="T62">_xlfn.IFS($A62="COMPOSICAO",VLOOKUP($B62,#REF!,T$1,0),$A62="INSUMO",VLOOKUP($B62,#REF!,T$1,0))</f>
        <v>#REF!</v>
      </c>
      <c r="U62" s="5" t="e" cm="1">
        <f t="array" ref="U62">_xlfn.IFS($A62="COMPOSICAO",VLOOKUP($B62,#REF!,U$1,0),$A62="INSUMO",VLOOKUP($B62,#REF!,U$1,0))</f>
        <v>#REF!</v>
      </c>
      <c r="V62" s="5" t="e" cm="1">
        <f t="array" ref="V62">_xlfn.IFS($A62="COMPOSICAO",VLOOKUP($B62,#REF!,V$1,0),$A62="INSUMO",VLOOKUP($B62,#REF!,V$1,0))</f>
        <v>#REF!</v>
      </c>
      <c r="W62" s="5" t="e" cm="1">
        <f t="array" ref="W62">_xlfn.IFS($A62="COMPOSICAO",VLOOKUP($B62,#REF!,W$1,0),$A62="INSUMO",VLOOKUP($B62,#REF!,W$1,0))</f>
        <v>#REF!</v>
      </c>
      <c r="X62" s="5" t="e" cm="1">
        <f t="array" ref="X62">_xlfn.IFS($A62="COMPOSICAO",VLOOKUP($B62,#REF!,X$1,0),$A62="INSUMO",VLOOKUP($B62,#REF!,X$1,0))</f>
        <v>#REF!</v>
      </c>
      <c r="Y62" s="5" t="e" cm="1">
        <f t="array" ref="Y62">_xlfn.IFS($A62="COMPOSICAO",VLOOKUP($B62,#REF!,Y$1,0),$A62="INSUMO",VLOOKUP($B62,#REF!,Y$1,0))</f>
        <v>#REF!</v>
      </c>
      <c r="Z62" s="5" t="e" cm="1">
        <f t="array" ref="Z62">_xlfn.IFS($A62="COMPOSICAO",VLOOKUP($B62,#REF!,Z$1,0),$A62="INSUMO",VLOOKUP($B62,#REF!,Z$1,0))</f>
        <v>#REF!</v>
      </c>
      <c r="AA62" s="5" t="e" cm="1">
        <f t="array" ref="AA62">_xlfn.IFS($A62="COMPOSICAO",VLOOKUP($B62,#REF!,AA$1,0),$A62="INSUMO",VLOOKUP($B62,#REF!,AA$1,0))</f>
        <v>#REF!</v>
      </c>
      <c r="AB62" s="5" t="e" cm="1">
        <f t="array" ref="AB62">_xlfn.IFS($A62="COMPOSICAO",VLOOKUP($B62,#REF!,AB$1,0),$A62="INSUMO",VLOOKUP($B62,#REF!,AB$1,0))</f>
        <v>#REF!</v>
      </c>
      <c r="AC62" s="5" t="e" cm="1">
        <f t="array" ref="AC62">_xlfn.IFS($A62="COMPOSICAO",VLOOKUP($B62,#REF!,AC$1,0),$A62="INSUMO",VLOOKUP($B62,#REF!,AC$1,0))</f>
        <v>#REF!</v>
      </c>
      <c r="AD62" s="5" t="e" cm="1">
        <f t="array" ref="AD62">_xlfn.IFS($A62="COMPOSICAO",VLOOKUP($B62,#REF!,AD$1,0),$A62="INSUMO",VLOOKUP($B62,#REF!,AD$1,0))</f>
        <v>#REF!</v>
      </c>
      <c r="AE62" s="5" t="e" cm="1">
        <f t="array" ref="AE62">_xlfn.IFS($A62="COMPOSICAO",VLOOKUP($B62,#REF!,AE$1,0),$A62="INSUMO",VLOOKUP($B62,#REF!,AE$1,0))</f>
        <v>#REF!</v>
      </c>
      <c r="AF62" s="5" t="e" cm="1">
        <f t="array" ref="AF62">_xlfn.IFS($A62="COMPOSICAO",VLOOKUP($B62,#REF!,AF$1,0),$A62="INSUMO",VLOOKUP($B62,#REF!,AF$1,0))</f>
        <v>#REF!</v>
      </c>
      <c r="AG62" s="5" t="e" cm="1">
        <f t="array" ref="AG62">_xlfn.IFS($A62="COMPOSICAO",VLOOKUP($B62,#REF!,AG$1,0),$A62="INSUMO",VLOOKUP($B62,#REF!,AG$1,0))</f>
        <v>#REF!</v>
      </c>
    </row>
    <row r="63" spans="1:33" ht="22.5" x14ac:dyDescent="0.2">
      <c r="A63" s="761" t="s">
        <v>629</v>
      </c>
      <c r="B63" s="762">
        <v>88247</v>
      </c>
      <c r="C63" s="761" t="s">
        <v>579</v>
      </c>
      <c r="D63" s="763"/>
      <c r="E63" s="764" t="s">
        <v>481</v>
      </c>
      <c r="F63" s="765">
        <v>0.78110000000000002</v>
      </c>
      <c r="G63" s="5" t="e" cm="1">
        <f t="array" ref="G63">_xlfn.IFS($A63="COMPOSICAO",VLOOKUP($B63,#REF!,G$1,0),$A63="INSUMO",VLOOKUP($B63,#REF!,G$1,0))</f>
        <v>#REF!</v>
      </c>
      <c r="H63" s="5" t="e" cm="1">
        <f t="array" ref="H63">_xlfn.IFS($A63="COMPOSICAO",VLOOKUP($B63,#REF!,H$1,0),$A63="INSUMO",VLOOKUP($B63,#REF!,H$1,0))</f>
        <v>#REF!</v>
      </c>
      <c r="I63" s="5" t="e" cm="1">
        <f t="array" ref="I63">_xlfn.IFS($A63="COMPOSICAO",VLOOKUP($B63,#REF!,I$1,0),$A63="INSUMO",VLOOKUP($B63,#REF!,I$1,0))</f>
        <v>#REF!</v>
      </c>
      <c r="J63" s="5" t="e" cm="1">
        <f t="array" ref="J63">_xlfn.IFS($A63="COMPOSICAO",VLOOKUP($B63,#REF!,J$1,0),$A63="INSUMO",VLOOKUP($B63,#REF!,J$1,0))</f>
        <v>#REF!</v>
      </c>
      <c r="K63" s="5" t="e" cm="1">
        <f t="array" ref="K63">_xlfn.IFS($A63="COMPOSICAO",VLOOKUP($B63,#REF!,K$1,0),$A63="INSUMO",VLOOKUP($B63,#REF!,K$1,0))</f>
        <v>#REF!</v>
      </c>
      <c r="L63" s="5" t="e" cm="1">
        <f t="array" ref="L63">_xlfn.IFS($A63="COMPOSICAO",VLOOKUP($B63,#REF!,L$1,0),$A63="INSUMO",VLOOKUP($B63,#REF!,L$1,0))</f>
        <v>#REF!</v>
      </c>
      <c r="M63" s="5" t="e" cm="1">
        <f t="array" ref="M63">_xlfn.IFS($A63="COMPOSICAO",VLOOKUP($B63,#REF!,M$1,0),$A63="INSUMO",VLOOKUP($B63,#REF!,M$1,0))</f>
        <v>#REF!</v>
      </c>
      <c r="N63" s="5" t="e" cm="1">
        <f t="array" ref="N63">_xlfn.IFS($A63="COMPOSICAO",VLOOKUP($B63,#REF!,N$1,0),$A63="INSUMO",VLOOKUP($B63,#REF!,N$1,0))</f>
        <v>#REF!</v>
      </c>
      <c r="O63" s="5" t="e" cm="1">
        <f t="array" ref="O63">_xlfn.IFS($A63="COMPOSICAO",VLOOKUP($B63,#REF!,O$1,0),$A63="INSUMO",VLOOKUP($B63,#REF!,O$1,0))</f>
        <v>#REF!</v>
      </c>
      <c r="P63" s="5" t="e" cm="1">
        <f t="array" ref="P63">_xlfn.IFS($A63="COMPOSICAO",VLOOKUP($B63,#REF!,P$1,0),$A63="INSUMO",VLOOKUP($B63,#REF!,P$1,0))</f>
        <v>#REF!</v>
      </c>
      <c r="Q63" s="5" t="e" cm="1">
        <f t="array" ref="Q63">_xlfn.IFS($A63="COMPOSICAO",VLOOKUP($B63,#REF!,Q$1,0),$A63="INSUMO",VLOOKUP($B63,#REF!,Q$1,0))</f>
        <v>#REF!</v>
      </c>
      <c r="R63" s="5" t="e" cm="1">
        <f t="array" ref="R63">_xlfn.IFS($A63="COMPOSICAO",VLOOKUP($B63,#REF!,R$1,0),$A63="INSUMO",VLOOKUP($B63,#REF!,R$1,0))</f>
        <v>#REF!</v>
      </c>
      <c r="S63" s="5" t="e" cm="1">
        <f t="array" ref="S63">_xlfn.IFS($A63="COMPOSICAO",VLOOKUP($B63,#REF!,S$1,0),$A63="INSUMO",VLOOKUP($B63,#REF!,S$1,0))</f>
        <v>#REF!</v>
      </c>
      <c r="T63" s="5" t="e" cm="1">
        <f t="array" ref="T63">_xlfn.IFS($A63="COMPOSICAO",VLOOKUP($B63,#REF!,T$1,0),$A63="INSUMO",VLOOKUP($B63,#REF!,T$1,0))</f>
        <v>#REF!</v>
      </c>
      <c r="U63" s="5" t="e" cm="1">
        <f t="array" ref="U63">_xlfn.IFS($A63="COMPOSICAO",VLOOKUP($B63,#REF!,U$1,0),$A63="INSUMO",VLOOKUP($B63,#REF!,U$1,0))</f>
        <v>#REF!</v>
      </c>
      <c r="V63" s="5" t="e" cm="1">
        <f t="array" ref="V63">_xlfn.IFS($A63="COMPOSICAO",VLOOKUP($B63,#REF!,V$1,0),$A63="INSUMO",VLOOKUP($B63,#REF!,V$1,0))</f>
        <v>#REF!</v>
      </c>
      <c r="W63" s="5" t="e" cm="1">
        <f t="array" ref="W63">_xlfn.IFS($A63="COMPOSICAO",VLOOKUP($B63,#REF!,W$1,0),$A63="INSUMO",VLOOKUP($B63,#REF!,W$1,0))</f>
        <v>#REF!</v>
      </c>
      <c r="X63" s="5" t="e" cm="1">
        <f t="array" ref="X63">_xlfn.IFS($A63="COMPOSICAO",VLOOKUP($B63,#REF!,X$1,0),$A63="INSUMO",VLOOKUP($B63,#REF!,X$1,0))</f>
        <v>#REF!</v>
      </c>
      <c r="Y63" s="5" t="e" cm="1">
        <f t="array" ref="Y63">_xlfn.IFS($A63="COMPOSICAO",VLOOKUP($B63,#REF!,Y$1,0),$A63="INSUMO",VLOOKUP($B63,#REF!,Y$1,0))</f>
        <v>#REF!</v>
      </c>
      <c r="Z63" s="5" t="e" cm="1">
        <f t="array" ref="Z63">_xlfn.IFS($A63="COMPOSICAO",VLOOKUP($B63,#REF!,Z$1,0),$A63="INSUMO",VLOOKUP($B63,#REF!,Z$1,0))</f>
        <v>#REF!</v>
      </c>
      <c r="AA63" s="5" t="e" cm="1">
        <f t="array" ref="AA63">_xlfn.IFS($A63="COMPOSICAO",VLOOKUP($B63,#REF!,AA$1,0),$A63="INSUMO",VLOOKUP($B63,#REF!,AA$1,0))</f>
        <v>#REF!</v>
      </c>
      <c r="AB63" s="5" t="e" cm="1">
        <f t="array" ref="AB63">_xlfn.IFS($A63="COMPOSICAO",VLOOKUP($B63,#REF!,AB$1,0),$A63="INSUMO",VLOOKUP($B63,#REF!,AB$1,0))</f>
        <v>#REF!</v>
      </c>
      <c r="AC63" s="5" t="e" cm="1">
        <f t="array" ref="AC63">_xlfn.IFS($A63="COMPOSICAO",VLOOKUP($B63,#REF!,AC$1,0),$A63="INSUMO",VLOOKUP($B63,#REF!,AC$1,0))</f>
        <v>#REF!</v>
      </c>
      <c r="AD63" s="5" t="e" cm="1">
        <f t="array" ref="AD63">_xlfn.IFS($A63="COMPOSICAO",VLOOKUP($B63,#REF!,AD$1,0),$A63="INSUMO",VLOOKUP($B63,#REF!,AD$1,0))</f>
        <v>#REF!</v>
      </c>
      <c r="AE63" s="5" t="e" cm="1">
        <f t="array" ref="AE63">_xlfn.IFS($A63="COMPOSICAO",VLOOKUP($B63,#REF!,AE$1,0),$A63="INSUMO",VLOOKUP($B63,#REF!,AE$1,0))</f>
        <v>#REF!</v>
      </c>
      <c r="AF63" s="5" t="e" cm="1">
        <f t="array" ref="AF63">_xlfn.IFS($A63="COMPOSICAO",VLOOKUP($B63,#REF!,AF$1,0),$A63="INSUMO",VLOOKUP($B63,#REF!,AF$1,0))</f>
        <v>#REF!</v>
      </c>
      <c r="AG63" s="5" t="e" cm="1">
        <f t="array" ref="AG63">_xlfn.IFS($A63="COMPOSICAO",VLOOKUP($B63,#REF!,AG$1,0),$A63="INSUMO",VLOOKUP($B63,#REF!,AG$1,0))</f>
        <v>#REF!</v>
      </c>
    </row>
    <row r="64" spans="1:33" ht="45" x14ac:dyDescent="0.2">
      <c r="A64" s="761" t="s">
        <v>629</v>
      </c>
      <c r="B64" s="762">
        <v>87367</v>
      </c>
      <c r="C64" s="761" t="s">
        <v>542</v>
      </c>
      <c r="D64" s="763"/>
      <c r="E64" s="764" t="s">
        <v>31</v>
      </c>
      <c r="F64" s="765">
        <v>1.17E-2</v>
      </c>
      <c r="G64" s="5" t="e" cm="1">
        <f t="array" ref="G64">_xlfn.IFS($A64="COMPOSICAO",VLOOKUP($B64,#REF!,G$1,0),$A64="INSUMO",VLOOKUP($B64,#REF!,G$1,0))</f>
        <v>#REF!</v>
      </c>
      <c r="H64" s="5" t="e" cm="1">
        <f t="array" ref="H64">_xlfn.IFS($A64="COMPOSICAO",VLOOKUP($B64,#REF!,H$1,0),$A64="INSUMO",VLOOKUP($B64,#REF!,H$1,0))</f>
        <v>#REF!</v>
      </c>
      <c r="I64" s="5" t="e" cm="1">
        <f t="array" ref="I64">_xlfn.IFS($A64="COMPOSICAO",VLOOKUP($B64,#REF!,I$1,0),$A64="INSUMO",VLOOKUP($B64,#REF!,I$1,0))</f>
        <v>#REF!</v>
      </c>
      <c r="J64" s="5" t="e" cm="1">
        <f t="array" ref="J64">_xlfn.IFS($A64="COMPOSICAO",VLOOKUP($B64,#REF!,J$1,0),$A64="INSUMO",VLOOKUP($B64,#REF!,J$1,0))</f>
        <v>#REF!</v>
      </c>
      <c r="K64" s="5" t="e" cm="1">
        <f t="array" ref="K64">_xlfn.IFS($A64="COMPOSICAO",VLOOKUP($B64,#REF!,K$1,0),$A64="INSUMO",VLOOKUP($B64,#REF!,K$1,0))</f>
        <v>#REF!</v>
      </c>
      <c r="L64" s="5" t="e" cm="1">
        <f t="array" ref="L64">_xlfn.IFS($A64="COMPOSICAO",VLOOKUP($B64,#REF!,L$1,0),$A64="INSUMO",VLOOKUP($B64,#REF!,L$1,0))</f>
        <v>#REF!</v>
      </c>
      <c r="M64" s="5" t="e" cm="1">
        <f t="array" ref="M64">_xlfn.IFS($A64="COMPOSICAO",VLOOKUP($B64,#REF!,M$1,0),$A64="INSUMO",VLOOKUP($B64,#REF!,M$1,0))</f>
        <v>#REF!</v>
      </c>
      <c r="N64" s="5" t="e" cm="1">
        <f t="array" ref="N64">_xlfn.IFS($A64="COMPOSICAO",VLOOKUP($B64,#REF!,N$1,0),$A64="INSUMO",VLOOKUP($B64,#REF!,N$1,0))</f>
        <v>#REF!</v>
      </c>
      <c r="O64" s="5" t="e" cm="1">
        <f t="array" ref="O64">_xlfn.IFS($A64="COMPOSICAO",VLOOKUP($B64,#REF!,O$1,0),$A64="INSUMO",VLOOKUP($B64,#REF!,O$1,0))</f>
        <v>#REF!</v>
      </c>
      <c r="P64" s="5" t="e" cm="1">
        <f t="array" ref="P64">_xlfn.IFS($A64="COMPOSICAO",VLOOKUP($B64,#REF!,P$1,0),$A64="INSUMO",VLOOKUP($B64,#REF!,P$1,0))</f>
        <v>#REF!</v>
      </c>
      <c r="Q64" s="5" t="e" cm="1">
        <f t="array" ref="Q64">_xlfn.IFS($A64="COMPOSICAO",VLOOKUP($B64,#REF!,Q$1,0),$A64="INSUMO",VLOOKUP($B64,#REF!,Q$1,0))</f>
        <v>#REF!</v>
      </c>
      <c r="R64" s="5" t="e" cm="1">
        <f t="array" ref="R64">_xlfn.IFS($A64="COMPOSICAO",VLOOKUP($B64,#REF!,R$1,0),$A64="INSUMO",VLOOKUP($B64,#REF!,R$1,0))</f>
        <v>#REF!</v>
      </c>
      <c r="S64" s="5" t="e" cm="1">
        <f t="array" ref="S64">_xlfn.IFS($A64="COMPOSICAO",VLOOKUP($B64,#REF!,S$1,0),$A64="INSUMO",VLOOKUP($B64,#REF!,S$1,0))</f>
        <v>#REF!</v>
      </c>
      <c r="T64" s="5" t="e" cm="1">
        <f t="array" ref="T64">_xlfn.IFS($A64="COMPOSICAO",VLOOKUP($B64,#REF!,T$1,0),$A64="INSUMO",VLOOKUP($B64,#REF!,T$1,0))</f>
        <v>#REF!</v>
      </c>
      <c r="U64" s="5" t="e" cm="1">
        <f t="array" ref="U64">_xlfn.IFS($A64="COMPOSICAO",VLOOKUP($B64,#REF!,U$1,0),$A64="INSUMO",VLOOKUP($B64,#REF!,U$1,0))</f>
        <v>#REF!</v>
      </c>
      <c r="V64" s="5" t="e" cm="1">
        <f t="array" ref="V64">_xlfn.IFS($A64="COMPOSICAO",VLOOKUP($B64,#REF!,V$1,0),$A64="INSUMO",VLOOKUP($B64,#REF!,V$1,0))</f>
        <v>#REF!</v>
      </c>
      <c r="W64" s="5" t="e" cm="1">
        <f t="array" ref="W64">_xlfn.IFS($A64="COMPOSICAO",VLOOKUP($B64,#REF!,W$1,0),$A64="INSUMO",VLOOKUP($B64,#REF!,W$1,0))</f>
        <v>#REF!</v>
      </c>
      <c r="X64" s="5" t="e" cm="1">
        <f t="array" ref="X64">_xlfn.IFS($A64="COMPOSICAO",VLOOKUP($B64,#REF!,X$1,0),$A64="INSUMO",VLOOKUP($B64,#REF!,X$1,0))</f>
        <v>#REF!</v>
      </c>
      <c r="Y64" s="5" t="e" cm="1">
        <f t="array" ref="Y64">_xlfn.IFS($A64="COMPOSICAO",VLOOKUP($B64,#REF!,Y$1,0),$A64="INSUMO",VLOOKUP($B64,#REF!,Y$1,0))</f>
        <v>#REF!</v>
      </c>
      <c r="Z64" s="5" t="e" cm="1">
        <f t="array" ref="Z64">_xlfn.IFS($A64="COMPOSICAO",VLOOKUP($B64,#REF!,Z$1,0),$A64="INSUMO",VLOOKUP($B64,#REF!,Z$1,0))</f>
        <v>#REF!</v>
      </c>
      <c r="AA64" s="5" t="e" cm="1">
        <f t="array" ref="AA64">_xlfn.IFS($A64="COMPOSICAO",VLOOKUP($B64,#REF!,AA$1,0),$A64="INSUMO",VLOOKUP($B64,#REF!,AA$1,0))</f>
        <v>#REF!</v>
      </c>
      <c r="AB64" s="5" t="e" cm="1">
        <f t="array" ref="AB64">_xlfn.IFS($A64="COMPOSICAO",VLOOKUP($B64,#REF!,AB$1,0),$A64="INSUMO",VLOOKUP($B64,#REF!,AB$1,0))</f>
        <v>#REF!</v>
      </c>
      <c r="AC64" s="5" t="e" cm="1">
        <f t="array" ref="AC64">_xlfn.IFS($A64="COMPOSICAO",VLOOKUP($B64,#REF!,AC$1,0),$A64="INSUMO",VLOOKUP($B64,#REF!,AC$1,0))</f>
        <v>#REF!</v>
      </c>
      <c r="AD64" s="5" t="e" cm="1">
        <f t="array" ref="AD64">_xlfn.IFS($A64="COMPOSICAO",VLOOKUP($B64,#REF!,AD$1,0),$A64="INSUMO",VLOOKUP($B64,#REF!,AD$1,0))</f>
        <v>#REF!</v>
      </c>
      <c r="AE64" s="5" t="e" cm="1">
        <f t="array" ref="AE64">_xlfn.IFS($A64="COMPOSICAO",VLOOKUP($B64,#REF!,AE$1,0),$A64="INSUMO",VLOOKUP($B64,#REF!,AE$1,0))</f>
        <v>#REF!</v>
      </c>
      <c r="AF64" s="5" t="e" cm="1">
        <f t="array" ref="AF64">_xlfn.IFS($A64="COMPOSICAO",VLOOKUP($B64,#REF!,AF$1,0),$A64="INSUMO",VLOOKUP($B64,#REF!,AF$1,0))</f>
        <v>#REF!</v>
      </c>
      <c r="AG64" s="5" t="e" cm="1">
        <f t="array" ref="AG64">_xlfn.IFS($A64="COMPOSICAO",VLOOKUP($B64,#REF!,AG$1,0),$A64="INSUMO",VLOOKUP($B64,#REF!,AG$1,0))</f>
        <v>#REF!</v>
      </c>
    </row>
    <row r="65" spans="1:33" ht="33.75" x14ac:dyDescent="0.2">
      <c r="A65" s="761" t="s">
        <v>632</v>
      </c>
      <c r="B65" s="762">
        <v>43893</v>
      </c>
      <c r="C65" s="761" t="s">
        <v>1287</v>
      </c>
      <c r="D65" s="763" t="s">
        <v>636</v>
      </c>
      <c r="E65" s="764" t="s">
        <v>129</v>
      </c>
      <c r="F65" s="765">
        <v>1</v>
      </c>
      <c r="G65" s="97">
        <v>50.56</v>
      </c>
      <c r="H65" s="97">
        <v>50.56</v>
      </c>
      <c r="I65" s="97">
        <v>50.56</v>
      </c>
      <c r="J65" s="97">
        <v>50.56</v>
      </c>
      <c r="K65" s="97">
        <v>50.56</v>
      </c>
      <c r="L65" s="97">
        <v>50.56</v>
      </c>
      <c r="M65" s="97">
        <v>50.56</v>
      </c>
      <c r="N65" s="97">
        <v>50.56</v>
      </c>
      <c r="O65" s="97">
        <v>50.56</v>
      </c>
      <c r="P65" s="97">
        <v>50.56</v>
      </c>
      <c r="Q65" s="97">
        <v>50.56</v>
      </c>
      <c r="R65" s="97">
        <v>50.56</v>
      </c>
      <c r="S65" s="97">
        <v>50.56</v>
      </c>
      <c r="T65" s="97">
        <v>50.56</v>
      </c>
      <c r="U65" s="97">
        <v>50.56</v>
      </c>
      <c r="V65" s="97">
        <v>50.56</v>
      </c>
      <c r="W65" s="97">
        <v>50.56</v>
      </c>
      <c r="X65" s="97">
        <v>50.56</v>
      </c>
      <c r="Y65" s="97">
        <v>50.56</v>
      </c>
      <c r="Z65" s="97">
        <v>50.56</v>
      </c>
      <c r="AA65" s="97">
        <v>50.56</v>
      </c>
      <c r="AB65" s="97">
        <v>50.56</v>
      </c>
      <c r="AC65" s="97">
        <v>50.56</v>
      </c>
      <c r="AD65" s="97">
        <v>50.56</v>
      </c>
      <c r="AE65" s="97">
        <v>50.56</v>
      </c>
      <c r="AF65" s="97">
        <v>50.56</v>
      </c>
      <c r="AG65" s="97">
        <v>50.56</v>
      </c>
    </row>
    <row r="66" spans="1:33" ht="56.25" x14ac:dyDescent="0.2">
      <c r="A66" s="761" t="s">
        <v>632</v>
      </c>
      <c r="B66" s="762">
        <v>39805</v>
      </c>
      <c r="C66" s="761" t="s">
        <v>526</v>
      </c>
      <c r="D66" s="763" t="s">
        <v>1288</v>
      </c>
      <c r="E66" s="764" t="s">
        <v>129</v>
      </c>
      <c r="F66" s="765">
        <v>1</v>
      </c>
      <c r="G66" s="5" t="e" cm="1">
        <f t="array" ref="G66">_xlfn.IFS($A66="COMPOSICAO",VLOOKUP($B66,#REF!,G$1,0),$A66="INSUMO",VLOOKUP($B66,#REF!,G$1,0))</f>
        <v>#REF!</v>
      </c>
      <c r="H66" s="5" t="e" cm="1">
        <f t="array" ref="H66">_xlfn.IFS($A66="COMPOSICAO",VLOOKUP($B66,#REF!,H$1,0),$A66="INSUMO",VLOOKUP($B66,#REF!,H$1,0))</f>
        <v>#REF!</v>
      </c>
      <c r="I66" s="5" t="e" cm="1">
        <f t="array" ref="I66">_xlfn.IFS($A66="COMPOSICAO",VLOOKUP($B66,#REF!,I$1,0),$A66="INSUMO",VLOOKUP($B66,#REF!,I$1,0))</f>
        <v>#REF!</v>
      </c>
      <c r="J66" s="5" t="e" cm="1">
        <f t="array" ref="J66">_xlfn.IFS($A66="COMPOSICAO",VLOOKUP($B66,#REF!,J$1,0),$A66="INSUMO",VLOOKUP($B66,#REF!,J$1,0))</f>
        <v>#REF!</v>
      </c>
      <c r="K66" s="5" t="e" cm="1">
        <f t="array" ref="K66">_xlfn.IFS($A66="COMPOSICAO",VLOOKUP($B66,#REF!,K$1,0),$A66="INSUMO",VLOOKUP($B66,#REF!,K$1,0))</f>
        <v>#REF!</v>
      </c>
      <c r="L66" s="5" t="e" cm="1">
        <f t="array" ref="L66">_xlfn.IFS($A66="COMPOSICAO",VLOOKUP($B66,#REF!,L$1,0),$A66="INSUMO",VLOOKUP($B66,#REF!,L$1,0))</f>
        <v>#REF!</v>
      </c>
      <c r="M66" s="5" t="e" cm="1">
        <f t="array" ref="M66">_xlfn.IFS($A66="COMPOSICAO",VLOOKUP($B66,#REF!,M$1,0),$A66="INSUMO",VLOOKUP($B66,#REF!,M$1,0))</f>
        <v>#REF!</v>
      </c>
      <c r="N66" s="5" t="e" cm="1">
        <f t="array" ref="N66">_xlfn.IFS($A66="COMPOSICAO",VLOOKUP($B66,#REF!,N$1,0),$A66="INSUMO",VLOOKUP($B66,#REF!,N$1,0))</f>
        <v>#REF!</v>
      </c>
      <c r="O66" s="5" t="e" cm="1">
        <f t="array" ref="O66">_xlfn.IFS($A66="COMPOSICAO",VLOOKUP($B66,#REF!,O$1,0),$A66="INSUMO",VLOOKUP($B66,#REF!,O$1,0))</f>
        <v>#REF!</v>
      </c>
      <c r="P66" s="5" t="e" cm="1">
        <f t="array" ref="P66">_xlfn.IFS($A66="COMPOSICAO",VLOOKUP($B66,#REF!,P$1,0),$A66="INSUMO",VLOOKUP($B66,#REF!,P$1,0))</f>
        <v>#REF!</v>
      </c>
      <c r="Q66" s="5" t="e" cm="1">
        <f t="array" ref="Q66">_xlfn.IFS($A66="COMPOSICAO",VLOOKUP($B66,#REF!,Q$1,0),$A66="INSUMO",VLOOKUP($B66,#REF!,Q$1,0))</f>
        <v>#REF!</v>
      </c>
      <c r="R66" s="5" t="e" cm="1">
        <f t="array" ref="R66">_xlfn.IFS($A66="COMPOSICAO",VLOOKUP($B66,#REF!,R$1,0),$A66="INSUMO",VLOOKUP($B66,#REF!,R$1,0))</f>
        <v>#REF!</v>
      </c>
      <c r="S66" s="5" t="e" cm="1">
        <f t="array" ref="S66">_xlfn.IFS($A66="COMPOSICAO",VLOOKUP($B66,#REF!,S$1,0),$A66="INSUMO",VLOOKUP($B66,#REF!,S$1,0))</f>
        <v>#REF!</v>
      </c>
      <c r="T66" s="5" t="e" cm="1">
        <f t="array" ref="T66">_xlfn.IFS($A66="COMPOSICAO",VLOOKUP($B66,#REF!,T$1,0),$A66="INSUMO",VLOOKUP($B66,#REF!,T$1,0))</f>
        <v>#REF!</v>
      </c>
      <c r="U66" s="5" t="e" cm="1">
        <f t="array" ref="U66">_xlfn.IFS($A66="COMPOSICAO",VLOOKUP($B66,#REF!,U$1,0),$A66="INSUMO",VLOOKUP($B66,#REF!,U$1,0))</f>
        <v>#REF!</v>
      </c>
      <c r="V66" s="5" t="e" cm="1">
        <f t="array" ref="V66">_xlfn.IFS($A66="COMPOSICAO",VLOOKUP($B66,#REF!,V$1,0),$A66="INSUMO",VLOOKUP($B66,#REF!,V$1,0))</f>
        <v>#REF!</v>
      </c>
      <c r="W66" s="5" t="e" cm="1">
        <f t="array" ref="W66">_xlfn.IFS($A66="COMPOSICAO",VLOOKUP($B66,#REF!,W$1,0),$A66="INSUMO",VLOOKUP($B66,#REF!,W$1,0))</f>
        <v>#REF!</v>
      </c>
      <c r="X66" s="5" t="e" cm="1">
        <f t="array" ref="X66">_xlfn.IFS($A66="COMPOSICAO",VLOOKUP($B66,#REF!,X$1,0),$A66="INSUMO",VLOOKUP($B66,#REF!,X$1,0))</f>
        <v>#REF!</v>
      </c>
      <c r="Y66" s="5" t="e" cm="1">
        <f t="array" ref="Y66">_xlfn.IFS($A66="COMPOSICAO",VLOOKUP($B66,#REF!,Y$1,0),$A66="INSUMO",VLOOKUP($B66,#REF!,Y$1,0))</f>
        <v>#REF!</v>
      </c>
      <c r="Z66" s="5" t="e" cm="1">
        <f t="array" ref="Z66">_xlfn.IFS($A66="COMPOSICAO",VLOOKUP($B66,#REF!,Z$1,0),$A66="INSUMO",VLOOKUP($B66,#REF!,Z$1,0))</f>
        <v>#REF!</v>
      </c>
      <c r="AA66" s="5" t="e" cm="1">
        <f t="array" ref="AA66">_xlfn.IFS($A66="COMPOSICAO",VLOOKUP($B66,#REF!,AA$1,0),$A66="INSUMO",VLOOKUP($B66,#REF!,AA$1,0))</f>
        <v>#REF!</v>
      </c>
      <c r="AB66" s="5" t="e" cm="1">
        <f t="array" ref="AB66">_xlfn.IFS($A66="COMPOSICAO",VLOOKUP($B66,#REF!,AB$1,0),$A66="INSUMO",VLOOKUP($B66,#REF!,AB$1,0))</f>
        <v>#REF!</v>
      </c>
      <c r="AC66" s="5" t="e" cm="1">
        <f t="array" ref="AC66">_xlfn.IFS($A66="COMPOSICAO",VLOOKUP($B66,#REF!,AC$1,0),$A66="INSUMO",VLOOKUP($B66,#REF!,AC$1,0))</f>
        <v>#REF!</v>
      </c>
      <c r="AD66" s="5" t="e" cm="1">
        <f t="array" ref="AD66">_xlfn.IFS($A66="COMPOSICAO",VLOOKUP($B66,#REF!,AD$1,0),$A66="INSUMO",VLOOKUP($B66,#REF!,AD$1,0))</f>
        <v>#REF!</v>
      </c>
      <c r="AE66" s="5" t="e" cm="1">
        <f t="array" ref="AE66">_xlfn.IFS($A66="COMPOSICAO",VLOOKUP($B66,#REF!,AE$1,0),$A66="INSUMO",VLOOKUP($B66,#REF!,AE$1,0))</f>
        <v>#REF!</v>
      </c>
      <c r="AF66" s="5" t="e" cm="1">
        <f t="array" ref="AF66">_xlfn.IFS($A66="COMPOSICAO",VLOOKUP($B66,#REF!,AF$1,0),$A66="INSUMO",VLOOKUP($B66,#REF!,AF$1,0))</f>
        <v>#REF!</v>
      </c>
      <c r="AG66" s="5" t="e" cm="1">
        <f t="array" ref="AG66">_xlfn.IFS($A66="COMPOSICAO",VLOOKUP($B66,#REF!,AG$1,0),$A66="INSUMO",VLOOKUP($B66,#REF!,AG$1,0))</f>
        <v>#REF!</v>
      </c>
    </row>
  </sheetData>
  <autoFilter ref="A1:AG36" xr:uid="{02012B7B-95BC-452F-9A6A-01AB2C5B23C6}"/>
  <mergeCells count="7">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810CE-7D2E-460F-9B87-7639FEB51805}">
  <sheetPr>
    <tabColor rgb="FFFFFF00"/>
  </sheetPr>
  <dimension ref="A1:AF511"/>
  <sheetViews>
    <sheetView tabSelected="1" view="pageBreakPreview" topLeftCell="A356" zoomScale="80" zoomScaleNormal="75" zoomScaleSheetLayoutView="80" workbookViewId="0">
      <selection activeCell="B51" sqref="B51"/>
    </sheetView>
  </sheetViews>
  <sheetFormatPr defaultRowHeight="12.75" x14ac:dyDescent="0.2"/>
  <cols>
    <col min="1" max="1" width="63.42578125" style="119" customWidth="1"/>
    <col min="2" max="2" width="12.140625" style="119" customWidth="1"/>
    <col min="3" max="4" width="7.42578125" style="119" customWidth="1"/>
    <col min="5" max="6" width="12.85546875" style="119" customWidth="1"/>
    <col min="7" max="7" width="12" style="119" customWidth="1"/>
    <col min="8" max="8" width="14.42578125" style="119" customWidth="1"/>
    <col min="9" max="9" width="21.28515625" style="119" customWidth="1"/>
    <col min="10" max="10" width="25.5703125" style="119" customWidth="1"/>
    <col min="11" max="11" width="16" style="119" customWidth="1"/>
    <col min="12" max="12" width="15.140625" style="119" customWidth="1"/>
    <col min="13" max="13" width="17.7109375" style="119" customWidth="1"/>
    <col min="14" max="18" width="9.140625" style="119"/>
    <col min="19" max="19" width="25.42578125" style="119" customWidth="1"/>
    <col min="20" max="20" width="27.5703125" style="119" customWidth="1"/>
    <col min="21" max="21" width="9.140625" style="119"/>
    <col min="22" max="22" width="29" style="119" customWidth="1"/>
    <col min="23" max="31" width="9.140625" style="119"/>
    <col min="32" max="32" width="42.85546875" style="119" customWidth="1"/>
    <col min="33" max="256" width="9.140625" style="119"/>
    <col min="257" max="257" width="63.42578125" style="119" customWidth="1"/>
    <col min="258" max="258" width="12.140625" style="119" customWidth="1"/>
    <col min="259" max="260" width="7.42578125" style="119" customWidth="1"/>
    <col min="261" max="262" width="12.85546875" style="119" customWidth="1"/>
    <col min="263" max="263" width="12" style="119" customWidth="1"/>
    <col min="264" max="264" width="14.42578125" style="119" customWidth="1"/>
    <col min="265" max="265" width="21.28515625" style="119" customWidth="1"/>
    <col min="266" max="266" width="25.5703125" style="119" customWidth="1"/>
    <col min="267" max="267" width="16" style="119" customWidth="1"/>
    <col min="268" max="268" width="15.140625" style="119" customWidth="1"/>
    <col min="269" max="269" width="17.7109375" style="119" customWidth="1"/>
    <col min="270" max="274" width="9.140625" style="119"/>
    <col min="275" max="275" width="25.42578125" style="119" customWidth="1"/>
    <col min="276" max="276" width="27.5703125" style="119" customWidth="1"/>
    <col min="277" max="277" width="9.140625" style="119"/>
    <col min="278" max="278" width="29" style="119" customWidth="1"/>
    <col min="279" max="287" width="9.140625" style="119"/>
    <col min="288" max="288" width="42.85546875" style="119" customWidth="1"/>
    <col min="289" max="512" width="9.140625" style="119"/>
    <col min="513" max="513" width="63.42578125" style="119" customWidth="1"/>
    <col min="514" max="514" width="12.140625" style="119" customWidth="1"/>
    <col min="515" max="516" width="7.42578125" style="119" customWidth="1"/>
    <col min="517" max="518" width="12.85546875" style="119" customWidth="1"/>
    <col min="519" max="519" width="12" style="119" customWidth="1"/>
    <col min="520" max="520" width="14.42578125" style="119" customWidth="1"/>
    <col min="521" max="521" width="21.28515625" style="119" customWidth="1"/>
    <col min="522" max="522" width="25.5703125" style="119" customWidth="1"/>
    <col min="523" max="523" width="16" style="119" customWidth="1"/>
    <col min="524" max="524" width="15.140625" style="119" customWidth="1"/>
    <col min="525" max="525" width="17.7109375" style="119" customWidth="1"/>
    <col min="526" max="530" width="9.140625" style="119"/>
    <col min="531" max="531" width="25.42578125" style="119" customWidth="1"/>
    <col min="532" max="532" width="27.5703125" style="119" customWidth="1"/>
    <col min="533" max="533" width="9.140625" style="119"/>
    <col min="534" max="534" width="29" style="119" customWidth="1"/>
    <col min="535" max="543" width="9.140625" style="119"/>
    <col min="544" max="544" width="42.85546875" style="119" customWidth="1"/>
    <col min="545" max="768" width="9.140625" style="119"/>
    <col min="769" max="769" width="63.42578125" style="119" customWidth="1"/>
    <col min="770" max="770" width="12.140625" style="119" customWidth="1"/>
    <col min="771" max="772" width="7.42578125" style="119" customWidth="1"/>
    <col min="773" max="774" width="12.85546875" style="119" customWidth="1"/>
    <col min="775" max="775" width="12" style="119" customWidth="1"/>
    <col min="776" max="776" width="14.42578125" style="119" customWidth="1"/>
    <col min="777" max="777" width="21.28515625" style="119" customWidth="1"/>
    <col min="778" max="778" width="25.5703125" style="119" customWidth="1"/>
    <col min="779" max="779" width="16" style="119" customWidth="1"/>
    <col min="780" max="780" width="15.140625" style="119" customWidth="1"/>
    <col min="781" max="781" width="17.7109375" style="119" customWidth="1"/>
    <col min="782" max="786" width="9.140625" style="119"/>
    <col min="787" max="787" width="25.42578125" style="119" customWidth="1"/>
    <col min="788" max="788" width="27.5703125" style="119" customWidth="1"/>
    <col min="789" max="789" width="9.140625" style="119"/>
    <col min="790" max="790" width="29" style="119" customWidth="1"/>
    <col min="791" max="799" width="9.140625" style="119"/>
    <col min="800" max="800" width="42.85546875" style="119" customWidth="1"/>
    <col min="801" max="1024" width="9.140625" style="119"/>
    <col min="1025" max="1025" width="63.42578125" style="119" customWidth="1"/>
    <col min="1026" max="1026" width="12.140625" style="119" customWidth="1"/>
    <col min="1027" max="1028" width="7.42578125" style="119" customWidth="1"/>
    <col min="1029" max="1030" width="12.85546875" style="119" customWidth="1"/>
    <col min="1031" max="1031" width="12" style="119" customWidth="1"/>
    <col min="1032" max="1032" width="14.42578125" style="119" customWidth="1"/>
    <col min="1033" max="1033" width="21.28515625" style="119" customWidth="1"/>
    <col min="1034" max="1034" width="25.5703125" style="119" customWidth="1"/>
    <col min="1035" max="1035" width="16" style="119" customWidth="1"/>
    <col min="1036" max="1036" width="15.140625" style="119" customWidth="1"/>
    <col min="1037" max="1037" width="17.7109375" style="119" customWidth="1"/>
    <col min="1038" max="1042" width="9.140625" style="119"/>
    <col min="1043" max="1043" width="25.42578125" style="119" customWidth="1"/>
    <col min="1044" max="1044" width="27.5703125" style="119" customWidth="1"/>
    <col min="1045" max="1045" width="9.140625" style="119"/>
    <col min="1046" max="1046" width="29" style="119" customWidth="1"/>
    <col min="1047" max="1055" width="9.140625" style="119"/>
    <col min="1056" max="1056" width="42.85546875" style="119" customWidth="1"/>
    <col min="1057" max="1280" width="9.140625" style="119"/>
    <col min="1281" max="1281" width="63.42578125" style="119" customWidth="1"/>
    <col min="1282" max="1282" width="12.140625" style="119" customWidth="1"/>
    <col min="1283" max="1284" width="7.42578125" style="119" customWidth="1"/>
    <col min="1285" max="1286" width="12.85546875" style="119" customWidth="1"/>
    <col min="1287" max="1287" width="12" style="119" customWidth="1"/>
    <col min="1288" max="1288" width="14.42578125" style="119" customWidth="1"/>
    <col min="1289" max="1289" width="21.28515625" style="119" customWidth="1"/>
    <col min="1290" max="1290" width="25.5703125" style="119" customWidth="1"/>
    <col min="1291" max="1291" width="16" style="119" customWidth="1"/>
    <col min="1292" max="1292" width="15.140625" style="119" customWidth="1"/>
    <col min="1293" max="1293" width="17.7109375" style="119" customWidth="1"/>
    <col min="1294" max="1298" width="9.140625" style="119"/>
    <col min="1299" max="1299" width="25.42578125" style="119" customWidth="1"/>
    <col min="1300" max="1300" width="27.5703125" style="119" customWidth="1"/>
    <col min="1301" max="1301" width="9.140625" style="119"/>
    <col min="1302" max="1302" width="29" style="119" customWidth="1"/>
    <col min="1303" max="1311" width="9.140625" style="119"/>
    <col min="1312" max="1312" width="42.85546875" style="119" customWidth="1"/>
    <col min="1313" max="1536" width="9.140625" style="119"/>
    <col min="1537" max="1537" width="63.42578125" style="119" customWidth="1"/>
    <col min="1538" max="1538" width="12.140625" style="119" customWidth="1"/>
    <col min="1539" max="1540" width="7.42578125" style="119" customWidth="1"/>
    <col min="1541" max="1542" width="12.85546875" style="119" customWidth="1"/>
    <col min="1543" max="1543" width="12" style="119" customWidth="1"/>
    <col min="1544" max="1544" width="14.42578125" style="119" customWidth="1"/>
    <col min="1545" max="1545" width="21.28515625" style="119" customWidth="1"/>
    <col min="1546" max="1546" width="25.5703125" style="119" customWidth="1"/>
    <col min="1547" max="1547" width="16" style="119" customWidth="1"/>
    <col min="1548" max="1548" width="15.140625" style="119" customWidth="1"/>
    <col min="1549" max="1549" width="17.7109375" style="119" customWidth="1"/>
    <col min="1550" max="1554" width="9.140625" style="119"/>
    <col min="1555" max="1555" width="25.42578125" style="119" customWidth="1"/>
    <col min="1556" max="1556" width="27.5703125" style="119" customWidth="1"/>
    <col min="1557" max="1557" width="9.140625" style="119"/>
    <col min="1558" max="1558" width="29" style="119" customWidth="1"/>
    <col min="1559" max="1567" width="9.140625" style="119"/>
    <col min="1568" max="1568" width="42.85546875" style="119" customWidth="1"/>
    <col min="1569" max="1792" width="9.140625" style="119"/>
    <col min="1793" max="1793" width="63.42578125" style="119" customWidth="1"/>
    <col min="1794" max="1794" width="12.140625" style="119" customWidth="1"/>
    <col min="1795" max="1796" width="7.42578125" style="119" customWidth="1"/>
    <col min="1797" max="1798" width="12.85546875" style="119" customWidth="1"/>
    <col min="1799" max="1799" width="12" style="119" customWidth="1"/>
    <col min="1800" max="1800" width="14.42578125" style="119" customWidth="1"/>
    <col min="1801" max="1801" width="21.28515625" style="119" customWidth="1"/>
    <col min="1802" max="1802" width="25.5703125" style="119" customWidth="1"/>
    <col min="1803" max="1803" width="16" style="119" customWidth="1"/>
    <col min="1804" max="1804" width="15.140625" style="119" customWidth="1"/>
    <col min="1805" max="1805" width="17.7109375" style="119" customWidth="1"/>
    <col min="1806" max="1810" width="9.140625" style="119"/>
    <col min="1811" max="1811" width="25.42578125" style="119" customWidth="1"/>
    <col min="1812" max="1812" width="27.5703125" style="119" customWidth="1"/>
    <col min="1813" max="1813" width="9.140625" style="119"/>
    <col min="1814" max="1814" width="29" style="119" customWidth="1"/>
    <col min="1815" max="1823" width="9.140625" style="119"/>
    <col min="1824" max="1824" width="42.85546875" style="119" customWidth="1"/>
    <col min="1825" max="2048" width="9.140625" style="119"/>
    <col min="2049" max="2049" width="63.42578125" style="119" customWidth="1"/>
    <col min="2050" max="2050" width="12.140625" style="119" customWidth="1"/>
    <col min="2051" max="2052" width="7.42578125" style="119" customWidth="1"/>
    <col min="2053" max="2054" width="12.85546875" style="119" customWidth="1"/>
    <col min="2055" max="2055" width="12" style="119" customWidth="1"/>
    <col min="2056" max="2056" width="14.42578125" style="119" customWidth="1"/>
    <col min="2057" max="2057" width="21.28515625" style="119" customWidth="1"/>
    <col min="2058" max="2058" width="25.5703125" style="119" customWidth="1"/>
    <col min="2059" max="2059" width="16" style="119" customWidth="1"/>
    <col min="2060" max="2060" width="15.140625" style="119" customWidth="1"/>
    <col min="2061" max="2061" width="17.7109375" style="119" customWidth="1"/>
    <col min="2062" max="2066" width="9.140625" style="119"/>
    <col min="2067" max="2067" width="25.42578125" style="119" customWidth="1"/>
    <col min="2068" max="2068" width="27.5703125" style="119" customWidth="1"/>
    <col min="2069" max="2069" width="9.140625" style="119"/>
    <col min="2070" max="2070" width="29" style="119" customWidth="1"/>
    <col min="2071" max="2079" width="9.140625" style="119"/>
    <col min="2080" max="2080" width="42.85546875" style="119" customWidth="1"/>
    <col min="2081" max="2304" width="9.140625" style="119"/>
    <col min="2305" max="2305" width="63.42578125" style="119" customWidth="1"/>
    <col min="2306" max="2306" width="12.140625" style="119" customWidth="1"/>
    <col min="2307" max="2308" width="7.42578125" style="119" customWidth="1"/>
    <col min="2309" max="2310" width="12.85546875" style="119" customWidth="1"/>
    <col min="2311" max="2311" width="12" style="119" customWidth="1"/>
    <col min="2312" max="2312" width="14.42578125" style="119" customWidth="1"/>
    <col min="2313" max="2313" width="21.28515625" style="119" customWidth="1"/>
    <col min="2314" max="2314" width="25.5703125" style="119" customWidth="1"/>
    <col min="2315" max="2315" width="16" style="119" customWidth="1"/>
    <col min="2316" max="2316" width="15.140625" style="119" customWidth="1"/>
    <col min="2317" max="2317" width="17.7109375" style="119" customWidth="1"/>
    <col min="2318" max="2322" width="9.140625" style="119"/>
    <col min="2323" max="2323" width="25.42578125" style="119" customWidth="1"/>
    <col min="2324" max="2324" width="27.5703125" style="119" customWidth="1"/>
    <col min="2325" max="2325" width="9.140625" style="119"/>
    <col min="2326" max="2326" width="29" style="119" customWidth="1"/>
    <col min="2327" max="2335" width="9.140625" style="119"/>
    <col min="2336" max="2336" width="42.85546875" style="119" customWidth="1"/>
    <col min="2337" max="2560" width="9.140625" style="119"/>
    <col min="2561" max="2561" width="63.42578125" style="119" customWidth="1"/>
    <col min="2562" max="2562" width="12.140625" style="119" customWidth="1"/>
    <col min="2563" max="2564" width="7.42578125" style="119" customWidth="1"/>
    <col min="2565" max="2566" width="12.85546875" style="119" customWidth="1"/>
    <col min="2567" max="2567" width="12" style="119" customWidth="1"/>
    <col min="2568" max="2568" width="14.42578125" style="119" customWidth="1"/>
    <col min="2569" max="2569" width="21.28515625" style="119" customWidth="1"/>
    <col min="2570" max="2570" width="25.5703125" style="119" customWidth="1"/>
    <col min="2571" max="2571" width="16" style="119" customWidth="1"/>
    <col min="2572" max="2572" width="15.140625" style="119" customWidth="1"/>
    <col min="2573" max="2573" width="17.7109375" style="119" customWidth="1"/>
    <col min="2574" max="2578" width="9.140625" style="119"/>
    <col min="2579" max="2579" width="25.42578125" style="119" customWidth="1"/>
    <col min="2580" max="2580" width="27.5703125" style="119" customWidth="1"/>
    <col min="2581" max="2581" width="9.140625" style="119"/>
    <col min="2582" max="2582" width="29" style="119" customWidth="1"/>
    <col min="2583" max="2591" width="9.140625" style="119"/>
    <col min="2592" max="2592" width="42.85546875" style="119" customWidth="1"/>
    <col min="2593" max="2816" width="9.140625" style="119"/>
    <col min="2817" max="2817" width="63.42578125" style="119" customWidth="1"/>
    <col min="2818" max="2818" width="12.140625" style="119" customWidth="1"/>
    <col min="2819" max="2820" width="7.42578125" style="119" customWidth="1"/>
    <col min="2821" max="2822" width="12.85546875" style="119" customWidth="1"/>
    <col min="2823" max="2823" width="12" style="119" customWidth="1"/>
    <col min="2824" max="2824" width="14.42578125" style="119" customWidth="1"/>
    <col min="2825" max="2825" width="21.28515625" style="119" customWidth="1"/>
    <col min="2826" max="2826" width="25.5703125" style="119" customWidth="1"/>
    <col min="2827" max="2827" width="16" style="119" customWidth="1"/>
    <col min="2828" max="2828" width="15.140625" style="119" customWidth="1"/>
    <col min="2829" max="2829" width="17.7109375" style="119" customWidth="1"/>
    <col min="2830" max="2834" width="9.140625" style="119"/>
    <col min="2835" max="2835" width="25.42578125" style="119" customWidth="1"/>
    <col min="2836" max="2836" width="27.5703125" style="119" customWidth="1"/>
    <col min="2837" max="2837" width="9.140625" style="119"/>
    <col min="2838" max="2838" width="29" style="119" customWidth="1"/>
    <col min="2839" max="2847" width="9.140625" style="119"/>
    <col min="2848" max="2848" width="42.85546875" style="119" customWidth="1"/>
    <col min="2849" max="3072" width="9.140625" style="119"/>
    <col min="3073" max="3073" width="63.42578125" style="119" customWidth="1"/>
    <col min="3074" max="3074" width="12.140625" style="119" customWidth="1"/>
    <col min="3075" max="3076" width="7.42578125" style="119" customWidth="1"/>
    <col min="3077" max="3078" width="12.85546875" style="119" customWidth="1"/>
    <col min="3079" max="3079" width="12" style="119" customWidth="1"/>
    <col min="3080" max="3080" width="14.42578125" style="119" customWidth="1"/>
    <col min="3081" max="3081" width="21.28515625" style="119" customWidth="1"/>
    <col min="3082" max="3082" width="25.5703125" style="119" customWidth="1"/>
    <col min="3083" max="3083" width="16" style="119" customWidth="1"/>
    <col min="3084" max="3084" width="15.140625" style="119" customWidth="1"/>
    <col min="3085" max="3085" width="17.7109375" style="119" customWidth="1"/>
    <col min="3086" max="3090" width="9.140625" style="119"/>
    <col min="3091" max="3091" width="25.42578125" style="119" customWidth="1"/>
    <col min="3092" max="3092" width="27.5703125" style="119" customWidth="1"/>
    <col min="3093" max="3093" width="9.140625" style="119"/>
    <col min="3094" max="3094" width="29" style="119" customWidth="1"/>
    <col min="3095" max="3103" width="9.140625" style="119"/>
    <col min="3104" max="3104" width="42.85546875" style="119" customWidth="1"/>
    <col min="3105" max="3328" width="9.140625" style="119"/>
    <col min="3329" max="3329" width="63.42578125" style="119" customWidth="1"/>
    <col min="3330" max="3330" width="12.140625" style="119" customWidth="1"/>
    <col min="3331" max="3332" width="7.42578125" style="119" customWidth="1"/>
    <col min="3333" max="3334" width="12.85546875" style="119" customWidth="1"/>
    <col min="3335" max="3335" width="12" style="119" customWidth="1"/>
    <col min="3336" max="3336" width="14.42578125" style="119" customWidth="1"/>
    <col min="3337" max="3337" width="21.28515625" style="119" customWidth="1"/>
    <col min="3338" max="3338" width="25.5703125" style="119" customWidth="1"/>
    <col min="3339" max="3339" width="16" style="119" customWidth="1"/>
    <col min="3340" max="3340" width="15.140625" style="119" customWidth="1"/>
    <col min="3341" max="3341" width="17.7109375" style="119" customWidth="1"/>
    <col min="3342" max="3346" width="9.140625" style="119"/>
    <col min="3347" max="3347" width="25.42578125" style="119" customWidth="1"/>
    <col min="3348" max="3348" width="27.5703125" style="119" customWidth="1"/>
    <col min="3349" max="3349" width="9.140625" style="119"/>
    <col min="3350" max="3350" width="29" style="119" customWidth="1"/>
    <col min="3351" max="3359" width="9.140625" style="119"/>
    <col min="3360" max="3360" width="42.85546875" style="119" customWidth="1"/>
    <col min="3361" max="3584" width="9.140625" style="119"/>
    <col min="3585" max="3585" width="63.42578125" style="119" customWidth="1"/>
    <col min="3586" max="3586" width="12.140625" style="119" customWidth="1"/>
    <col min="3587" max="3588" width="7.42578125" style="119" customWidth="1"/>
    <col min="3589" max="3590" width="12.85546875" style="119" customWidth="1"/>
    <col min="3591" max="3591" width="12" style="119" customWidth="1"/>
    <col min="3592" max="3592" width="14.42578125" style="119" customWidth="1"/>
    <col min="3593" max="3593" width="21.28515625" style="119" customWidth="1"/>
    <col min="3594" max="3594" width="25.5703125" style="119" customWidth="1"/>
    <col min="3595" max="3595" width="16" style="119" customWidth="1"/>
    <col min="3596" max="3596" width="15.140625" style="119" customWidth="1"/>
    <col min="3597" max="3597" width="17.7109375" style="119" customWidth="1"/>
    <col min="3598" max="3602" width="9.140625" style="119"/>
    <col min="3603" max="3603" width="25.42578125" style="119" customWidth="1"/>
    <col min="3604" max="3604" width="27.5703125" style="119" customWidth="1"/>
    <col min="3605" max="3605" width="9.140625" style="119"/>
    <col min="3606" max="3606" width="29" style="119" customWidth="1"/>
    <col min="3607" max="3615" width="9.140625" style="119"/>
    <col min="3616" max="3616" width="42.85546875" style="119" customWidth="1"/>
    <col min="3617" max="3840" width="9.140625" style="119"/>
    <col min="3841" max="3841" width="63.42578125" style="119" customWidth="1"/>
    <col min="3842" max="3842" width="12.140625" style="119" customWidth="1"/>
    <col min="3843" max="3844" width="7.42578125" style="119" customWidth="1"/>
    <col min="3845" max="3846" width="12.85546875" style="119" customWidth="1"/>
    <col min="3847" max="3847" width="12" style="119" customWidth="1"/>
    <col min="3848" max="3848" width="14.42578125" style="119" customWidth="1"/>
    <col min="3849" max="3849" width="21.28515625" style="119" customWidth="1"/>
    <col min="3850" max="3850" width="25.5703125" style="119" customWidth="1"/>
    <col min="3851" max="3851" width="16" style="119" customWidth="1"/>
    <col min="3852" max="3852" width="15.140625" style="119" customWidth="1"/>
    <col min="3853" max="3853" width="17.7109375" style="119" customWidth="1"/>
    <col min="3854" max="3858" width="9.140625" style="119"/>
    <col min="3859" max="3859" width="25.42578125" style="119" customWidth="1"/>
    <col min="3860" max="3860" width="27.5703125" style="119" customWidth="1"/>
    <col min="3861" max="3861" width="9.140625" style="119"/>
    <col min="3862" max="3862" width="29" style="119" customWidth="1"/>
    <col min="3863" max="3871" width="9.140625" style="119"/>
    <col min="3872" max="3872" width="42.85546875" style="119" customWidth="1"/>
    <col min="3873" max="4096" width="9.140625" style="119"/>
    <col min="4097" max="4097" width="63.42578125" style="119" customWidth="1"/>
    <col min="4098" max="4098" width="12.140625" style="119" customWidth="1"/>
    <col min="4099" max="4100" width="7.42578125" style="119" customWidth="1"/>
    <col min="4101" max="4102" width="12.85546875" style="119" customWidth="1"/>
    <col min="4103" max="4103" width="12" style="119" customWidth="1"/>
    <col min="4104" max="4104" width="14.42578125" style="119" customWidth="1"/>
    <col min="4105" max="4105" width="21.28515625" style="119" customWidth="1"/>
    <col min="4106" max="4106" width="25.5703125" style="119" customWidth="1"/>
    <col min="4107" max="4107" width="16" style="119" customWidth="1"/>
    <col min="4108" max="4108" width="15.140625" style="119" customWidth="1"/>
    <col min="4109" max="4109" width="17.7109375" style="119" customWidth="1"/>
    <col min="4110" max="4114" width="9.140625" style="119"/>
    <col min="4115" max="4115" width="25.42578125" style="119" customWidth="1"/>
    <col min="4116" max="4116" width="27.5703125" style="119" customWidth="1"/>
    <col min="4117" max="4117" width="9.140625" style="119"/>
    <col min="4118" max="4118" width="29" style="119" customWidth="1"/>
    <col min="4119" max="4127" width="9.140625" style="119"/>
    <col min="4128" max="4128" width="42.85546875" style="119" customWidth="1"/>
    <col min="4129" max="4352" width="9.140625" style="119"/>
    <col min="4353" max="4353" width="63.42578125" style="119" customWidth="1"/>
    <col min="4354" max="4354" width="12.140625" style="119" customWidth="1"/>
    <col min="4355" max="4356" width="7.42578125" style="119" customWidth="1"/>
    <col min="4357" max="4358" width="12.85546875" style="119" customWidth="1"/>
    <col min="4359" max="4359" width="12" style="119" customWidth="1"/>
    <col min="4360" max="4360" width="14.42578125" style="119" customWidth="1"/>
    <col min="4361" max="4361" width="21.28515625" style="119" customWidth="1"/>
    <col min="4362" max="4362" width="25.5703125" style="119" customWidth="1"/>
    <col min="4363" max="4363" width="16" style="119" customWidth="1"/>
    <col min="4364" max="4364" width="15.140625" style="119" customWidth="1"/>
    <col min="4365" max="4365" width="17.7109375" style="119" customWidth="1"/>
    <col min="4366" max="4370" width="9.140625" style="119"/>
    <col min="4371" max="4371" width="25.42578125" style="119" customWidth="1"/>
    <col min="4372" max="4372" width="27.5703125" style="119" customWidth="1"/>
    <col min="4373" max="4373" width="9.140625" style="119"/>
    <col min="4374" max="4374" width="29" style="119" customWidth="1"/>
    <col min="4375" max="4383" width="9.140625" style="119"/>
    <col min="4384" max="4384" width="42.85546875" style="119" customWidth="1"/>
    <col min="4385" max="4608" width="9.140625" style="119"/>
    <col min="4609" max="4609" width="63.42578125" style="119" customWidth="1"/>
    <col min="4610" max="4610" width="12.140625" style="119" customWidth="1"/>
    <col min="4611" max="4612" width="7.42578125" style="119" customWidth="1"/>
    <col min="4613" max="4614" width="12.85546875" style="119" customWidth="1"/>
    <col min="4615" max="4615" width="12" style="119" customWidth="1"/>
    <col min="4616" max="4616" width="14.42578125" style="119" customWidth="1"/>
    <col min="4617" max="4617" width="21.28515625" style="119" customWidth="1"/>
    <col min="4618" max="4618" width="25.5703125" style="119" customWidth="1"/>
    <col min="4619" max="4619" width="16" style="119" customWidth="1"/>
    <col min="4620" max="4620" width="15.140625" style="119" customWidth="1"/>
    <col min="4621" max="4621" width="17.7109375" style="119" customWidth="1"/>
    <col min="4622" max="4626" width="9.140625" style="119"/>
    <col min="4627" max="4627" width="25.42578125" style="119" customWidth="1"/>
    <col min="4628" max="4628" width="27.5703125" style="119" customWidth="1"/>
    <col min="4629" max="4629" width="9.140625" style="119"/>
    <col min="4630" max="4630" width="29" style="119" customWidth="1"/>
    <col min="4631" max="4639" width="9.140625" style="119"/>
    <col min="4640" max="4640" width="42.85546875" style="119" customWidth="1"/>
    <col min="4641" max="4864" width="9.140625" style="119"/>
    <col min="4865" max="4865" width="63.42578125" style="119" customWidth="1"/>
    <col min="4866" max="4866" width="12.140625" style="119" customWidth="1"/>
    <col min="4867" max="4868" width="7.42578125" style="119" customWidth="1"/>
    <col min="4869" max="4870" width="12.85546875" style="119" customWidth="1"/>
    <col min="4871" max="4871" width="12" style="119" customWidth="1"/>
    <col min="4872" max="4872" width="14.42578125" style="119" customWidth="1"/>
    <col min="4873" max="4873" width="21.28515625" style="119" customWidth="1"/>
    <col min="4874" max="4874" width="25.5703125" style="119" customWidth="1"/>
    <col min="4875" max="4875" width="16" style="119" customWidth="1"/>
    <col min="4876" max="4876" width="15.140625" style="119" customWidth="1"/>
    <col min="4877" max="4877" width="17.7109375" style="119" customWidth="1"/>
    <col min="4878" max="4882" width="9.140625" style="119"/>
    <col min="4883" max="4883" width="25.42578125" style="119" customWidth="1"/>
    <col min="4884" max="4884" width="27.5703125" style="119" customWidth="1"/>
    <col min="4885" max="4885" width="9.140625" style="119"/>
    <col min="4886" max="4886" width="29" style="119" customWidth="1"/>
    <col min="4887" max="4895" width="9.140625" style="119"/>
    <col min="4896" max="4896" width="42.85546875" style="119" customWidth="1"/>
    <col min="4897" max="5120" width="9.140625" style="119"/>
    <col min="5121" max="5121" width="63.42578125" style="119" customWidth="1"/>
    <col min="5122" max="5122" width="12.140625" style="119" customWidth="1"/>
    <col min="5123" max="5124" width="7.42578125" style="119" customWidth="1"/>
    <col min="5125" max="5126" width="12.85546875" style="119" customWidth="1"/>
    <col min="5127" max="5127" width="12" style="119" customWidth="1"/>
    <col min="5128" max="5128" width="14.42578125" style="119" customWidth="1"/>
    <col min="5129" max="5129" width="21.28515625" style="119" customWidth="1"/>
    <col min="5130" max="5130" width="25.5703125" style="119" customWidth="1"/>
    <col min="5131" max="5131" width="16" style="119" customWidth="1"/>
    <col min="5132" max="5132" width="15.140625" style="119" customWidth="1"/>
    <col min="5133" max="5133" width="17.7109375" style="119" customWidth="1"/>
    <col min="5134" max="5138" width="9.140625" style="119"/>
    <col min="5139" max="5139" width="25.42578125" style="119" customWidth="1"/>
    <col min="5140" max="5140" width="27.5703125" style="119" customWidth="1"/>
    <col min="5141" max="5141" width="9.140625" style="119"/>
    <col min="5142" max="5142" width="29" style="119" customWidth="1"/>
    <col min="5143" max="5151" width="9.140625" style="119"/>
    <col min="5152" max="5152" width="42.85546875" style="119" customWidth="1"/>
    <col min="5153" max="5376" width="9.140625" style="119"/>
    <col min="5377" max="5377" width="63.42578125" style="119" customWidth="1"/>
    <col min="5378" max="5378" width="12.140625" style="119" customWidth="1"/>
    <col min="5379" max="5380" width="7.42578125" style="119" customWidth="1"/>
    <col min="5381" max="5382" width="12.85546875" style="119" customWidth="1"/>
    <col min="5383" max="5383" width="12" style="119" customWidth="1"/>
    <col min="5384" max="5384" width="14.42578125" style="119" customWidth="1"/>
    <col min="5385" max="5385" width="21.28515625" style="119" customWidth="1"/>
    <col min="5386" max="5386" width="25.5703125" style="119" customWidth="1"/>
    <col min="5387" max="5387" width="16" style="119" customWidth="1"/>
    <col min="5388" max="5388" width="15.140625" style="119" customWidth="1"/>
    <col min="5389" max="5389" width="17.7109375" style="119" customWidth="1"/>
    <col min="5390" max="5394" width="9.140625" style="119"/>
    <col min="5395" max="5395" width="25.42578125" style="119" customWidth="1"/>
    <col min="5396" max="5396" width="27.5703125" style="119" customWidth="1"/>
    <col min="5397" max="5397" width="9.140625" style="119"/>
    <col min="5398" max="5398" width="29" style="119" customWidth="1"/>
    <col min="5399" max="5407" width="9.140625" style="119"/>
    <col min="5408" max="5408" width="42.85546875" style="119" customWidth="1"/>
    <col min="5409" max="5632" width="9.140625" style="119"/>
    <col min="5633" max="5633" width="63.42578125" style="119" customWidth="1"/>
    <col min="5634" max="5634" width="12.140625" style="119" customWidth="1"/>
    <col min="5635" max="5636" width="7.42578125" style="119" customWidth="1"/>
    <col min="5637" max="5638" width="12.85546875" style="119" customWidth="1"/>
    <col min="5639" max="5639" width="12" style="119" customWidth="1"/>
    <col min="5640" max="5640" width="14.42578125" style="119" customWidth="1"/>
    <col min="5641" max="5641" width="21.28515625" style="119" customWidth="1"/>
    <col min="5642" max="5642" width="25.5703125" style="119" customWidth="1"/>
    <col min="5643" max="5643" width="16" style="119" customWidth="1"/>
    <col min="5644" max="5644" width="15.140625" style="119" customWidth="1"/>
    <col min="5645" max="5645" width="17.7109375" style="119" customWidth="1"/>
    <col min="5646" max="5650" width="9.140625" style="119"/>
    <col min="5651" max="5651" width="25.42578125" style="119" customWidth="1"/>
    <col min="5652" max="5652" width="27.5703125" style="119" customWidth="1"/>
    <col min="5653" max="5653" width="9.140625" style="119"/>
    <col min="5654" max="5654" width="29" style="119" customWidth="1"/>
    <col min="5655" max="5663" width="9.140625" style="119"/>
    <col min="5664" max="5664" width="42.85546875" style="119" customWidth="1"/>
    <col min="5665" max="5888" width="9.140625" style="119"/>
    <col min="5889" max="5889" width="63.42578125" style="119" customWidth="1"/>
    <col min="5890" max="5890" width="12.140625" style="119" customWidth="1"/>
    <col min="5891" max="5892" width="7.42578125" style="119" customWidth="1"/>
    <col min="5893" max="5894" width="12.85546875" style="119" customWidth="1"/>
    <col min="5895" max="5895" width="12" style="119" customWidth="1"/>
    <col min="5896" max="5896" width="14.42578125" style="119" customWidth="1"/>
    <col min="5897" max="5897" width="21.28515625" style="119" customWidth="1"/>
    <col min="5898" max="5898" width="25.5703125" style="119" customWidth="1"/>
    <col min="5899" max="5899" width="16" style="119" customWidth="1"/>
    <col min="5900" max="5900" width="15.140625" style="119" customWidth="1"/>
    <col min="5901" max="5901" width="17.7109375" style="119" customWidth="1"/>
    <col min="5902" max="5906" width="9.140625" style="119"/>
    <col min="5907" max="5907" width="25.42578125" style="119" customWidth="1"/>
    <col min="5908" max="5908" width="27.5703125" style="119" customWidth="1"/>
    <col min="5909" max="5909" width="9.140625" style="119"/>
    <col min="5910" max="5910" width="29" style="119" customWidth="1"/>
    <col min="5911" max="5919" width="9.140625" style="119"/>
    <col min="5920" max="5920" width="42.85546875" style="119" customWidth="1"/>
    <col min="5921" max="6144" width="9.140625" style="119"/>
    <col min="6145" max="6145" width="63.42578125" style="119" customWidth="1"/>
    <col min="6146" max="6146" width="12.140625" style="119" customWidth="1"/>
    <col min="6147" max="6148" width="7.42578125" style="119" customWidth="1"/>
    <col min="6149" max="6150" width="12.85546875" style="119" customWidth="1"/>
    <col min="6151" max="6151" width="12" style="119" customWidth="1"/>
    <col min="6152" max="6152" width="14.42578125" style="119" customWidth="1"/>
    <col min="6153" max="6153" width="21.28515625" style="119" customWidth="1"/>
    <col min="6154" max="6154" width="25.5703125" style="119" customWidth="1"/>
    <col min="6155" max="6155" width="16" style="119" customWidth="1"/>
    <col min="6156" max="6156" width="15.140625" style="119" customWidth="1"/>
    <col min="6157" max="6157" width="17.7109375" style="119" customWidth="1"/>
    <col min="6158" max="6162" width="9.140625" style="119"/>
    <col min="6163" max="6163" width="25.42578125" style="119" customWidth="1"/>
    <col min="6164" max="6164" width="27.5703125" style="119" customWidth="1"/>
    <col min="6165" max="6165" width="9.140625" style="119"/>
    <col min="6166" max="6166" width="29" style="119" customWidth="1"/>
    <col min="6167" max="6175" width="9.140625" style="119"/>
    <col min="6176" max="6176" width="42.85546875" style="119" customWidth="1"/>
    <col min="6177" max="6400" width="9.140625" style="119"/>
    <col min="6401" max="6401" width="63.42578125" style="119" customWidth="1"/>
    <col min="6402" max="6402" width="12.140625" style="119" customWidth="1"/>
    <col min="6403" max="6404" width="7.42578125" style="119" customWidth="1"/>
    <col min="6405" max="6406" width="12.85546875" style="119" customWidth="1"/>
    <col min="6407" max="6407" width="12" style="119" customWidth="1"/>
    <col min="6408" max="6408" width="14.42578125" style="119" customWidth="1"/>
    <col min="6409" max="6409" width="21.28515625" style="119" customWidth="1"/>
    <col min="6410" max="6410" width="25.5703125" style="119" customWidth="1"/>
    <col min="6411" max="6411" width="16" style="119" customWidth="1"/>
    <col min="6412" max="6412" width="15.140625" style="119" customWidth="1"/>
    <col min="6413" max="6413" width="17.7109375" style="119" customWidth="1"/>
    <col min="6414" max="6418" width="9.140625" style="119"/>
    <col min="6419" max="6419" width="25.42578125" style="119" customWidth="1"/>
    <col min="6420" max="6420" width="27.5703125" style="119" customWidth="1"/>
    <col min="6421" max="6421" width="9.140625" style="119"/>
    <col min="6422" max="6422" width="29" style="119" customWidth="1"/>
    <col min="6423" max="6431" width="9.140625" style="119"/>
    <col min="6432" max="6432" width="42.85546875" style="119" customWidth="1"/>
    <col min="6433" max="6656" width="9.140625" style="119"/>
    <col min="6657" max="6657" width="63.42578125" style="119" customWidth="1"/>
    <col min="6658" max="6658" width="12.140625" style="119" customWidth="1"/>
    <col min="6659" max="6660" width="7.42578125" style="119" customWidth="1"/>
    <col min="6661" max="6662" width="12.85546875" style="119" customWidth="1"/>
    <col min="6663" max="6663" width="12" style="119" customWidth="1"/>
    <col min="6664" max="6664" width="14.42578125" style="119" customWidth="1"/>
    <col min="6665" max="6665" width="21.28515625" style="119" customWidth="1"/>
    <col min="6666" max="6666" width="25.5703125" style="119" customWidth="1"/>
    <col min="6667" max="6667" width="16" style="119" customWidth="1"/>
    <col min="6668" max="6668" width="15.140625" style="119" customWidth="1"/>
    <col min="6669" max="6669" width="17.7109375" style="119" customWidth="1"/>
    <col min="6670" max="6674" width="9.140625" style="119"/>
    <col min="6675" max="6675" width="25.42578125" style="119" customWidth="1"/>
    <col min="6676" max="6676" width="27.5703125" style="119" customWidth="1"/>
    <col min="6677" max="6677" width="9.140625" style="119"/>
    <col min="6678" max="6678" width="29" style="119" customWidth="1"/>
    <col min="6679" max="6687" width="9.140625" style="119"/>
    <col min="6688" max="6688" width="42.85546875" style="119" customWidth="1"/>
    <col min="6689" max="6912" width="9.140625" style="119"/>
    <col min="6913" max="6913" width="63.42578125" style="119" customWidth="1"/>
    <col min="6914" max="6914" width="12.140625" style="119" customWidth="1"/>
    <col min="6915" max="6916" width="7.42578125" style="119" customWidth="1"/>
    <col min="6917" max="6918" width="12.85546875" style="119" customWidth="1"/>
    <col min="6919" max="6919" width="12" style="119" customWidth="1"/>
    <col min="6920" max="6920" width="14.42578125" style="119" customWidth="1"/>
    <col min="6921" max="6921" width="21.28515625" style="119" customWidth="1"/>
    <col min="6922" max="6922" width="25.5703125" style="119" customWidth="1"/>
    <col min="6923" max="6923" width="16" style="119" customWidth="1"/>
    <col min="6924" max="6924" width="15.140625" style="119" customWidth="1"/>
    <col min="6925" max="6925" width="17.7109375" style="119" customWidth="1"/>
    <col min="6926" max="6930" width="9.140625" style="119"/>
    <col min="6931" max="6931" width="25.42578125" style="119" customWidth="1"/>
    <col min="6932" max="6932" width="27.5703125" style="119" customWidth="1"/>
    <col min="6933" max="6933" width="9.140625" style="119"/>
    <col min="6934" max="6934" width="29" style="119" customWidth="1"/>
    <col min="6935" max="6943" width="9.140625" style="119"/>
    <col min="6944" max="6944" width="42.85546875" style="119" customWidth="1"/>
    <col min="6945" max="7168" width="9.140625" style="119"/>
    <col min="7169" max="7169" width="63.42578125" style="119" customWidth="1"/>
    <col min="7170" max="7170" width="12.140625" style="119" customWidth="1"/>
    <col min="7171" max="7172" width="7.42578125" style="119" customWidth="1"/>
    <col min="7173" max="7174" width="12.85546875" style="119" customWidth="1"/>
    <col min="7175" max="7175" width="12" style="119" customWidth="1"/>
    <col min="7176" max="7176" width="14.42578125" style="119" customWidth="1"/>
    <col min="7177" max="7177" width="21.28515625" style="119" customWidth="1"/>
    <col min="7178" max="7178" width="25.5703125" style="119" customWidth="1"/>
    <col min="7179" max="7179" width="16" style="119" customWidth="1"/>
    <col min="7180" max="7180" width="15.140625" style="119" customWidth="1"/>
    <col min="7181" max="7181" width="17.7109375" style="119" customWidth="1"/>
    <col min="7182" max="7186" width="9.140625" style="119"/>
    <col min="7187" max="7187" width="25.42578125" style="119" customWidth="1"/>
    <col min="7188" max="7188" width="27.5703125" style="119" customWidth="1"/>
    <col min="7189" max="7189" width="9.140625" style="119"/>
    <col min="7190" max="7190" width="29" style="119" customWidth="1"/>
    <col min="7191" max="7199" width="9.140625" style="119"/>
    <col min="7200" max="7200" width="42.85546875" style="119" customWidth="1"/>
    <col min="7201" max="7424" width="9.140625" style="119"/>
    <col min="7425" max="7425" width="63.42578125" style="119" customWidth="1"/>
    <col min="7426" max="7426" width="12.140625" style="119" customWidth="1"/>
    <col min="7427" max="7428" width="7.42578125" style="119" customWidth="1"/>
    <col min="7429" max="7430" width="12.85546875" style="119" customWidth="1"/>
    <col min="7431" max="7431" width="12" style="119" customWidth="1"/>
    <col min="7432" max="7432" width="14.42578125" style="119" customWidth="1"/>
    <col min="7433" max="7433" width="21.28515625" style="119" customWidth="1"/>
    <col min="7434" max="7434" width="25.5703125" style="119" customWidth="1"/>
    <col min="7435" max="7435" width="16" style="119" customWidth="1"/>
    <col min="7436" max="7436" width="15.140625" style="119" customWidth="1"/>
    <col min="7437" max="7437" width="17.7109375" style="119" customWidth="1"/>
    <col min="7438" max="7442" width="9.140625" style="119"/>
    <col min="7443" max="7443" width="25.42578125" style="119" customWidth="1"/>
    <col min="7444" max="7444" width="27.5703125" style="119" customWidth="1"/>
    <col min="7445" max="7445" width="9.140625" style="119"/>
    <col min="7446" max="7446" width="29" style="119" customWidth="1"/>
    <col min="7447" max="7455" width="9.140625" style="119"/>
    <col min="7456" max="7456" width="42.85546875" style="119" customWidth="1"/>
    <col min="7457" max="7680" width="9.140625" style="119"/>
    <col min="7681" max="7681" width="63.42578125" style="119" customWidth="1"/>
    <col min="7682" max="7682" width="12.140625" style="119" customWidth="1"/>
    <col min="7683" max="7684" width="7.42578125" style="119" customWidth="1"/>
    <col min="7685" max="7686" width="12.85546875" style="119" customWidth="1"/>
    <col min="7687" max="7687" width="12" style="119" customWidth="1"/>
    <col min="7688" max="7688" width="14.42578125" style="119" customWidth="1"/>
    <col min="7689" max="7689" width="21.28515625" style="119" customWidth="1"/>
    <col min="7690" max="7690" width="25.5703125" style="119" customWidth="1"/>
    <col min="7691" max="7691" width="16" style="119" customWidth="1"/>
    <col min="7692" max="7692" width="15.140625" style="119" customWidth="1"/>
    <col min="7693" max="7693" width="17.7109375" style="119" customWidth="1"/>
    <col min="7694" max="7698" width="9.140625" style="119"/>
    <col min="7699" max="7699" width="25.42578125" style="119" customWidth="1"/>
    <col min="7700" max="7700" width="27.5703125" style="119" customWidth="1"/>
    <col min="7701" max="7701" width="9.140625" style="119"/>
    <col min="7702" max="7702" width="29" style="119" customWidth="1"/>
    <col min="7703" max="7711" width="9.140625" style="119"/>
    <col min="7712" max="7712" width="42.85546875" style="119" customWidth="1"/>
    <col min="7713" max="7936" width="9.140625" style="119"/>
    <col min="7937" max="7937" width="63.42578125" style="119" customWidth="1"/>
    <col min="7938" max="7938" width="12.140625" style="119" customWidth="1"/>
    <col min="7939" max="7940" width="7.42578125" style="119" customWidth="1"/>
    <col min="7941" max="7942" width="12.85546875" style="119" customWidth="1"/>
    <col min="7943" max="7943" width="12" style="119" customWidth="1"/>
    <col min="7944" max="7944" width="14.42578125" style="119" customWidth="1"/>
    <col min="7945" max="7945" width="21.28515625" style="119" customWidth="1"/>
    <col min="7946" max="7946" width="25.5703125" style="119" customWidth="1"/>
    <col min="7947" max="7947" width="16" style="119" customWidth="1"/>
    <col min="7948" max="7948" width="15.140625" style="119" customWidth="1"/>
    <col min="7949" max="7949" width="17.7109375" style="119" customWidth="1"/>
    <col min="7950" max="7954" width="9.140625" style="119"/>
    <col min="7955" max="7955" width="25.42578125" style="119" customWidth="1"/>
    <col min="7956" max="7956" width="27.5703125" style="119" customWidth="1"/>
    <col min="7957" max="7957" width="9.140625" style="119"/>
    <col min="7958" max="7958" width="29" style="119" customWidth="1"/>
    <col min="7959" max="7967" width="9.140625" style="119"/>
    <col min="7968" max="7968" width="42.85546875" style="119" customWidth="1"/>
    <col min="7969" max="8192" width="9.140625" style="119"/>
    <col min="8193" max="8193" width="63.42578125" style="119" customWidth="1"/>
    <col min="8194" max="8194" width="12.140625" style="119" customWidth="1"/>
    <col min="8195" max="8196" width="7.42578125" style="119" customWidth="1"/>
    <col min="8197" max="8198" width="12.85546875" style="119" customWidth="1"/>
    <col min="8199" max="8199" width="12" style="119" customWidth="1"/>
    <col min="8200" max="8200" width="14.42578125" style="119" customWidth="1"/>
    <col min="8201" max="8201" width="21.28515625" style="119" customWidth="1"/>
    <col min="8202" max="8202" width="25.5703125" style="119" customWidth="1"/>
    <col min="8203" max="8203" width="16" style="119" customWidth="1"/>
    <col min="8204" max="8204" width="15.140625" style="119" customWidth="1"/>
    <col min="8205" max="8205" width="17.7109375" style="119" customWidth="1"/>
    <col min="8206" max="8210" width="9.140625" style="119"/>
    <col min="8211" max="8211" width="25.42578125" style="119" customWidth="1"/>
    <col min="8212" max="8212" width="27.5703125" style="119" customWidth="1"/>
    <col min="8213" max="8213" width="9.140625" style="119"/>
    <col min="8214" max="8214" width="29" style="119" customWidth="1"/>
    <col min="8215" max="8223" width="9.140625" style="119"/>
    <col min="8224" max="8224" width="42.85546875" style="119" customWidth="1"/>
    <col min="8225" max="8448" width="9.140625" style="119"/>
    <col min="8449" max="8449" width="63.42578125" style="119" customWidth="1"/>
    <col min="8450" max="8450" width="12.140625" style="119" customWidth="1"/>
    <col min="8451" max="8452" width="7.42578125" style="119" customWidth="1"/>
    <col min="8453" max="8454" width="12.85546875" style="119" customWidth="1"/>
    <col min="8455" max="8455" width="12" style="119" customWidth="1"/>
    <col min="8456" max="8456" width="14.42578125" style="119" customWidth="1"/>
    <col min="8457" max="8457" width="21.28515625" style="119" customWidth="1"/>
    <col min="8458" max="8458" width="25.5703125" style="119" customWidth="1"/>
    <col min="8459" max="8459" width="16" style="119" customWidth="1"/>
    <col min="8460" max="8460" width="15.140625" style="119" customWidth="1"/>
    <col min="8461" max="8461" width="17.7109375" style="119" customWidth="1"/>
    <col min="8462" max="8466" width="9.140625" style="119"/>
    <col min="8467" max="8467" width="25.42578125" style="119" customWidth="1"/>
    <col min="8468" max="8468" width="27.5703125" style="119" customWidth="1"/>
    <col min="8469" max="8469" width="9.140625" style="119"/>
    <col min="8470" max="8470" width="29" style="119" customWidth="1"/>
    <col min="8471" max="8479" width="9.140625" style="119"/>
    <col min="8480" max="8480" width="42.85546875" style="119" customWidth="1"/>
    <col min="8481" max="8704" width="9.140625" style="119"/>
    <col min="8705" max="8705" width="63.42578125" style="119" customWidth="1"/>
    <col min="8706" max="8706" width="12.140625" style="119" customWidth="1"/>
    <col min="8707" max="8708" width="7.42578125" style="119" customWidth="1"/>
    <col min="8709" max="8710" width="12.85546875" style="119" customWidth="1"/>
    <col min="8711" max="8711" width="12" style="119" customWidth="1"/>
    <col min="8712" max="8712" width="14.42578125" style="119" customWidth="1"/>
    <col min="8713" max="8713" width="21.28515625" style="119" customWidth="1"/>
    <col min="8714" max="8714" width="25.5703125" style="119" customWidth="1"/>
    <col min="8715" max="8715" width="16" style="119" customWidth="1"/>
    <col min="8716" max="8716" width="15.140625" style="119" customWidth="1"/>
    <col min="8717" max="8717" width="17.7109375" style="119" customWidth="1"/>
    <col min="8718" max="8722" width="9.140625" style="119"/>
    <col min="8723" max="8723" width="25.42578125" style="119" customWidth="1"/>
    <col min="8724" max="8724" width="27.5703125" style="119" customWidth="1"/>
    <col min="8725" max="8725" width="9.140625" style="119"/>
    <col min="8726" max="8726" width="29" style="119" customWidth="1"/>
    <col min="8727" max="8735" width="9.140625" style="119"/>
    <col min="8736" max="8736" width="42.85546875" style="119" customWidth="1"/>
    <col min="8737" max="8960" width="9.140625" style="119"/>
    <col min="8961" max="8961" width="63.42578125" style="119" customWidth="1"/>
    <col min="8962" max="8962" width="12.140625" style="119" customWidth="1"/>
    <col min="8963" max="8964" width="7.42578125" style="119" customWidth="1"/>
    <col min="8965" max="8966" width="12.85546875" style="119" customWidth="1"/>
    <col min="8967" max="8967" width="12" style="119" customWidth="1"/>
    <col min="8968" max="8968" width="14.42578125" style="119" customWidth="1"/>
    <col min="8969" max="8969" width="21.28515625" style="119" customWidth="1"/>
    <col min="8970" max="8970" width="25.5703125" style="119" customWidth="1"/>
    <col min="8971" max="8971" width="16" style="119" customWidth="1"/>
    <col min="8972" max="8972" width="15.140625" style="119" customWidth="1"/>
    <col min="8973" max="8973" width="17.7109375" style="119" customWidth="1"/>
    <col min="8974" max="8978" width="9.140625" style="119"/>
    <col min="8979" max="8979" width="25.42578125" style="119" customWidth="1"/>
    <col min="8980" max="8980" width="27.5703125" style="119" customWidth="1"/>
    <col min="8981" max="8981" width="9.140625" style="119"/>
    <col min="8982" max="8982" width="29" style="119" customWidth="1"/>
    <col min="8983" max="8991" width="9.140625" style="119"/>
    <col min="8992" max="8992" width="42.85546875" style="119" customWidth="1"/>
    <col min="8993" max="9216" width="9.140625" style="119"/>
    <col min="9217" max="9217" width="63.42578125" style="119" customWidth="1"/>
    <col min="9218" max="9218" width="12.140625" style="119" customWidth="1"/>
    <col min="9219" max="9220" width="7.42578125" style="119" customWidth="1"/>
    <col min="9221" max="9222" width="12.85546875" style="119" customWidth="1"/>
    <col min="9223" max="9223" width="12" style="119" customWidth="1"/>
    <col min="9224" max="9224" width="14.42578125" style="119" customWidth="1"/>
    <col min="9225" max="9225" width="21.28515625" style="119" customWidth="1"/>
    <col min="9226" max="9226" width="25.5703125" style="119" customWidth="1"/>
    <col min="9227" max="9227" width="16" style="119" customWidth="1"/>
    <col min="9228" max="9228" width="15.140625" style="119" customWidth="1"/>
    <col min="9229" max="9229" width="17.7109375" style="119" customWidth="1"/>
    <col min="9230" max="9234" width="9.140625" style="119"/>
    <col min="9235" max="9235" width="25.42578125" style="119" customWidth="1"/>
    <col min="9236" max="9236" width="27.5703125" style="119" customWidth="1"/>
    <col min="9237" max="9237" width="9.140625" style="119"/>
    <col min="9238" max="9238" width="29" style="119" customWidth="1"/>
    <col min="9239" max="9247" width="9.140625" style="119"/>
    <col min="9248" max="9248" width="42.85546875" style="119" customWidth="1"/>
    <col min="9249" max="9472" width="9.140625" style="119"/>
    <col min="9473" max="9473" width="63.42578125" style="119" customWidth="1"/>
    <col min="9474" max="9474" width="12.140625" style="119" customWidth="1"/>
    <col min="9475" max="9476" width="7.42578125" style="119" customWidth="1"/>
    <col min="9477" max="9478" width="12.85546875" style="119" customWidth="1"/>
    <col min="9479" max="9479" width="12" style="119" customWidth="1"/>
    <col min="9480" max="9480" width="14.42578125" style="119" customWidth="1"/>
    <col min="9481" max="9481" width="21.28515625" style="119" customWidth="1"/>
    <col min="9482" max="9482" width="25.5703125" style="119" customWidth="1"/>
    <col min="9483" max="9483" width="16" style="119" customWidth="1"/>
    <col min="9484" max="9484" width="15.140625" style="119" customWidth="1"/>
    <col min="9485" max="9485" width="17.7109375" style="119" customWidth="1"/>
    <col min="9486" max="9490" width="9.140625" style="119"/>
    <col min="9491" max="9491" width="25.42578125" style="119" customWidth="1"/>
    <col min="9492" max="9492" width="27.5703125" style="119" customWidth="1"/>
    <col min="9493" max="9493" width="9.140625" style="119"/>
    <col min="9494" max="9494" width="29" style="119" customWidth="1"/>
    <col min="9495" max="9503" width="9.140625" style="119"/>
    <col min="9504" max="9504" width="42.85546875" style="119" customWidth="1"/>
    <col min="9505" max="9728" width="9.140625" style="119"/>
    <col min="9729" max="9729" width="63.42578125" style="119" customWidth="1"/>
    <col min="9730" max="9730" width="12.140625" style="119" customWidth="1"/>
    <col min="9731" max="9732" width="7.42578125" style="119" customWidth="1"/>
    <col min="9733" max="9734" width="12.85546875" style="119" customWidth="1"/>
    <col min="9735" max="9735" width="12" style="119" customWidth="1"/>
    <col min="9736" max="9736" width="14.42578125" style="119" customWidth="1"/>
    <col min="9737" max="9737" width="21.28515625" style="119" customWidth="1"/>
    <col min="9738" max="9738" width="25.5703125" style="119" customWidth="1"/>
    <col min="9739" max="9739" width="16" style="119" customWidth="1"/>
    <col min="9740" max="9740" width="15.140625" style="119" customWidth="1"/>
    <col min="9741" max="9741" width="17.7109375" style="119" customWidth="1"/>
    <col min="9742" max="9746" width="9.140625" style="119"/>
    <col min="9747" max="9747" width="25.42578125" style="119" customWidth="1"/>
    <col min="9748" max="9748" width="27.5703125" style="119" customWidth="1"/>
    <col min="9749" max="9749" width="9.140625" style="119"/>
    <col min="9750" max="9750" width="29" style="119" customWidth="1"/>
    <col min="9751" max="9759" width="9.140625" style="119"/>
    <col min="9760" max="9760" width="42.85546875" style="119" customWidth="1"/>
    <col min="9761" max="9984" width="9.140625" style="119"/>
    <col min="9985" max="9985" width="63.42578125" style="119" customWidth="1"/>
    <col min="9986" max="9986" width="12.140625" style="119" customWidth="1"/>
    <col min="9987" max="9988" width="7.42578125" style="119" customWidth="1"/>
    <col min="9989" max="9990" width="12.85546875" style="119" customWidth="1"/>
    <col min="9991" max="9991" width="12" style="119" customWidth="1"/>
    <col min="9992" max="9992" width="14.42578125" style="119" customWidth="1"/>
    <col min="9993" max="9993" width="21.28515625" style="119" customWidth="1"/>
    <col min="9994" max="9994" width="25.5703125" style="119" customWidth="1"/>
    <col min="9995" max="9995" width="16" style="119" customWidth="1"/>
    <col min="9996" max="9996" width="15.140625" style="119" customWidth="1"/>
    <col min="9997" max="9997" width="17.7109375" style="119" customWidth="1"/>
    <col min="9998" max="10002" width="9.140625" style="119"/>
    <col min="10003" max="10003" width="25.42578125" style="119" customWidth="1"/>
    <col min="10004" max="10004" width="27.5703125" style="119" customWidth="1"/>
    <col min="10005" max="10005" width="9.140625" style="119"/>
    <col min="10006" max="10006" width="29" style="119" customWidth="1"/>
    <col min="10007" max="10015" width="9.140625" style="119"/>
    <col min="10016" max="10016" width="42.85546875" style="119" customWidth="1"/>
    <col min="10017" max="10240" width="9.140625" style="119"/>
    <col min="10241" max="10241" width="63.42578125" style="119" customWidth="1"/>
    <col min="10242" max="10242" width="12.140625" style="119" customWidth="1"/>
    <col min="10243" max="10244" width="7.42578125" style="119" customWidth="1"/>
    <col min="10245" max="10246" width="12.85546875" style="119" customWidth="1"/>
    <col min="10247" max="10247" width="12" style="119" customWidth="1"/>
    <col min="10248" max="10248" width="14.42578125" style="119" customWidth="1"/>
    <col min="10249" max="10249" width="21.28515625" style="119" customWidth="1"/>
    <col min="10250" max="10250" width="25.5703125" style="119" customWidth="1"/>
    <col min="10251" max="10251" width="16" style="119" customWidth="1"/>
    <col min="10252" max="10252" width="15.140625" style="119" customWidth="1"/>
    <col min="10253" max="10253" width="17.7109375" style="119" customWidth="1"/>
    <col min="10254" max="10258" width="9.140625" style="119"/>
    <col min="10259" max="10259" width="25.42578125" style="119" customWidth="1"/>
    <col min="10260" max="10260" width="27.5703125" style="119" customWidth="1"/>
    <col min="10261" max="10261" width="9.140625" style="119"/>
    <col min="10262" max="10262" width="29" style="119" customWidth="1"/>
    <col min="10263" max="10271" width="9.140625" style="119"/>
    <col min="10272" max="10272" width="42.85546875" style="119" customWidth="1"/>
    <col min="10273" max="10496" width="9.140625" style="119"/>
    <col min="10497" max="10497" width="63.42578125" style="119" customWidth="1"/>
    <col min="10498" max="10498" width="12.140625" style="119" customWidth="1"/>
    <col min="10499" max="10500" width="7.42578125" style="119" customWidth="1"/>
    <col min="10501" max="10502" width="12.85546875" style="119" customWidth="1"/>
    <col min="10503" max="10503" width="12" style="119" customWidth="1"/>
    <col min="10504" max="10504" width="14.42578125" style="119" customWidth="1"/>
    <col min="10505" max="10505" width="21.28515625" style="119" customWidth="1"/>
    <col min="10506" max="10506" width="25.5703125" style="119" customWidth="1"/>
    <col min="10507" max="10507" width="16" style="119" customWidth="1"/>
    <col min="10508" max="10508" width="15.140625" style="119" customWidth="1"/>
    <col min="10509" max="10509" width="17.7109375" style="119" customWidth="1"/>
    <col min="10510" max="10514" width="9.140625" style="119"/>
    <col min="10515" max="10515" width="25.42578125" style="119" customWidth="1"/>
    <col min="10516" max="10516" width="27.5703125" style="119" customWidth="1"/>
    <col min="10517" max="10517" width="9.140625" style="119"/>
    <col min="10518" max="10518" width="29" style="119" customWidth="1"/>
    <col min="10519" max="10527" width="9.140625" style="119"/>
    <col min="10528" max="10528" width="42.85546875" style="119" customWidth="1"/>
    <col min="10529" max="10752" width="9.140625" style="119"/>
    <col min="10753" max="10753" width="63.42578125" style="119" customWidth="1"/>
    <col min="10754" max="10754" width="12.140625" style="119" customWidth="1"/>
    <col min="10755" max="10756" width="7.42578125" style="119" customWidth="1"/>
    <col min="10757" max="10758" width="12.85546875" style="119" customWidth="1"/>
    <col min="10759" max="10759" width="12" style="119" customWidth="1"/>
    <col min="10760" max="10760" width="14.42578125" style="119" customWidth="1"/>
    <col min="10761" max="10761" width="21.28515625" style="119" customWidth="1"/>
    <col min="10762" max="10762" width="25.5703125" style="119" customWidth="1"/>
    <col min="10763" max="10763" width="16" style="119" customWidth="1"/>
    <col min="10764" max="10764" width="15.140625" style="119" customWidth="1"/>
    <col min="10765" max="10765" width="17.7109375" style="119" customWidth="1"/>
    <col min="10766" max="10770" width="9.140625" style="119"/>
    <col min="10771" max="10771" width="25.42578125" style="119" customWidth="1"/>
    <col min="10772" max="10772" width="27.5703125" style="119" customWidth="1"/>
    <col min="10773" max="10773" width="9.140625" style="119"/>
    <col min="10774" max="10774" width="29" style="119" customWidth="1"/>
    <col min="10775" max="10783" width="9.140625" style="119"/>
    <col min="10784" max="10784" width="42.85546875" style="119" customWidth="1"/>
    <col min="10785" max="11008" width="9.140625" style="119"/>
    <col min="11009" max="11009" width="63.42578125" style="119" customWidth="1"/>
    <col min="11010" max="11010" width="12.140625" style="119" customWidth="1"/>
    <col min="11011" max="11012" width="7.42578125" style="119" customWidth="1"/>
    <col min="11013" max="11014" width="12.85546875" style="119" customWidth="1"/>
    <col min="11015" max="11015" width="12" style="119" customWidth="1"/>
    <col min="11016" max="11016" width="14.42578125" style="119" customWidth="1"/>
    <col min="11017" max="11017" width="21.28515625" style="119" customWidth="1"/>
    <col min="11018" max="11018" width="25.5703125" style="119" customWidth="1"/>
    <col min="11019" max="11019" width="16" style="119" customWidth="1"/>
    <col min="11020" max="11020" width="15.140625" style="119" customWidth="1"/>
    <col min="11021" max="11021" width="17.7109375" style="119" customWidth="1"/>
    <col min="11022" max="11026" width="9.140625" style="119"/>
    <col min="11027" max="11027" width="25.42578125" style="119" customWidth="1"/>
    <col min="11028" max="11028" width="27.5703125" style="119" customWidth="1"/>
    <col min="11029" max="11029" width="9.140625" style="119"/>
    <col min="11030" max="11030" width="29" style="119" customWidth="1"/>
    <col min="11031" max="11039" width="9.140625" style="119"/>
    <col min="11040" max="11040" width="42.85546875" style="119" customWidth="1"/>
    <col min="11041" max="11264" width="9.140625" style="119"/>
    <col min="11265" max="11265" width="63.42578125" style="119" customWidth="1"/>
    <col min="11266" max="11266" width="12.140625" style="119" customWidth="1"/>
    <col min="11267" max="11268" width="7.42578125" style="119" customWidth="1"/>
    <col min="11269" max="11270" width="12.85546875" style="119" customWidth="1"/>
    <col min="11271" max="11271" width="12" style="119" customWidth="1"/>
    <col min="11272" max="11272" width="14.42578125" style="119" customWidth="1"/>
    <col min="11273" max="11273" width="21.28515625" style="119" customWidth="1"/>
    <col min="11274" max="11274" width="25.5703125" style="119" customWidth="1"/>
    <col min="11275" max="11275" width="16" style="119" customWidth="1"/>
    <col min="11276" max="11276" width="15.140625" style="119" customWidth="1"/>
    <col min="11277" max="11277" width="17.7109375" style="119" customWidth="1"/>
    <col min="11278" max="11282" width="9.140625" style="119"/>
    <col min="11283" max="11283" width="25.42578125" style="119" customWidth="1"/>
    <col min="11284" max="11284" width="27.5703125" style="119" customWidth="1"/>
    <col min="11285" max="11285" width="9.140625" style="119"/>
    <col min="11286" max="11286" width="29" style="119" customWidth="1"/>
    <col min="11287" max="11295" width="9.140625" style="119"/>
    <col min="11296" max="11296" width="42.85546875" style="119" customWidth="1"/>
    <col min="11297" max="11520" width="9.140625" style="119"/>
    <col min="11521" max="11521" width="63.42578125" style="119" customWidth="1"/>
    <col min="11522" max="11522" width="12.140625" style="119" customWidth="1"/>
    <col min="11523" max="11524" width="7.42578125" style="119" customWidth="1"/>
    <col min="11525" max="11526" width="12.85546875" style="119" customWidth="1"/>
    <col min="11527" max="11527" width="12" style="119" customWidth="1"/>
    <col min="11528" max="11528" width="14.42578125" style="119" customWidth="1"/>
    <col min="11529" max="11529" width="21.28515625" style="119" customWidth="1"/>
    <col min="11530" max="11530" width="25.5703125" style="119" customWidth="1"/>
    <col min="11531" max="11531" width="16" style="119" customWidth="1"/>
    <col min="11532" max="11532" width="15.140625" style="119" customWidth="1"/>
    <col min="11533" max="11533" width="17.7109375" style="119" customWidth="1"/>
    <col min="11534" max="11538" width="9.140625" style="119"/>
    <col min="11539" max="11539" width="25.42578125" style="119" customWidth="1"/>
    <col min="11540" max="11540" width="27.5703125" style="119" customWidth="1"/>
    <col min="11541" max="11541" width="9.140625" style="119"/>
    <col min="11542" max="11542" width="29" style="119" customWidth="1"/>
    <col min="11543" max="11551" width="9.140625" style="119"/>
    <col min="11552" max="11552" width="42.85546875" style="119" customWidth="1"/>
    <col min="11553" max="11776" width="9.140625" style="119"/>
    <col min="11777" max="11777" width="63.42578125" style="119" customWidth="1"/>
    <col min="11778" max="11778" width="12.140625" style="119" customWidth="1"/>
    <col min="11779" max="11780" width="7.42578125" style="119" customWidth="1"/>
    <col min="11781" max="11782" width="12.85546875" style="119" customWidth="1"/>
    <col min="11783" max="11783" width="12" style="119" customWidth="1"/>
    <col min="11784" max="11784" width="14.42578125" style="119" customWidth="1"/>
    <col min="11785" max="11785" width="21.28515625" style="119" customWidth="1"/>
    <col min="11786" max="11786" width="25.5703125" style="119" customWidth="1"/>
    <col min="11787" max="11787" width="16" style="119" customWidth="1"/>
    <col min="11788" max="11788" width="15.140625" style="119" customWidth="1"/>
    <col min="11789" max="11789" width="17.7109375" style="119" customWidth="1"/>
    <col min="11790" max="11794" width="9.140625" style="119"/>
    <col min="11795" max="11795" width="25.42578125" style="119" customWidth="1"/>
    <col min="11796" max="11796" width="27.5703125" style="119" customWidth="1"/>
    <col min="11797" max="11797" width="9.140625" style="119"/>
    <col min="11798" max="11798" width="29" style="119" customWidth="1"/>
    <col min="11799" max="11807" width="9.140625" style="119"/>
    <col min="11808" max="11808" width="42.85546875" style="119" customWidth="1"/>
    <col min="11809" max="12032" width="9.140625" style="119"/>
    <col min="12033" max="12033" width="63.42578125" style="119" customWidth="1"/>
    <col min="12034" max="12034" width="12.140625" style="119" customWidth="1"/>
    <col min="12035" max="12036" width="7.42578125" style="119" customWidth="1"/>
    <col min="12037" max="12038" width="12.85546875" style="119" customWidth="1"/>
    <col min="12039" max="12039" width="12" style="119" customWidth="1"/>
    <col min="12040" max="12040" width="14.42578125" style="119" customWidth="1"/>
    <col min="12041" max="12041" width="21.28515625" style="119" customWidth="1"/>
    <col min="12042" max="12042" width="25.5703125" style="119" customWidth="1"/>
    <col min="12043" max="12043" width="16" style="119" customWidth="1"/>
    <col min="12044" max="12044" width="15.140625" style="119" customWidth="1"/>
    <col min="12045" max="12045" width="17.7109375" style="119" customWidth="1"/>
    <col min="12046" max="12050" width="9.140625" style="119"/>
    <col min="12051" max="12051" width="25.42578125" style="119" customWidth="1"/>
    <col min="12052" max="12052" width="27.5703125" style="119" customWidth="1"/>
    <col min="12053" max="12053" width="9.140625" style="119"/>
    <col min="12054" max="12054" width="29" style="119" customWidth="1"/>
    <col min="12055" max="12063" width="9.140625" style="119"/>
    <col min="12064" max="12064" width="42.85546875" style="119" customWidth="1"/>
    <col min="12065" max="12288" width="9.140625" style="119"/>
    <col min="12289" max="12289" width="63.42578125" style="119" customWidth="1"/>
    <col min="12290" max="12290" width="12.140625" style="119" customWidth="1"/>
    <col min="12291" max="12292" width="7.42578125" style="119" customWidth="1"/>
    <col min="12293" max="12294" width="12.85546875" style="119" customWidth="1"/>
    <col min="12295" max="12295" width="12" style="119" customWidth="1"/>
    <col min="12296" max="12296" width="14.42578125" style="119" customWidth="1"/>
    <col min="12297" max="12297" width="21.28515625" style="119" customWidth="1"/>
    <col min="12298" max="12298" width="25.5703125" style="119" customWidth="1"/>
    <col min="12299" max="12299" width="16" style="119" customWidth="1"/>
    <col min="12300" max="12300" width="15.140625" style="119" customWidth="1"/>
    <col min="12301" max="12301" width="17.7109375" style="119" customWidth="1"/>
    <col min="12302" max="12306" width="9.140625" style="119"/>
    <col min="12307" max="12307" width="25.42578125" style="119" customWidth="1"/>
    <col min="12308" max="12308" width="27.5703125" style="119" customWidth="1"/>
    <col min="12309" max="12309" width="9.140625" style="119"/>
    <col min="12310" max="12310" width="29" style="119" customWidth="1"/>
    <col min="12311" max="12319" width="9.140625" style="119"/>
    <col min="12320" max="12320" width="42.85546875" style="119" customWidth="1"/>
    <col min="12321" max="12544" width="9.140625" style="119"/>
    <col min="12545" max="12545" width="63.42578125" style="119" customWidth="1"/>
    <col min="12546" max="12546" width="12.140625" style="119" customWidth="1"/>
    <col min="12547" max="12548" width="7.42578125" style="119" customWidth="1"/>
    <col min="12549" max="12550" width="12.85546875" style="119" customWidth="1"/>
    <col min="12551" max="12551" width="12" style="119" customWidth="1"/>
    <col min="12552" max="12552" width="14.42578125" style="119" customWidth="1"/>
    <col min="12553" max="12553" width="21.28515625" style="119" customWidth="1"/>
    <col min="12554" max="12554" width="25.5703125" style="119" customWidth="1"/>
    <col min="12555" max="12555" width="16" style="119" customWidth="1"/>
    <col min="12556" max="12556" width="15.140625" style="119" customWidth="1"/>
    <col min="12557" max="12557" width="17.7109375" style="119" customWidth="1"/>
    <col min="12558" max="12562" width="9.140625" style="119"/>
    <col min="12563" max="12563" width="25.42578125" style="119" customWidth="1"/>
    <col min="12564" max="12564" width="27.5703125" style="119" customWidth="1"/>
    <col min="12565" max="12565" width="9.140625" style="119"/>
    <col min="12566" max="12566" width="29" style="119" customWidth="1"/>
    <col min="12567" max="12575" width="9.140625" style="119"/>
    <col min="12576" max="12576" width="42.85546875" style="119" customWidth="1"/>
    <col min="12577" max="12800" width="9.140625" style="119"/>
    <col min="12801" max="12801" width="63.42578125" style="119" customWidth="1"/>
    <col min="12802" max="12802" width="12.140625" style="119" customWidth="1"/>
    <col min="12803" max="12804" width="7.42578125" style="119" customWidth="1"/>
    <col min="12805" max="12806" width="12.85546875" style="119" customWidth="1"/>
    <col min="12807" max="12807" width="12" style="119" customWidth="1"/>
    <col min="12808" max="12808" width="14.42578125" style="119" customWidth="1"/>
    <col min="12809" max="12809" width="21.28515625" style="119" customWidth="1"/>
    <col min="12810" max="12810" width="25.5703125" style="119" customWidth="1"/>
    <col min="12811" max="12811" width="16" style="119" customWidth="1"/>
    <col min="12812" max="12812" width="15.140625" style="119" customWidth="1"/>
    <col min="12813" max="12813" width="17.7109375" style="119" customWidth="1"/>
    <col min="12814" max="12818" width="9.140625" style="119"/>
    <col min="12819" max="12819" width="25.42578125" style="119" customWidth="1"/>
    <col min="12820" max="12820" width="27.5703125" style="119" customWidth="1"/>
    <col min="12821" max="12821" width="9.140625" style="119"/>
    <col min="12822" max="12822" width="29" style="119" customWidth="1"/>
    <col min="12823" max="12831" width="9.140625" style="119"/>
    <col min="12832" max="12832" width="42.85546875" style="119" customWidth="1"/>
    <col min="12833" max="13056" width="9.140625" style="119"/>
    <col min="13057" max="13057" width="63.42578125" style="119" customWidth="1"/>
    <col min="13058" max="13058" width="12.140625" style="119" customWidth="1"/>
    <col min="13059" max="13060" width="7.42578125" style="119" customWidth="1"/>
    <col min="13061" max="13062" width="12.85546875" style="119" customWidth="1"/>
    <col min="13063" max="13063" width="12" style="119" customWidth="1"/>
    <col min="13064" max="13064" width="14.42578125" style="119" customWidth="1"/>
    <col min="13065" max="13065" width="21.28515625" style="119" customWidth="1"/>
    <col min="13066" max="13066" width="25.5703125" style="119" customWidth="1"/>
    <col min="13067" max="13067" width="16" style="119" customWidth="1"/>
    <col min="13068" max="13068" width="15.140625" style="119" customWidth="1"/>
    <col min="13069" max="13069" width="17.7109375" style="119" customWidth="1"/>
    <col min="13070" max="13074" width="9.140625" style="119"/>
    <col min="13075" max="13075" width="25.42578125" style="119" customWidth="1"/>
    <col min="13076" max="13076" width="27.5703125" style="119" customWidth="1"/>
    <col min="13077" max="13077" width="9.140625" style="119"/>
    <col min="13078" max="13078" width="29" style="119" customWidth="1"/>
    <col min="13079" max="13087" width="9.140625" style="119"/>
    <col min="13088" max="13088" width="42.85546875" style="119" customWidth="1"/>
    <col min="13089" max="13312" width="9.140625" style="119"/>
    <col min="13313" max="13313" width="63.42578125" style="119" customWidth="1"/>
    <col min="13314" max="13314" width="12.140625" style="119" customWidth="1"/>
    <col min="13315" max="13316" width="7.42578125" style="119" customWidth="1"/>
    <col min="13317" max="13318" width="12.85546875" style="119" customWidth="1"/>
    <col min="13319" max="13319" width="12" style="119" customWidth="1"/>
    <col min="13320" max="13320" width="14.42578125" style="119" customWidth="1"/>
    <col min="13321" max="13321" width="21.28515625" style="119" customWidth="1"/>
    <col min="13322" max="13322" width="25.5703125" style="119" customWidth="1"/>
    <col min="13323" max="13323" width="16" style="119" customWidth="1"/>
    <col min="13324" max="13324" width="15.140625" style="119" customWidth="1"/>
    <col min="13325" max="13325" width="17.7109375" style="119" customWidth="1"/>
    <col min="13326" max="13330" width="9.140625" style="119"/>
    <col min="13331" max="13331" width="25.42578125" style="119" customWidth="1"/>
    <col min="13332" max="13332" width="27.5703125" style="119" customWidth="1"/>
    <col min="13333" max="13333" width="9.140625" style="119"/>
    <col min="13334" max="13334" width="29" style="119" customWidth="1"/>
    <col min="13335" max="13343" width="9.140625" style="119"/>
    <col min="13344" max="13344" width="42.85546875" style="119" customWidth="1"/>
    <col min="13345" max="13568" width="9.140625" style="119"/>
    <col min="13569" max="13569" width="63.42578125" style="119" customWidth="1"/>
    <col min="13570" max="13570" width="12.140625" style="119" customWidth="1"/>
    <col min="13571" max="13572" width="7.42578125" style="119" customWidth="1"/>
    <col min="13573" max="13574" width="12.85546875" style="119" customWidth="1"/>
    <col min="13575" max="13575" width="12" style="119" customWidth="1"/>
    <col min="13576" max="13576" width="14.42578125" style="119" customWidth="1"/>
    <col min="13577" max="13577" width="21.28515625" style="119" customWidth="1"/>
    <col min="13578" max="13578" width="25.5703125" style="119" customWidth="1"/>
    <col min="13579" max="13579" width="16" style="119" customWidth="1"/>
    <col min="13580" max="13580" width="15.140625" style="119" customWidth="1"/>
    <col min="13581" max="13581" width="17.7109375" style="119" customWidth="1"/>
    <col min="13582" max="13586" width="9.140625" style="119"/>
    <col min="13587" max="13587" width="25.42578125" style="119" customWidth="1"/>
    <col min="13588" max="13588" width="27.5703125" style="119" customWidth="1"/>
    <col min="13589" max="13589" width="9.140625" style="119"/>
    <col min="13590" max="13590" width="29" style="119" customWidth="1"/>
    <col min="13591" max="13599" width="9.140625" style="119"/>
    <col min="13600" max="13600" width="42.85546875" style="119" customWidth="1"/>
    <col min="13601" max="13824" width="9.140625" style="119"/>
    <col min="13825" max="13825" width="63.42578125" style="119" customWidth="1"/>
    <col min="13826" max="13826" width="12.140625" style="119" customWidth="1"/>
    <col min="13827" max="13828" width="7.42578125" style="119" customWidth="1"/>
    <col min="13829" max="13830" width="12.85546875" style="119" customWidth="1"/>
    <col min="13831" max="13831" width="12" style="119" customWidth="1"/>
    <col min="13832" max="13832" width="14.42578125" style="119" customWidth="1"/>
    <col min="13833" max="13833" width="21.28515625" style="119" customWidth="1"/>
    <col min="13834" max="13834" width="25.5703125" style="119" customWidth="1"/>
    <col min="13835" max="13835" width="16" style="119" customWidth="1"/>
    <col min="13836" max="13836" width="15.140625" style="119" customWidth="1"/>
    <col min="13837" max="13837" width="17.7109375" style="119" customWidth="1"/>
    <col min="13838" max="13842" width="9.140625" style="119"/>
    <col min="13843" max="13843" width="25.42578125" style="119" customWidth="1"/>
    <col min="13844" max="13844" width="27.5703125" style="119" customWidth="1"/>
    <col min="13845" max="13845" width="9.140625" style="119"/>
    <col min="13846" max="13846" width="29" style="119" customWidth="1"/>
    <col min="13847" max="13855" width="9.140625" style="119"/>
    <col min="13856" max="13856" width="42.85546875" style="119" customWidth="1"/>
    <col min="13857" max="14080" width="9.140625" style="119"/>
    <col min="14081" max="14081" width="63.42578125" style="119" customWidth="1"/>
    <col min="14082" max="14082" width="12.140625" style="119" customWidth="1"/>
    <col min="14083" max="14084" width="7.42578125" style="119" customWidth="1"/>
    <col min="14085" max="14086" width="12.85546875" style="119" customWidth="1"/>
    <col min="14087" max="14087" width="12" style="119" customWidth="1"/>
    <col min="14088" max="14088" width="14.42578125" style="119" customWidth="1"/>
    <col min="14089" max="14089" width="21.28515625" style="119" customWidth="1"/>
    <col min="14090" max="14090" width="25.5703125" style="119" customWidth="1"/>
    <col min="14091" max="14091" width="16" style="119" customWidth="1"/>
    <col min="14092" max="14092" width="15.140625" style="119" customWidth="1"/>
    <col min="14093" max="14093" width="17.7109375" style="119" customWidth="1"/>
    <col min="14094" max="14098" width="9.140625" style="119"/>
    <col min="14099" max="14099" width="25.42578125" style="119" customWidth="1"/>
    <col min="14100" max="14100" width="27.5703125" style="119" customWidth="1"/>
    <col min="14101" max="14101" width="9.140625" style="119"/>
    <col min="14102" max="14102" width="29" style="119" customWidth="1"/>
    <col min="14103" max="14111" width="9.140625" style="119"/>
    <col min="14112" max="14112" width="42.85546875" style="119" customWidth="1"/>
    <col min="14113" max="14336" width="9.140625" style="119"/>
    <col min="14337" max="14337" width="63.42578125" style="119" customWidth="1"/>
    <col min="14338" max="14338" width="12.140625" style="119" customWidth="1"/>
    <col min="14339" max="14340" width="7.42578125" style="119" customWidth="1"/>
    <col min="14341" max="14342" width="12.85546875" style="119" customWidth="1"/>
    <col min="14343" max="14343" width="12" style="119" customWidth="1"/>
    <col min="14344" max="14344" width="14.42578125" style="119" customWidth="1"/>
    <col min="14345" max="14345" width="21.28515625" style="119" customWidth="1"/>
    <col min="14346" max="14346" width="25.5703125" style="119" customWidth="1"/>
    <col min="14347" max="14347" width="16" style="119" customWidth="1"/>
    <col min="14348" max="14348" width="15.140625" style="119" customWidth="1"/>
    <col min="14349" max="14349" width="17.7109375" style="119" customWidth="1"/>
    <col min="14350" max="14354" width="9.140625" style="119"/>
    <col min="14355" max="14355" width="25.42578125" style="119" customWidth="1"/>
    <col min="14356" max="14356" width="27.5703125" style="119" customWidth="1"/>
    <col min="14357" max="14357" width="9.140625" style="119"/>
    <col min="14358" max="14358" width="29" style="119" customWidth="1"/>
    <col min="14359" max="14367" width="9.140625" style="119"/>
    <col min="14368" max="14368" width="42.85546875" style="119" customWidth="1"/>
    <col min="14369" max="14592" width="9.140625" style="119"/>
    <col min="14593" max="14593" width="63.42578125" style="119" customWidth="1"/>
    <col min="14594" max="14594" width="12.140625" style="119" customWidth="1"/>
    <col min="14595" max="14596" width="7.42578125" style="119" customWidth="1"/>
    <col min="14597" max="14598" width="12.85546875" style="119" customWidth="1"/>
    <col min="14599" max="14599" width="12" style="119" customWidth="1"/>
    <col min="14600" max="14600" width="14.42578125" style="119" customWidth="1"/>
    <col min="14601" max="14601" width="21.28515625" style="119" customWidth="1"/>
    <col min="14602" max="14602" width="25.5703125" style="119" customWidth="1"/>
    <col min="14603" max="14603" width="16" style="119" customWidth="1"/>
    <col min="14604" max="14604" width="15.140625" style="119" customWidth="1"/>
    <col min="14605" max="14605" width="17.7109375" style="119" customWidth="1"/>
    <col min="14606" max="14610" width="9.140625" style="119"/>
    <col min="14611" max="14611" width="25.42578125" style="119" customWidth="1"/>
    <col min="14612" max="14612" width="27.5703125" style="119" customWidth="1"/>
    <col min="14613" max="14613" width="9.140625" style="119"/>
    <col min="14614" max="14614" width="29" style="119" customWidth="1"/>
    <col min="14615" max="14623" width="9.140625" style="119"/>
    <col min="14624" max="14624" width="42.85546875" style="119" customWidth="1"/>
    <col min="14625" max="14848" width="9.140625" style="119"/>
    <col min="14849" max="14849" width="63.42578125" style="119" customWidth="1"/>
    <col min="14850" max="14850" width="12.140625" style="119" customWidth="1"/>
    <col min="14851" max="14852" width="7.42578125" style="119" customWidth="1"/>
    <col min="14853" max="14854" width="12.85546875" style="119" customWidth="1"/>
    <col min="14855" max="14855" width="12" style="119" customWidth="1"/>
    <col min="14856" max="14856" width="14.42578125" style="119" customWidth="1"/>
    <col min="14857" max="14857" width="21.28515625" style="119" customWidth="1"/>
    <col min="14858" max="14858" width="25.5703125" style="119" customWidth="1"/>
    <col min="14859" max="14859" width="16" style="119" customWidth="1"/>
    <col min="14860" max="14860" width="15.140625" style="119" customWidth="1"/>
    <col min="14861" max="14861" width="17.7109375" style="119" customWidth="1"/>
    <col min="14862" max="14866" width="9.140625" style="119"/>
    <col min="14867" max="14867" width="25.42578125" style="119" customWidth="1"/>
    <col min="14868" max="14868" width="27.5703125" style="119" customWidth="1"/>
    <col min="14869" max="14869" width="9.140625" style="119"/>
    <col min="14870" max="14870" width="29" style="119" customWidth="1"/>
    <col min="14871" max="14879" width="9.140625" style="119"/>
    <col min="14880" max="14880" width="42.85546875" style="119" customWidth="1"/>
    <col min="14881" max="15104" width="9.140625" style="119"/>
    <col min="15105" max="15105" width="63.42578125" style="119" customWidth="1"/>
    <col min="15106" max="15106" width="12.140625" style="119" customWidth="1"/>
    <col min="15107" max="15108" width="7.42578125" style="119" customWidth="1"/>
    <col min="15109" max="15110" width="12.85546875" style="119" customWidth="1"/>
    <col min="15111" max="15111" width="12" style="119" customWidth="1"/>
    <col min="15112" max="15112" width="14.42578125" style="119" customWidth="1"/>
    <col min="15113" max="15113" width="21.28515625" style="119" customWidth="1"/>
    <col min="15114" max="15114" width="25.5703125" style="119" customWidth="1"/>
    <col min="15115" max="15115" width="16" style="119" customWidth="1"/>
    <col min="15116" max="15116" width="15.140625" style="119" customWidth="1"/>
    <col min="15117" max="15117" width="17.7109375" style="119" customWidth="1"/>
    <col min="15118" max="15122" width="9.140625" style="119"/>
    <col min="15123" max="15123" width="25.42578125" style="119" customWidth="1"/>
    <col min="15124" max="15124" width="27.5703125" style="119" customWidth="1"/>
    <col min="15125" max="15125" width="9.140625" style="119"/>
    <col min="15126" max="15126" width="29" style="119" customWidth="1"/>
    <col min="15127" max="15135" width="9.140625" style="119"/>
    <col min="15136" max="15136" width="42.85546875" style="119" customWidth="1"/>
    <col min="15137" max="15360" width="9.140625" style="119"/>
    <col min="15361" max="15361" width="63.42578125" style="119" customWidth="1"/>
    <col min="15362" max="15362" width="12.140625" style="119" customWidth="1"/>
    <col min="15363" max="15364" width="7.42578125" style="119" customWidth="1"/>
    <col min="15365" max="15366" width="12.85546875" style="119" customWidth="1"/>
    <col min="15367" max="15367" width="12" style="119" customWidth="1"/>
    <col min="15368" max="15368" width="14.42578125" style="119" customWidth="1"/>
    <col min="15369" max="15369" width="21.28515625" style="119" customWidth="1"/>
    <col min="15370" max="15370" width="25.5703125" style="119" customWidth="1"/>
    <col min="15371" max="15371" width="16" style="119" customWidth="1"/>
    <col min="15372" max="15372" width="15.140625" style="119" customWidth="1"/>
    <col min="15373" max="15373" width="17.7109375" style="119" customWidth="1"/>
    <col min="15374" max="15378" width="9.140625" style="119"/>
    <col min="15379" max="15379" width="25.42578125" style="119" customWidth="1"/>
    <col min="15380" max="15380" width="27.5703125" style="119" customWidth="1"/>
    <col min="15381" max="15381" width="9.140625" style="119"/>
    <col min="15382" max="15382" width="29" style="119" customWidth="1"/>
    <col min="15383" max="15391" width="9.140625" style="119"/>
    <col min="15392" max="15392" width="42.85546875" style="119" customWidth="1"/>
    <col min="15393" max="15616" width="9.140625" style="119"/>
    <col min="15617" max="15617" width="63.42578125" style="119" customWidth="1"/>
    <col min="15618" max="15618" width="12.140625" style="119" customWidth="1"/>
    <col min="15619" max="15620" width="7.42578125" style="119" customWidth="1"/>
    <col min="15621" max="15622" width="12.85546875" style="119" customWidth="1"/>
    <col min="15623" max="15623" width="12" style="119" customWidth="1"/>
    <col min="15624" max="15624" width="14.42578125" style="119" customWidth="1"/>
    <col min="15625" max="15625" width="21.28515625" style="119" customWidth="1"/>
    <col min="15626" max="15626" width="25.5703125" style="119" customWidth="1"/>
    <col min="15627" max="15627" width="16" style="119" customWidth="1"/>
    <col min="15628" max="15628" width="15.140625" style="119" customWidth="1"/>
    <col min="15629" max="15629" width="17.7109375" style="119" customWidth="1"/>
    <col min="15630" max="15634" width="9.140625" style="119"/>
    <col min="15635" max="15635" width="25.42578125" style="119" customWidth="1"/>
    <col min="15636" max="15636" width="27.5703125" style="119" customWidth="1"/>
    <col min="15637" max="15637" width="9.140625" style="119"/>
    <col min="15638" max="15638" width="29" style="119" customWidth="1"/>
    <col min="15639" max="15647" width="9.140625" style="119"/>
    <col min="15648" max="15648" width="42.85546875" style="119" customWidth="1"/>
    <col min="15649" max="15872" width="9.140625" style="119"/>
    <col min="15873" max="15873" width="63.42578125" style="119" customWidth="1"/>
    <col min="15874" max="15874" width="12.140625" style="119" customWidth="1"/>
    <col min="15875" max="15876" width="7.42578125" style="119" customWidth="1"/>
    <col min="15877" max="15878" width="12.85546875" style="119" customWidth="1"/>
    <col min="15879" max="15879" width="12" style="119" customWidth="1"/>
    <col min="15880" max="15880" width="14.42578125" style="119" customWidth="1"/>
    <col min="15881" max="15881" width="21.28515625" style="119" customWidth="1"/>
    <col min="15882" max="15882" width="25.5703125" style="119" customWidth="1"/>
    <col min="15883" max="15883" width="16" style="119" customWidth="1"/>
    <col min="15884" max="15884" width="15.140625" style="119" customWidth="1"/>
    <col min="15885" max="15885" width="17.7109375" style="119" customWidth="1"/>
    <col min="15886" max="15890" width="9.140625" style="119"/>
    <col min="15891" max="15891" width="25.42578125" style="119" customWidth="1"/>
    <col min="15892" max="15892" width="27.5703125" style="119" customWidth="1"/>
    <col min="15893" max="15893" width="9.140625" style="119"/>
    <col min="15894" max="15894" width="29" style="119" customWidth="1"/>
    <col min="15895" max="15903" width="9.140625" style="119"/>
    <col min="15904" max="15904" width="42.85546875" style="119" customWidth="1"/>
    <col min="15905" max="16128" width="9.140625" style="119"/>
    <col min="16129" max="16129" width="63.42578125" style="119" customWidth="1"/>
    <col min="16130" max="16130" width="12.140625" style="119" customWidth="1"/>
    <col min="16131" max="16132" width="7.42578125" style="119" customWidth="1"/>
    <col min="16133" max="16134" width="12.85546875" style="119" customWidth="1"/>
    <col min="16135" max="16135" width="12" style="119" customWidth="1"/>
    <col min="16136" max="16136" width="14.42578125" style="119" customWidth="1"/>
    <col min="16137" max="16137" width="21.28515625" style="119" customWidth="1"/>
    <col min="16138" max="16138" width="25.5703125" style="119" customWidth="1"/>
    <col min="16139" max="16139" width="16" style="119" customWidth="1"/>
    <col min="16140" max="16140" width="15.140625" style="119" customWidth="1"/>
    <col min="16141" max="16141" width="17.7109375" style="119" customWidth="1"/>
    <col min="16142" max="16146" width="9.140625" style="119"/>
    <col min="16147" max="16147" width="25.42578125" style="119" customWidth="1"/>
    <col min="16148" max="16148" width="27.5703125" style="119" customWidth="1"/>
    <col min="16149" max="16149" width="9.140625" style="119"/>
    <col min="16150" max="16150" width="29" style="119" customWidth="1"/>
    <col min="16151" max="16159" width="9.140625" style="119"/>
    <col min="16160" max="16160" width="42.85546875" style="119" customWidth="1"/>
    <col min="16161" max="16384" width="9.140625" style="119"/>
  </cols>
  <sheetData>
    <row r="1" spans="1:14" ht="18" x14ac:dyDescent="0.2">
      <c r="A1" s="118" t="s">
        <v>879</v>
      </c>
      <c r="B1" s="122"/>
      <c r="C1" s="122"/>
      <c r="D1" s="122"/>
      <c r="E1" s="122"/>
      <c r="F1" s="122"/>
      <c r="G1" s="122"/>
      <c r="H1" s="122"/>
      <c r="I1" s="122"/>
      <c r="J1" s="122"/>
      <c r="K1" s="122"/>
      <c r="L1" s="122"/>
      <c r="M1" s="122"/>
      <c r="N1" s="122"/>
    </row>
    <row r="2" spans="1:14" ht="26.25" x14ac:dyDescent="0.2">
      <c r="A2" s="120" t="s">
        <v>1345</v>
      </c>
      <c r="B2" s="122"/>
      <c r="C2" s="122"/>
      <c r="D2" s="122"/>
      <c r="E2" s="122"/>
      <c r="F2" s="122"/>
      <c r="G2" s="122"/>
      <c r="H2" s="122"/>
      <c r="I2" s="122"/>
      <c r="J2" s="122"/>
      <c r="K2" s="122"/>
      <c r="L2" s="122"/>
      <c r="M2" s="122"/>
      <c r="N2" s="122"/>
    </row>
    <row r="3" spans="1:14" ht="15.75" x14ac:dyDescent="0.2">
      <c r="A3" s="271"/>
      <c r="B3" s="271"/>
      <c r="C3" s="271"/>
      <c r="D3" s="271"/>
      <c r="E3" s="271"/>
      <c r="F3" s="271"/>
      <c r="G3" s="271"/>
      <c r="H3" s="271"/>
      <c r="I3" s="272"/>
      <c r="J3" s="272"/>
      <c r="K3" s="122"/>
      <c r="L3" s="131" t="s">
        <v>821</v>
      </c>
      <c r="M3" s="273" t="s">
        <v>812</v>
      </c>
      <c r="N3" s="122"/>
    </row>
    <row r="4" spans="1:14" ht="19.5" x14ac:dyDescent="0.2">
      <c r="A4" s="274"/>
      <c r="B4" s="275"/>
      <c r="C4" s="275"/>
      <c r="D4" s="275"/>
      <c r="E4" s="275"/>
      <c r="F4" s="276"/>
      <c r="G4" s="277"/>
      <c r="H4" s="277"/>
      <c r="I4" s="277"/>
      <c r="J4" s="277"/>
      <c r="K4" s="122"/>
      <c r="L4" s="131" t="s">
        <v>822</v>
      </c>
      <c r="M4" s="273" t="s">
        <v>8</v>
      </c>
      <c r="N4" s="122"/>
    </row>
    <row r="5" spans="1:14" ht="12.75" customHeight="1" x14ac:dyDescent="0.2">
      <c r="A5" s="277"/>
      <c r="B5" s="129"/>
      <c r="C5" s="129"/>
      <c r="D5" s="129"/>
      <c r="E5" s="129"/>
      <c r="F5" s="276"/>
      <c r="G5" s="277"/>
      <c r="H5" s="277"/>
      <c r="I5" s="277"/>
      <c r="J5" s="277"/>
      <c r="K5" s="122"/>
      <c r="L5" s="131" t="s">
        <v>656</v>
      </c>
      <c r="M5" s="273" t="s">
        <v>823</v>
      </c>
      <c r="N5" s="122"/>
    </row>
    <row r="6" spans="1:14" ht="12.75" customHeight="1" x14ac:dyDescent="0.2">
      <c r="A6" s="277"/>
      <c r="B6" s="129"/>
      <c r="C6" s="129"/>
      <c r="D6" s="129"/>
      <c r="E6" s="129"/>
      <c r="F6" s="276"/>
      <c r="G6" s="277"/>
      <c r="H6" s="277"/>
      <c r="I6" s="277"/>
      <c r="J6" s="277"/>
      <c r="K6" s="122"/>
      <c r="L6" s="131" t="s">
        <v>657</v>
      </c>
      <c r="M6" s="273" t="s">
        <v>824</v>
      </c>
      <c r="N6" s="122"/>
    </row>
    <row r="7" spans="1:14" ht="12.75" customHeight="1" x14ac:dyDescent="0.2">
      <c r="A7" s="278"/>
      <c r="B7" s="129"/>
      <c r="C7" s="129"/>
      <c r="D7" s="129"/>
      <c r="E7" s="129"/>
      <c r="F7" s="278"/>
      <c r="G7" s="122"/>
      <c r="H7" s="279"/>
      <c r="I7" s="277"/>
      <c r="J7" s="277"/>
      <c r="K7" s="122"/>
      <c r="L7" s="131" t="s">
        <v>658</v>
      </c>
      <c r="M7" s="273" t="s">
        <v>825</v>
      </c>
      <c r="N7" s="122"/>
    </row>
    <row r="8" spans="1:14" ht="12.75" customHeight="1" x14ac:dyDescent="0.2">
      <c r="A8" s="278"/>
      <c r="B8" s="129"/>
      <c r="C8" s="129"/>
      <c r="D8" s="129"/>
      <c r="E8" s="129"/>
      <c r="F8" s="278"/>
      <c r="G8" s="122"/>
      <c r="H8" s="279"/>
      <c r="I8" s="277"/>
      <c r="J8" s="277"/>
      <c r="K8" s="122"/>
      <c r="L8" s="131" t="s">
        <v>826</v>
      </c>
      <c r="M8" s="273" t="s">
        <v>827</v>
      </c>
      <c r="N8" s="122"/>
    </row>
    <row r="9" spans="1:14" ht="12.75" customHeight="1" x14ac:dyDescent="0.2">
      <c r="A9" s="278" t="s">
        <v>878</v>
      </c>
      <c r="B9" s="129"/>
      <c r="C9" s="129"/>
      <c r="D9" s="129"/>
      <c r="E9" s="129"/>
      <c r="F9" s="278"/>
      <c r="G9" s="223" t="s">
        <v>806</v>
      </c>
      <c r="H9" s="279"/>
      <c r="I9" s="277"/>
      <c r="J9" s="277"/>
      <c r="K9" s="122"/>
      <c r="L9" s="280" t="s">
        <v>673</v>
      </c>
      <c r="M9" s="273" t="s">
        <v>828</v>
      </c>
      <c r="N9" s="122"/>
    </row>
    <row r="10" spans="1:14" ht="12.75" customHeight="1" x14ac:dyDescent="0.2">
      <c r="A10" s="278" t="s">
        <v>1346</v>
      </c>
      <c r="B10" s="129"/>
      <c r="C10" s="129"/>
      <c r="D10" s="129"/>
      <c r="E10" s="129"/>
      <c r="F10" s="278"/>
      <c r="G10" s="223" t="s">
        <v>1341</v>
      </c>
      <c r="H10" s="279"/>
      <c r="I10" s="277"/>
      <c r="J10" s="277"/>
      <c r="K10" s="122"/>
      <c r="L10" s="131" t="s">
        <v>549</v>
      </c>
      <c r="M10" s="273" t="s">
        <v>829</v>
      </c>
      <c r="N10" s="122"/>
    </row>
    <row r="11" spans="1:14" x14ac:dyDescent="0.2">
      <c r="A11" s="281" t="s">
        <v>1343</v>
      </c>
      <c r="B11" s="129"/>
      <c r="C11" s="129"/>
      <c r="D11" s="129"/>
      <c r="E11" s="129"/>
      <c r="F11" s="276"/>
      <c r="G11" s="223" t="s">
        <v>1347</v>
      </c>
      <c r="H11" s="279"/>
      <c r="I11" s="277"/>
      <c r="J11" s="277"/>
      <c r="K11" s="122"/>
      <c r="L11" s="131" t="s">
        <v>548</v>
      </c>
      <c r="M11" s="273"/>
      <c r="N11" s="122"/>
    </row>
    <row r="12" spans="1:14" x14ac:dyDescent="0.2">
      <c r="A12" s="282"/>
      <c r="B12" s="129"/>
      <c r="C12" s="129"/>
      <c r="D12" s="129"/>
      <c r="E12" s="129"/>
      <c r="F12" s="276"/>
      <c r="G12" s="223" t="s">
        <v>1348</v>
      </c>
      <c r="H12" s="279"/>
      <c r="I12" s="277"/>
      <c r="J12" s="277"/>
      <c r="K12" s="122"/>
      <c r="L12" s="131" t="s">
        <v>668</v>
      </c>
      <c r="M12" s="273"/>
      <c r="N12" s="122"/>
    </row>
    <row r="13" spans="1:14" x14ac:dyDescent="0.2">
      <c r="A13" s="122"/>
      <c r="B13" s="129"/>
      <c r="C13" s="129"/>
      <c r="D13" s="129"/>
      <c r="E13" s="129"/>
      <c r="F13" s="276"/>
      <c r="G13" s="223"/>
      <c r="H13" s="279"/>
      <c r="I13" s="277"/>
      <c r="J13" s="277"/>
      <c r="K13" s="122"/>
      <c r="L13" s="131"/>
      <c r="M13" s="273"/>
      <c r="N13" s="122"/>
    </row>
    <row r="14" spans="1:14" x14ac:dyDescent="0.2">
      <c r="A14" s="834" t="s">
        <v>830</v>
      </c>
      <c r="B14" s="834"/>
      <c r="C14" s="834"/>
      <c r="D14" s="834"/>
      <c r="E14" s="834"/>
      <c r="F14" s="834"/>
      <c r="G14" s="834"/>
      <c r="H14" s="834"/>
      <c r="I14" s="834"/>
      <c r="J14" s="283"/>
      <c r="K14" s="122"/>
      <c r="L14" s="131" t="s">
        <v>666</v>
      </c>
      <c r="M14" s="273"/>
      <c r="N14" s="122"/>
    </row>
    <row r="15" spans="1:14" x14ac:dyDescent="0.2">
      <c r="A15" s="122"/>
      <c r="B15" s="122"/>
      <c r="C15" s="122"/>
      <c r="D15" s="122"/>
      <c r="E15" s="122"/>
      <c r="F15" s="122"/>
      <c r="G15" s="122"/>
      <c r="H15" s="122"/>
      <c r="I15" s="122"/>
      <c r="J15" s="122"/>
      <c r="K15" s="279"/>
      <c r="L15" s="131" t="s">
        <v>831</v>
      </c>
      <c r="M15" s="122"/>
      <c r="N15" s="122"/>
    </row>
    <row r="16" spans="1:14" ht="13.5" thickBot="1" x14ac:dyDescent="0.25">
      <c r="A16" s="122"/>
      <c r="B16" s="122"/>
      <c r="C16" s="122"/>
      <c r="D16" s="122"/>
      <c r="E16" s="122"/>
      <c r="F16" s="122"/>
      <c r="G16" s="122"/>
      <c r="H16" s="122"/>
      <c r="I16" s="122"/>
      <c r="J16" s="122"/>
      <c r="K16" s="279"/>
      <c r="L16" s="131"/>
      <c r="M16" s="122"/>
      <c r="N16" s="122"/>
    </row>
    <row r="17" spans="1:32" ht="12.75" customHeight="1" thickBot="1" x14ac:dyDescent="0.25">
      <c r="A17" s="828" t="s">
        <v>1378</v>
      </c>
      <c r="B17" s="829"/>
      <c r="C17" s="829"/>
      <c r="D17" s="829"/>
      <c r="E17" s="829"/>
      <c r="F17" s="829"/>
      <c r="G17" s="284" t="s">
        <v>832</v>
      </c>
      <c r="H17" s="284" t="s">
        <v>420</v>
      </c>
      <c r="I17" s="284" t="s">
        <v>833</v>
      </c>
      <c r="J17" s="285" t="s">
        <v>17</v>
      </c>
      <c r="K17" s="277"/>
      <c r="L17" s="131"/>
      <c r="M17" s="122"/>
      <c r="N17" s="122"/>
      <c r="S17" s="286" t="s">
        <v>834</v>
      </c>
      <c r="AF17" s="286" t="s">
        <v>835</v>
      </c>
    </row>
    <row r="18" spans="1:32" ht="12.75" customHeight="1" thickBot="1" x14ac:dyDescent="0.25">
      <c r="A18" s="830"/>
      <c r="B18" s="831"/>
      <c r="C18" s="831"/>
      <c r="D18" s="831"/>
      <c r="E18" s="831"/>
      <c r="F18" s="831"/>
      <c r="G18" s="287" t="s">
        <v>829</v>
      </c>
      <c r="H18" s="287" t="s">
        <v>836</v>
      </c>
      <c r="I18" s="284" t="s">
        <v>822</v>
      </c>
      <c r="J18" s="405" t="s">
        <v>876</v>
      </c>
      <c r="L18" s="289"/>
      <c r="M18" s="122"/>
      <c r="N18" s="122"/>
      <c r="S18" s="290">
        <v>0.7</v>
      </c>
      <c r="AF18" s="286" t="s">
        <v>837</v>
      </c>
    </row>
    <row r="19" spans="1:32" ht="15.75" thickBot="1" x14ac:dyDescent="0.25">
      <c r="A19" s="291" t="s">
        <v>838</v>
      </c>
      <c r="B19" s="292" t="s">
        <v>11</v>
      </c>
      <c r="C19" s="293" t="s">
        <v>839</v>
      </c>
      <c r="D19" s="293"/>
      <c r="E19" s="293"/>
      <c r="F19" s="294"/>
      <c r="G19" s="295" t="s">
        <v>840</v>
      </c>
      <c r="H19" s="293" t="s">
        <v>841</v>
      </c>
      <c r="I19" s="296" t="s">
        <v>842</v>
      </c>
      <c r="J19" s="405">
        <v>8</v>
      </c>
      <c r="L19" s="122"/>
      <c r="M19" s="122"/>
      <c r="N19" s="122"/>
      <c r="S19" s="286" t="s">
        <v>843</v>
      </c>
      <c r="AF19" s="297">
        <v>268.8</v>
      </c>
    </row>
    <row r="20" spans="1:32" ht="15.75" thickBot="1" x14ac:dyDescent="0.25">
      <c r="A20" s="298" t="s">
        <v>835</v>
      </c>
      <c r="B20" s="299">
        <v>240</v>
      </c>
      <c r="C20" s="300" t="s">
        <v>940</v>
      </c>
      <c r="D20" s="301"/>
      <c r="E20" s="301"/>
      <c r="F20" s="302" t="s">
        <v>844</v>
      </c>
      <c r="G20" s="303">
        <v>90778</v>
      </c>
      <c r="H20" s="304">
        <v>129.49</v>
      </c>
      <c r="I20" s="125">
        <v>31077.599999999999</v>
      </c>
      <c r="J20" s="668">
        <v>268.8</v>
      </c>
      <c r="K20" s="306" t="s">
        <v>781</v>
      </c>
      <c r="L20" s="122" t="s">
        <v>586</v>
      </c>
      <c r="M20" s="122"/>
      <c r="N20" s="122"/>
      <c r="S20" s="307" t="e">
        <v>#NAME?</v>
      </c>
      <c r="AF20" s="286" t="s">
        <v>845</v>
      </c>
    </row>
    <row r="21" spans="1:32" ht="15.75" thickBot="1" x14ac:dyDescent="0.25">
      <c r="A21" s="298" t="s">
        <v>846</v>
      </c>
      <c r="B21" s="299">
        <v>716.8</v>
      </c>
      <c r="C21" s="300" t="s">
        <v>940</v>
      </c>
      <c r="D21" s="301"/>
      <c r="E21" s="301"/>
      <c r="F21" s="302" t="s">
        <v>844</v>
      </c>
      <c r="G21" s="303">
        <v>90776</v>
      </c>
      <c r="H21" s="304">
        <v>35.39</v>
      </c>
      <c r="I21" s="125">
        <v>25367.55</v>
      </c>
      <c r="J21" s="305">
        <v>150583.46999999974</v>
      </c>
      <c r="K21" s="306" t="s">
        <v>781</v>
      </c>
      <c r="L21" s="122" t="s">
        <v>585</v>
      </c>
      <c r="M21" s="122"/>
      <c r="N21" s="122"/>
      <c r="S21" s="308" t="s">
        <v>676</v>
      </c>
      <c r="T21" s="221" t="s">
        <v>847</v>
      </c>
      <c r="AF21" s="297">
        <v>240</v>
      </c>
    </row>
    <row r="22" spans="1:32" ht="12.75" customHeight="1" thickBot="1" x14ac:dyDescent="0.25">
      <c r="A22" s="298" t="s">
        <v>848</v>
      </c>
      <c r="B22" s="299">
        <v>537.6</v>
      </c>
      <c r="C22" s="300" t="s">
        <v>940</v>
      </c>
      <c r="D22" s="301"/>
      <c r="E22" s="301"/>
      <c r="F22" s="302" t="s">
        <v>844</v>
      </c>
      <c r="G22" s="303">
        <v>90767</v>
      </c>
      <c r="H22" s="304">
        <v>23.14</v>
      </c>
      <c r="I22" s="125">
        <v>12440.06</v>
      </c>
      <c r="J22" s="305"/>
      <c r="K22" s="306" t="s">
        <v>781</v>
      </c>
      <c r="L22" s="122" t="s">
        <v>578</v>
      </c>
      <c r="M22" s="122"/>
      <c r="N22" s="122"/>
      <c r="S22" s="309">
        <v>1</v>
      </c>
      <c r="T22" s="221" t="s">
        <v>849</v>
      </c>
    </row>
    <row r="23" spans="1:32" ht="12.75" customHeight="1" thickBot="1" x14ac:dyDescent="0.25">
      <c r="A23" s="298" t="s">
        <v>850</v>
      </c>
      <c r="B23" s="299">
        <v>537.6</v>
      </c>
      <c r="C23" s="300" t="s">
        <v>940</v>
      </c>
      <c r="D23" s="301"/>
      <c r="E23" s="301"/>
      <c r="F23" s="302" t="s">
        <v>844</v>
      </c>
      <c r="G23" s="303">
        <v>100309</v>
      </c>
      <c r="H23" s="304">
        <v>27.6</v>
      </c>
      <c r="I23" s="125">
        <v>14837.76</v>
      </c>
      <c r="J23" s="305"/>
      <c r="K23" s="306" t="s">
        <v>781</v>
      </c>
      <c r="L23" s="122" t="s">
        <v>592</v>
      </c>
      <c r="M23" s="122"/>
      <c r="N23" s="122"/>
      <c r="S23" s="286" t="s">
        <v>851</v>
      </c>
      <c r="T23" s="221" t="s">
        <v>852</v>
      </c>
    </row>
    <row r="24" spans="1:32" ht="12.75" customHeight="1" thickBot="1" x14ac:dyDescent="0.25">
      <c r="A24" s="298" t="s">
        <v>853</v>
      </c>
      <c r="B24" s="299">
        <v>716.8</v>
      </c>
      <c r="C24" s="300" t="s">
        <v>940</v>
      </c>
      <c r="D24" s="301"/>
      <c r="E24" s="301"/>
      <c r="F24" s="302" t="s">
        <v>844</v>
      </c>
      <c r="G24" s="303">
        <v>88284</v>
      </c>
      <c r="H24" s="304">
        <v>23.66</v>
      </c>
      <c r="I24" s="125">
        <v>16959.490000000002</v>
      </c>
      <c r="J24" s="305"/>
      <c r="K24" s="306" t="s">
        <v>781</v>
      </c>
      <c r="L24" s="122" t="s">
        <v>587</v>
      </c>
      <c r="M24" s="122"/>
      <c r="N24" s="122"/>
      <c r="S24" s="310">
        <v>3.49E-2</v>
      </c>
      <c r="T24" s="221" t="s">
        <v>854</v>
      </c>
    </row>
    <row r="25" spans="1:32" ht="15.75" thickBot="1" x14ac:dyDescent="0.25">
      <c r="A25" s="835" t="s">
        <v>855</v>
      </c>
      <c r="B25" s="836"/>
      <c r="C25" s="836"/>
      <c r="D25" s="311"/>
      <c r="E25" s="311"/>
      <c r="F25" s="312"/>
      <c r="G25" s="312"/>
      <c r="H25" s="304"/>
      <c r="I25" s="125">
        <v>100682.45999999999</v>
      </c>
      <c r="J25" s="305"/>
      <c r="K25" s="277"/>
      <c r="L25" s="122"/>
      <c r="M25" s="122"/>
      <c r="N25" s="122"/>
      <c r="S25" s="310">
        <v>0.05</v>
      </c>
      <c r="T25" s="221" t="s">
        <v>856</v>
      </c>
    </row>
    <row r="26" spans="1:32" ht="13.5" thickBot="1" x14ac:dyDescent="0.25">
      <c r="A26" s="313"/>
      <c r="B26" s="314"/>
      <c r="C26" s="312"/>
      <c r="D26" s="312"/>
      <c r="E26" s="312"/>
      <c r="F26" s="315"/>
      <c r="G26" s="312"/>
      <c r="H26" s="312"/>
      <c r="I26" s="304"/>
      <c r="J26" s="305"/>
      <c r="K26" s="306"/>
      <c r="L26" s="122"/>
      <c r="M26" s="130"/>
      <c r="N26" s="122"/>
    </row>
    <row r="27" spans="1:32" ht="15.75" thickBot="1" x14ac:dyDescent="0.25">
      <c r="A27" s="316" t="s">
        <v>857</v>
      </c>
      <c r="B27" s="317" t="s">
        <v>11</v>
      </c>
      <c r="C27" s="318" t="s">
        <v>839</v>
      </c>
      <c r="D27" s="319"/>
      <c r="E27" s="319"/>
      <c r="F27" s="320"/>
      <c r="G27" s="321" t="s">
        <v>840</v>
      </c>
      <c r="H27" s="319" t="s">
        <v>858</v>
      </c>
      <c r="I27" s="322" t="s">
        <v>859</v>
      </c>
      <c r="J27" s="323"/>
      <c r="K27" s="306"/>
      <c r="L27" s="122"/>
      <c r="M27" s="130"/>
      <c r="N27" s="122"/>
      <c r="S27" s="308" t="s">
        <v>860</v>
      </c>
    </row>
    <row r="28" spans="1:32" ht="13.5" thickBot="1" x14ac:dyDescent="0.25">
      <c r="A28" s="324"/>
      <c r="B28" s="325"/>
      <c r="C28" s="326"/>
      <c r="D28" s="327"/>
      <c r="E28" s="327"/>
      <c r="F28" s="328"/>
      <c r="G28" s="329"/>
      <c r="H28" s="330"/>
      <c r="I28" s="304"/>
      <c r="J28" s="305"/>
      <c r="K28" s="306"/>
      <c r="L28" s="122"/>
      <c r="M28" s="130"/>
      <c r="N28" s="122"/>
      <c r="S28" s="331"/>
    </row>
    <row r="29" spans="1:32" ht="13.5" thickBot="1" x14ac:dyDescent="0.25">
      <c r="A29" s="332" t="s">
        <v>861</v>
      </c>
      <c r="B29" s="333"/>
      <c r="C29" s="333"/>
      <c r="D29" s="333"/>
      <c r="E29" s="333"/>
      <c r="F29" s="333"/>
      <c r="G29" s="334"/>
      <c r="H29" s="335"/>
      <c r="I29" s="126">
        <v>0</v>
      </c>
      <c r="J29" s="127"/>
      <c r="K29" s="306"/>
      <c r="L29" s="122"/>
      <c r="M29" s="122"/>
      <c r="N29" s="122"/>
    </row>
    <row r="30" spans="1:32" ht="15.75" thickBot="1" x14ac:dyDescent="0.25">
      <c r="A30" s="313"/>
      <c r="B30" s="314"/>
      <c r="C30" s="312"/>
      <c r="D30" s="312"/>
      <c r="E30" s="312"/>
      <c r="F30" s="315"/>
      <c r="G30" s="312"/>
      <c r="H30" s="301"/>
      <c r="I30" s="336"/>
      <c r="J30" s="127"/>
      <c r="K30" s="337"/>
      <c r="L30" s="273"/>
      <c r="M30" s="273"/>
      <c r="N30" s="122"/>
      <c r="S30" s="338" t="e">
        <v>#NAME?</v>
      </c>
      <c r="T30" s="339" t="e">
        <v>#NAME?</v>
      </c>
      <c r="U30" s="339" t="e">
        <v>#NAME?</v>
      </c>
      <c r="V30" s="221" t="s">
        <v>862</v>
      </c>
    </row>
    <row r="31" spans="1:32" x14ac:dyDescent="0.2">
      <c r="A31" s="340" t="s">
        <v>863</v>
      </c>
      <c r="B31" s="341"/>
      <c r="C31" s="341"/>
      <c r="D31" s="341"/>
      <c r="E31" s="341"/>
      <c r="F31" s="312"/>
      <c r="G31" s="312"/>
      <c r="H31" s="342"/>
      <c r="I31" s="343">
        <v>100682.45999999999</v>
      </c>
      <c r="J31" s="344"/>
      <c r="K31" s="345"/>
      <c r="L31" s="346"/>
      <c r="M31" s="346"/>
      <c r="N31" s="122"/>
    </row>
    <row r="32" spans="1:32" x14ac:dyDescent="0.2">
      <c r="A32" s="347" t="s">
        <v>1364</v>
      </c>
      <c r="B32" s="348"/>
      <c r="C32" s="348"/>
      <c r="D32" s="348"/>
      <c r="E32" s="348"/>
      <c r="F32" s="349"/>
      <c r="G32" s="349"/>
      <c r="H32" s="350"/>
      <c r="I32" s="351">
        <v>22653.55</v>
      </c>
      <c r="J32" s="289"/>
      <c r="K32" s="352">
        <v>4.6552140293319597E-2</v>
      </c>
      <c r="L32" s="353"/>
      <c r="M32" s="354"/>
      <c r="N32" s="122"/>
    </row>
    <row r="33" spans="1:14" x14ac:dyDescent="0.2">
      <c r="A33" s="355" t="s">
        <v>864</v>
      </c>
      <c r="B33" s="356"/>
      <c r="C33" s="356"/>
      <c r="D33" s="356"/>
      <c r="E33" s="356"/>
      <c r="F33" s="357"/>
      <c r="G33" s="357"/>
      <c r="H33" s="358"/>
      <c r="I33" s="359">
        <v>123336.01</v>
      </c>
      <c r="J33" s="288"/>
      <c r="K33" s="241" t="s">
        <v>1350</v>
      </c>
      <c r="L33" s="242"/>
      <c r="M33" s="241"/>
      <c r="N33" s="122"/>
    </row>
    <row r="34" spans="1:14" x14ac:dyDescent="0.2">
      <c r="A34" s="360"/>
      <c r="B34" s="360"/>
      <c r="C34" s="360"/>
      <c r="D34" s="360"/>
      <c r="E34" s="360"/>
      <c r="F34" s="305"/>
      <c r="G34" s="305"/>
      <c r="H34" s="305"/>
      <c r="I34" s="289"/>
      <c r="J34" s="288"/>
      <c r="K34" s="241"/>
      <c r="L34" s="242"/>
      <c r="M34" s="241"/>
      <c r="N34" s="122"/>
    </row>
    <row r="35" spans="1:14" x14ac:dyDescent="0.2">
      <c r="A35" s="360"/>
      <c r="B35" s="360"/>
      <c r="C35" s="360"/>
      <c r="D35" s="360"/>
      <c r="E35" s="360"/>
      <c r="F35" s="305"/>
      <c r="G35" s="305"/>
      <c r="H35" s="305"/>
      <c r="I35" s="289"/>
      <c r="J35" s="288"/>
      <c r="K35" s="241"/>
      <c r="L35" s="242"/>
      <c r="M35" s="241"/>
      <c r="N35" s="122"/>
    </row>
    <row r="36" spans="1:14" x14ac:dyDescent="0.2">
      <c r="A36" s="828" t="s">
        <v>1379</v>
      </c>
      <c r="B36" s="829"/>
      <c r="C36" s="829"/>
      <c r="D36" s="829"/>
      <c r="E36" s="829"/>
      <c r="F36" s="829"/>
      <c r="G36" s="284" t="s">
        <v>832</v>
      </c>
      <c r="H36" s="284" t="s">
        <v>420</v>
      </c>
      <c r="I36" s="284" t="s">
        <v>833</v>
      </c>
      <c r="J36" s="285" t="s">
        <v>23</v>
      </c>
      <c r="K36" s="306"/>
      <c r="L36" s="122"/>
      <c r="M36" s="122"/>
      <c r="N36" s="122"/>
    </row>
    <row r="37" spans="1:14" x14ac:dyDescent="0.2">
      <c r="A37" s="830"/>
      <c r="B37" s="831"/>
      <c r="C37" s="831"/>
      <c r="D37" s="831"/>
      <c r="E37" s="831"/>
      <c r="F37" s="831"/>
      <c r="G37" s="287" t="s">
        <v>823</v>
      </c>
      <c r="H37" s="361" t="s">
        <v>877</v>
      </c>
      <c r="I37" s="284" t="s">
        <v>657</v>
      </c>
      <c r="J37" s="362" t="s">
        <v>865</v>
      </c>
      <c r="K37" s="363"/>
      <c r="L37" s="122"/>
      <c r="M37" s="122"/>
      <c r="N37" s="122"/>
    </row>
    <row r="38" spans="1:14" x14ac:dyDescent="0.2">
      <c r="A38" s="291" t="s">
        <v>838</v>
      </c>
      <c r="B38" s="292" t="s">
        <v>11</v>
      </c>
      <c r="C38" s="293" t="s">
        <v>839</v>
      </c>
      <c r="D38" s="293"/>
      <c r="E38" s="293"/>
      <c r="F38" s="294"/>
      <c r="G38" s="295" t="s">
        <v>840</v>
      </c>
      <c r="H38" s="293" t="s">
        <v>841</v>
      </c>
      <c r="I38" s="296" t="s">
        <v>842</v>
      </c>
      <c r="J38" s="224" t="s">
        <v>866</v>
      </c>
      <c r="K38" s="306"/>
      <c r="L38" s="122"/>
      <c r="M38" s="122"/>
      <c r="N38" s="122"/>
    </row>
    <row r="39" spans="1:14" x14ac:dyDescent="0.2">
      <c r="A39" s="364" t="s">
        <v>867</v>
      </c>
      <c r="B39" s="365">
        <v>1</v>
      </c>
      <c r="C39" s="300" t="s">
        <v>940</v>
      </c>
      <c r="D39" s="367"/>
      <c r="E39" s="367"/>
      <c r="F39" s="368" t="s">
        <v>8</v>
      </c>
      <c r="G39" s="303">
        <v>88262</v>
      </c>
      <c r="H39" s="304">
        <v>26.97</v>
      </c>
      <c r="I39" s="124">
        <v>26.97</v>
      </c>
      <c r="J39" s="370">
        <v>1</v>
      </c>
      <c r="K39" s="306" t="s">
        <v>781</v>
      </c>
      <c r="L39" s="122" t="s">
        <v>582</v>
      </c>
      <c r="M39" s="122"/>
      <c r="N39" s="122"/>
    </row>
    <row r="40" spans="1:14" x14ac:dyDescent="0.2">
      <c r="A40" s="364" t="s">
        <v>868</v>
      </c>
      <c r="B40" s="365">
        <v>2</v>
      </c>
      <c r="C40" s="300" t="s">
        <v>940</v>
      </c>
      <c r="D40" s="367"/>
      <c r="E40" s="367"/>
      <c r="F40" s="368" t="s">
        <v>8</v>
      </c>
      <c r="G40" s="303">
        <v>88316</v>
      </c>
      <c r="H40" s="304">
        <v>21.71</v>
      </c>
      <c r="I40" s="124">
        <v>43.42</v>
      </c>
      <c r="J40" s="370">
        <v>2</v>
      </c>
      <c r="K40" s="306" t="s">
        <v>781</v>
      </c>
      <c r="L40" s="122" t="s">
        <v>590</v>
      </c>
      <c r="M40" s="122"/>
      <c r="N40" s="122"/>
    </row>
    <row r="41" spans="1:14" x14ac:dyDescent="0.2">
      <c r="A41" s="832" t="s">
        <v>855</v>
      </c>
      <c r="B41" s="833"/>
      <c r="C41" s="833"/>
      <c r="D41" s="371"/>
      <c r="E41" s="371"/>
      <c r="F41" s="372"/>
      <c r="G41" s="372"/>
      <c r="H41" s="369"/>
      <c r="I41" s="124">
        <v>70.39</v>
      </c>
      <c r="J41" s="305"/>
      <c r="K41" s="306"/>
      <c r="L41" s="122"/>
      <c r="M41" s="122"/>
      <c r="N41" s="122"/>
    </row>
    <row r="42" spans="1:14" x14ac:dyDescent="0.2">
      <c r="A42" s="373"/>
      <c r="B42" s="374"/>
      <c r="C42" s="372"/>
      <c r="D42" s="372"/>
      <c r="E42" s="372"/>
      <c r="F42" s="375"/>
      <c r="G42" s="375"/>
      <c r="H42" s="376"/>
      <c r="I42" s="369"/>
      <c r="J42" s="305"/>
      <c r="K42" s="306"/>
      <c r="L42" s="122"/>
      <c r="M42" s="122"/>
      <c r="N42" s="122"/>
    </row>
    <row r="43" spans="1:14" x14ac:dyDescent="0.2">
      <c r="A43" s="377" t="s">
        <v>857</v>
      </c>
      <c r="B43" s="292" t="s">
        <v>11</v>
      </c>
      <c r="C43" s="378" t="s">
        <v>839</v>
      </c>
      <c r="D43" s="379"/>
      <c r="E43" s="379"/>
      <c r="F43" s="380"/>
      <c r="G43" s="295" t="s">
        <v>840</v>
      </c>
      <c r="H43" s="379" t="s">
        <v>858</v>
      </c>
      <c r="I43" s="381" t="s">
        <v>859</v>
      </c>
      <c r="J43" s="323"/>
      <c r="K43" s="306"/>
      <c r="L43" s="122"/>
      <c r="M43" s="122"/>
      <c r="N43" s="122"/>
    </row>
    <row r="44" spans="1:14" x14ac:dyDescent="0.2">
      <c r="A44" s="382" t="s">
        <v>869</v>
      </c>
      <c r="B44" s="383">
        <v>1</v>
      </c>
      <c r="C44" s="300" t="s">
        <v>657</v>
      </c>
      <c r="D44" s="301"/>
      <c r="E44" s="301"/>
      <c r="F44" s="384" t="s">
        <v>8</v>
      </c>
      <c r="G44" s="303">
        <v>4813</v>
      </c>
      <c r="H44" s="304">
        <v>400</v>
      </c>
      <c r="I44" s="369">
        <v>400</v>
      </c>
      <c r="J44" s="305"/>
      <c r="K44" s="306" t="s">
        <v>697</v>
      </c>
      <c r="L44" s="122" t="s">
        <v>518</v>
      </c>
      <c r="M44" s="122"/>
      <c r="N44" s="122"/>
    </row>
    <row r="45" spans="1:14" x14ac:dyDescent="0.2">
      <c r="A45" s="382" t="s">
        <v>870</v>
      </c>
      <c r="B45" s="383">
        <v>1</v>
      </c>
      <c r="C45" s="300" t="s">
        <v>656</v>
      </c>
      <c r="D45" s="301"/>
      <c r="E45" s="301"/>
      <c r="F45" s="384" t="s">
        <v>8</v>
      </c>
      <c r="G45" s="303">
        <v>4417</v>
      </c>
      <c r="H45" s="304">
        <v>5.44</v>
      </c>
      <c r="I45" s="369">
        <v>5.44</v>
      </c>
      <c r="J45" s="305"/>
      <c r="K45" s="306" t="s">
        <v>697</v>
      </c>
      <c r="L45" s="122" t="s">
        <v>528</v>
      </c>
      <c r="M45" s="122"/>
      <c r="N45" s="122"/>
    </row>
    <row r="46" spans="1:14" x14ac:dyDescent="0.2">
      <c r="A46" s="382" t="s">
        <v>871</v>
      </c>
      <c r="B46" s="383">
        <v>4</v>
      </c>
      <c r="C46" s="300" t="s">
        <v>656</v>
      </c>
      <c r="D46" s="301"/>
      <c r="E46" s="301"/>
      <c r="F46" s="384" t="s">
        <v>8</v>
      </c>
      <c r="G46" s="303">
        <v>4491</v>
      </c>
      <c r="H46" s="304">
        <v>10.25</v>
      </c>
      <c r="I46" s="369">
        <v>41</v>
      </c>
      <c r="J46" s="305"/>
      <c r="K46" s="306" t="s">
        <v>697</v>
      </c>
      <c r="L46" s="122" t="s">
        <v>519</v>
      </c>
      <c r="M46" s="122"/>
      <c r="N46" s="122"/>
    </row>
    <row r="47" spans="1:14" x14ac:dyDescent="0.2">
      <c r="A47" s="382" t="s">
        <v>872</v>
      </c>
      <c r="B47" s="383">
        <v>0.15</v>
      </c>
      <c r="C47" s="300" t="s">
        <v>668</v>
      </c>
      <c r="D47" s="301"/>
      <c r="E47" s="301"/>
      <c r="F47" s="384" t="s">
        <v>8</v>
      </c>
      <c r="G47" s="303">
        <v>5075</v>
      </c>
      <c r="H47" s="304">
        <v>20.34</v>
      </c>
      <c r="I47" s="369">
        <v>3.05</v>
      </c>
      <c r="J47" s="305"/>
      <c r="K47" s="306" t="s">
        <v>697</v>
      </c>
      <c r="L47" s="122" t="s">
        <v>524</v>
      </c>
      <c r="M47" s="122"/>
      <c r="N47" s="122"/>
    </row>
    <row r="48" spans="1:14" x14ac:dyDescent="0.2">
      <c r="A48" s="385" t="s">
        <v>861</v>
      </c>
      <c r="B48" s="386"/>
      <c r="C48" s="366"/>
      <c r="D48" s="367"/>
      <c r="E48" s="367"/>
      <c r="F48" s="387"/>
      <c r="G48" s="387"/>
      <c r="H48" s="388"/>
      <c r="I48" s="123">
        <v>449.49</v>
      </c>
      <c r="J48" s="127"/>
      <c r="K48" s="306"/>
      <c r="L48" s="122"/>
      <c r="M48" s="122"/>
      <c r="N48" s="122"/>
    </row>
    <row r="49" spans="1:14" x14ac:dyDescent="0.2">
      <c r="A49" s="373"/>
      <c r="B49" s="374"/>
      <c r="C49" s="372"/>
      <c r="D49" s="372"/>
      <c r="E49" s="372"/>
      <c r="F49" s="375"/>
      <c r="G49" s="375"/>
      <c r="H49" s="367"/>
      <c r="I49" s="389"/>
      <c r="J49" s="127"/>
      <c r="K49" s="390" t="s">
        <v>873</v>
      </c>
      <c r="L49" s="391" t="s">
        <v>874</v>
      </c>
      <c r="M49" s="391" t="s">
        <v>875</v>
      </c>
      <c r="N49" s="122"/>
    </row>
    <row r="50" spans="1:14" x14ac:dyDescent="0.2">
      <c r="A50" s="392" t="s">
        <v>863</v>
      </c>
      <c r="B50" s="393"/>
      <c r="C50" s="393"/>
      <c r="D50" s="393"/>
      <c r="E50" s="393"/>
      <c r="F50" s="372"/>
      <c r="G50" s="372"/>
      <c r="H50" s="394"/>
      <c r="I50" s="395">
        <v>519.88</v>
      </c>
      <c r="J50" s="344"/>
      <c r="K50" s="396"/>
      <c r="L50" s="346"/>
      <c r="M50" s="397"/>
      <c r="N50" s="122"/>
    </row>
    <row r="51" spans="1:14" x14ac:dyDescent="0.2">
      <c r="A51" s="398" t="s">
        <v>1364</v>
      </c>
      <c r="B51" s="399"/>
      <c r="C51" s="399"/>
      <c r="D51" s="399"/>
      <c r="E51" s="399"/>
      <c r="F51" s="400"/>
      <c r="G51" s="400"/>
      <c r="H51" s="401"/>
      <c r="I51" s="402">
        <v>116.97</v>
      </c>
      <c r="J51" s="289"/>
      <c r="K51" s="403"/>
      <c r="L51" s="289"/>
      <c r="M51" s="122"/>
      <c r="N51" s="122"/>
    </row>
    <row r="52" spans="1:14" x14ac:dyDescent="0.2">
      <c r="A52" s="355" t="s">
        <v>864</v>
      </c>
      <c r="B52" s="356"/>
      <c r="C52" s="356"/>
      <c r="D52" s="356"/>
      <c r="E52" s="356"/>
      <c r="F52" s="357"/>
      <c r="G52" s="357"/>
      <c r="H52" s="358"/>
      <c r="I52" s="359">
        <v>636.85</v>
      </c>
      <c r="J52" s="289"/>
      <c r="K52" s="277"/>
      <c r="L52" s="273"/>
      <c r="M52" s="273"/>
      <c r="N52" s="122"/>
    </row>
    <row r="53" spans="1:14" x14ac:dyDescent="0.2">
      <c r="A53" s="355" t="s">
        <v>1380</v>
      </c>
      <c r="B53" s="356"/>
      <c r="C53" s="356"/>
      <c r="D53" s="356"/>
      <c r="E53" s="356"/>
      <c r="F53" s="357"/>
      <c r="G53" s="357"/>
      <c r="H53" s="357"/>
      <c r="I53" s="404"/>
      <c r="J53" s="289"/>
      <c r="K53" s="277"/>
      <c r="L53" s="273"/>
      <c r="M53" s="273"/>
      <c r="N53" s="122"/>
    </row>
    <row r="54" spans="1:14" x14ac:dyDescent="0.2">
      <c r="A54" s="360"/>
      <c r="B54" s="360"/>
      <c r="C54" s="360"/>
      <c r="D54" s="360"/>
      <c r="E54" s="360"/>
      <c r="F54" s="305"/>
      <c r="G54" s="305"/>
      <c r="H54" s="305"/>
      <c r="I54" s="289"/>
      <c r="J54" s="288"/>
      <c r="K54" s="241"/>
      <c r="L54" s="242"/>
      <c r="M54" s="241"/>
      <c r="N54" s="122"/>
    </row>
    <row r="55" spans="1:14" hidden="1" x14ac:dyDescent="0.2">
      <c r="A55" s="828" t="s">
        <v>1381</v>
      </c>
      <c r="B55" s="829"/>
      <c r="C55" s="829"/>
      <c r="D55" s="829"/>
      <c r="E55" s="829"/>
      <c r="F55" s="829"/>
      <c r="G55" s="284" t="s">
        <v>832</v>
      </c>
      <c r="H55" s="284" t="s">
        <v>420</v>
      </c>
      <c r="I55" s="284" t="s">
        <v>833</v>
      </c>
      <c r="J55" s="285" t="s">
        <v>74</v>
      </c>
      <c r="K55" s="306"/>
      <c r="L55" s="122"/>
      <c r="M55" s="122"/>
      <c r="N55" s="122"/>
    </row>
    <row r="56" spans="1:14" hidden="1" x14ac:dyDescent="0.2">
      <c r="A56" s="830"/>
      <c r="B56" s="831"/>
      <c r="C56" s="831"/>
      <c r="D56" s="831"/>
      <c r="E56" s="831"/>
      <c r="F56" s="831"/>
      <c r="G56" s="287" t="s">
        <v>829</v>
      </c>
      <c r="H56" s="361" t="s">
        <v>836</v>
      </c>
      <c r="I56" s="284" t="s">
        <v>831</v>
      </c>
      <c r="J56" s="362" t="s">
        <v>865</v>
      </c>
      <c r="K56" s="363"/>
      <c r="L56" s="122"/>
      <c r="M56" s="122"/>
      <c r="N56" s="122"/>
    </row>
    <row r="57" spans="1:14" hidden="1" x14ac:dyDescent="0.2">
      <c r="A57" s="291" t="s">
        <v>838</v>
      </c>
      <c r="B57" s="292" t="s">
        <v>11</v>
      </c>
      <c r="C57" s="293" t="s">
        <v>839</v>
      </c>
      <c r="D57" s="293"/>
      <c r="E57" s="293"/>
      <c r="F57" s="294"/>
      <c r="G57" s="295" t="s">
        <v>840</v>
      </c>
      <c r="H57" s="293" t="s">
        <v>841</v>
      </c>
      <c r="I57" s="296" t="s">
        <v>842</v>
      </c>
      <c r="J57" s="224" t="s">
        <v>866</v>
      </c>
      <c r="K57" s="306"/>
      <c r="L57" s="122"/>
      <c r="M57" s="122"/>
      <c r="N57" s="122"/>
    </row>
    <row r="58" spans="1:14" hidden="1" x14ac:dyDescent="0.2">
      <c r="A58" s="364"/>
      <c r="B58" s="365"/>
      <c r="C58" s="300"/>
      <c r="D58" s="367"/>
      <c r="E58" s="367"/>
      <c r="F58" s="368"/>
      <c r="G58" s="303"/>
      <c r="H58" s="304"/>
      <c r="I58" s="124"/>
      <c r="J58" s="370"/>
      <c r="K58" s="306"/>
      <c r="L58" s="122"/>
      <c r="M58" s="122"/>
      <c r="N58" s="122"/>
    </row>
    <row r="59" spans="1:14" hidden="1" x14ac:dyDescent="0.2">
      <c r="A59" s="832" t="s">
        <v>855</v>
      </c>
      <c r="B59" s="833"/>
      <c r="C59" s="833"/>
      <c r="D59" s="371"/>
      <c r="E59" s="371"/>
      <c r="F59" s="372"/>
      <c r="G59" s="372"/>
      <c r="H59" s="369"/>
      <c r="I59" s="124">
        <v>0</v>
      </c>
      <c r="J59" s="305"/>
      <c r="K59" s="306"/>
      <c r="L59" s="122"/>
      <c r="M59" s="122"/>
      <c r="N59" s="122"/>
    </row>
    <row r="60" spans="1:14" hidden="1" x14ac:dyDescent="0.2">
      <c r="A60" s="373"/>
      <c r="B60" s="374"/>
      <c r="C60" s="372"/>
      <c r="D60" s="372"/>
      <c r="E60" s="372"/>
      <c r="F60" s="375"/>
      <c r="G60" s="375"/>
      <c r="H60" s="376"/>
      <c r="I60" s="369"/>
      <c r="J60" s="305"/>
      <c r="K60" s="306"/>
      <c r="L60" s="122"/>
      <c r="M60" s="122"/>
      <c r="N60" s="122"/>
    </row>
    <row r="61" spans="1:14" hidden="1" x14ac:dyDescent="0.2">
      <c r="A61" s="377" t="s">
        <v>857</v>
      </c>
      <c r="B61" s="292" t="s">
        <v>11</v>
      </c>
      <c r="C61" s="378" t="s">
        <v>839</v>
      </c>
      <c r="D61" s="379"/>
      <c r="E61" s="379"/>
      <c r="F61" s="380"/>
      <c r="G61" s="295" t="s">
        <v>840</v>
      </c>
      <c r="H61" s="379" t="s">
        <v>858</v>
      </c>
      <c r="I61" s="381" t="s">
        <v>859</v>
      </c>
      <c r="J61" s="323"/>
      <c r="K61" s="306"/>
      <c r="L61" s="122"/>
      <c r="M61" s="122"/>
      <c r="N61" s="122"/>
    </row>
    <row r="62" spans="1:14" ht="25.5" hidden="1" x14ac:dyDescent="0.2">
      <c r="A62" s="382" t="s">
        <v>932</v>
      </c>
      <c r="B62" s="383">
        <v>1</v>
      </c>
      <c r="C62" s="300" t="s">
        <v>950</v>
      </c>
      <c r="D62" s="301"/>
      <c r="E62" s="301"/>
      <c r="F62" s="384" t="s">
        <v>8</v>
      </c>
      <c r="G62" s="303">
        <v>10776</v>
      </c>
      <c r="H62" s="304">
        <v>1015.62</v>
      </c>
      <c r="I62" s="369">
        <v>1015.62</v>
      </c>
      <c r="J62" s="305"/>
      <c r="K62" s="306" t="s">
        <v>697</v>
      </c>
      <c r="L62" s="122" t="s">
        <v>512</v>
      </c>
      <c r="M62" s="122"/>
      <c r="N62" s="122"/>
    </row>
    <row r="63" spans="1:14" hidden="1" x14ac:dyDescent="0.2">
      <c r="A63" s="385" t="s">
        <v>861</v>
      </c>
      <c r="B63" s="386"/>
      <c r="C63" s="366"/>
      <c r="D63" s="367"/>
      <c r="E63" s="367"/>
      <c r="F63" s="387"/>
      <c r="G63" s="387"/>
      <c r="H63" s="388"/>
      <c r="I63" s="123">
        <v>1015.62</v>
      </c>
      <c r="J63" s="127"/>
      <c r="K63" s="306"/>
      <c r="L63" s="122"/>
      <c r="M63" s="122"/>
      <c r="N63" s="122"/>
    </row>
    <row r="64" spans="1:14" hidden="1" x14ac:dyDescent="0.2">
      <c r="A64" s="373"/>
      <c r="B64" s="374"/>
      <c r="C64" s="372"/>
      <c r="D64" s="372"/>
      <c r="E64" s="372"/>
      <c r="F64" s="375"/>
      <c r="G64" s="375"/>
      <c r="H64" s="367"/>
      <c r="I64" s="389"/>
      <c r="J64" s="127"/>
      <c r="K64" s="390" t="s">
        <v>873</v>
      </c>
      <c r="L64" s="391" t="s">
        <v>874</v>
      </c>
      <c r="M64" s="391" t="s">
        <v>875</v>
      </c>
      <c r="N64" s="122"/>
    </row>
    <row r="65" spans="1:14" hidden="1" x14ac:dyDescent="0.2">
      <c r="A65" s="392" t="s">
        <v>863</v>
      </c>
      <c r="B65" s="393"/>
      <c r="C65" s="393"/>
      <c r="D65" s="393"/>
      <c r="E65" s="393"/>
      <c r="F65" s="372"/>
      <c r="G65" s="372"/>
      <c r="H65" s="394"/>
      <c r="I65" s="395">
        <v>1015.62</v>
      </c>
      <c r="J65" s="344"/>
      <c r="K65" s="396"/>
      <c r="L65" s="346"/>
      <c r="M65" s="397"/>
      <c r="N65" s="122"/>
    </row>
    <row r="66" spans="1:14" hidden="1" x14ac:dyDescent="0.2">
      <c r="A66" s="398" t="s">
        <v>1364</v>
      </c>
      <c r="B66" s="399"/>
      <c r="C66" s="399"/>
      <c r="D66" s="399"/>
      <c r="E66" s="399"/>
      <c r="F66" s="400"/>
      <c r="G66" s="400"/>
      <c r="H66" s="401"/>
      <c r="I66" s="402">
        <v>228.51</v>
      </c>
      <c r="J66" s="289"/>
      <c r="K66" s="403"/>
      <c r="L66" s="289"/>
      <c r="M66" s="122"/>
      <c r="N66" s="122"/>
    </row>
    <row r="67" spans="1:14" hidden="1" x14ac:dyDescent="0.2">
      <c r="A67" s="355" t="s">
        <v>864</v>
      </c>
      <c r="B67" s="356"/>
      <c r="C67" s="356"/>
      <c r="D67" s="356"/>
      <c r="E67" s="356"/>
      <c r="F67" s="357"/>
      <c r="G67" s="357"/>
      <c r="H67" s="358"/>
      <c r="I67" s="359">
        <v>1244.1300000000001</v>
      </c>
      <c r="J67" s="289"/>
      <c r="K67" s="277"/>
      <c r="L67" s="273"/>
      <c r="M67" s="273"/>
      <c r="N67" s="122"/>
    </row>
    <row r="68" spans="1:14" hidden="1" x14ac:dyDescent="0.2"/>
    <row r="69" spans="1:14" hidden="1" x14ac:dyDescent="0.2">
      <c r="A69" s="828" t="s">
        <v>1382</v>
      </c>
      <c r="B69" s="829"/>
      <c r="C69" s="829"/>
      <c r="D69" s="829"/>
      <c r="E69" s="829"/>
      <c r="F69" s="829"/>
      <c r="G69" s="284" t="s">
        <v>832</v>
      </c>
      <c r="H69" s="284" t="s">
        <v>420</v>
      </c>
      <c r="I69" s="284" t="s">
        <v>833</v>
      </c>
      <c r="J69" s="285" t="s">
        <v>97</v>
      </c>
      <c r="K69" s="306"/>
      <c r="L69" s="122"/>
      <c r="M69" s="122"/>
      <c r="N69" s="122"/>
    </row>
    <row r="70" spans="1:14" hidden="1" x14ac:dyDescent="0.2">
      <c r="A70" s="830"/>
      <c r="B70" s="831"/>
      <c r="C70" s="831"/>
      <c r="D70" s="831"/>
      <c r="E70" s="831"/>
      <c r="F70" s="831"/>
      <c r="G70" s="287" t="s">
        <v>829</v>
      </c>
      <c r="H70" s="361" t="s">
        <v>836</v>
      </c>
      <c r="I70" s="284" t="s">
        <v>831</v>
      </c>
      <c r="J70" s="362" t="s">
        <v>865</v>
      </c>
      <c r="K70" s="363"/>
      <c r="L70" s="122"/>
      <c r="M70" s="122"/>
      <c r="N70" s="122"/>
    </row>
    <row r="71" spans="1:14" hidden="1" x14ac:dyDescent="0.2">
      <c r="A71" s="291" t="s">
        <v>838</v>
      </c>
      <c r="B71" s="292" t="s">
        <v>11</v>
      </c>
      <c r="C71" s="293" t="s">
        <v>839</v>
      </c>
      <c r="D71" s="293"/>
      <c r="E71" s="293"/>
      <c r="F71" s="294"/>
      <c r="G71" s="295" t="s">
        <v>840</v>
      </c>
      <c r="H71" s="293" t="s">
        <v>841</v>
      </c>
      <c r="I71" s="296" t="s">
        <v>842</v>
      </c>
      <c r="J71" s="224" t="s">
        <v>866</v>
      </c>
      <c r="K71" s="306"/>
      <c r="L71" s="122"/>
      <c r="M71" s="122"/>
      <c r="N71" s="122"/>
    </row>
    <row r="72" spans="1:14" hidden="1" x14ac:dyDescent="0.2">
      <c r="A72" s="364"/>
      <c r="B72" s="365"/>
      <c r="C72" s="300"/>
      <c r="D72" s="367"/>
      <c r="E72" s="367"/>
      <c r="F72" s="368"/>
      <c r="G72" s="303"/>
      <c r="H72" s="304"/>
      <c r="I72" s="124"/>
      <c r="J72" s="370"/>
      <c r="K72" s="306"/>
      <c r="L72" s="122"/>
      <c r="M72" s="122"/>
      <c r="N72" s="122"/>
    </row>
    <row r="73" spans="1:14" hidden="1" x14ac:dyDescent="0.2">
      <c r="A73" s="832" t="s">
        <v>855</v>
      </c>
      <c r="B73" s="833"/>
      <c r="C73" s="833"/>
      <c r="D73" s="371"/>
      <c r="E73" s="371"/>
      <c r="F73" s="372"/>
      <c r="G73" s="372"/>
      <c r="H73" s="369"/>
      <c r="I73" s="124">
        <v>0</v>
      </c>
      <c r="J73" s="305"/>
      <c r="K73" s="306"/>
      <c r="L73" s="122"/>
      <c r="M73" s="122"/>
      <c r="N73" s="122"/>
    </row>
    <row r="74" spans="1:14" hidden="1" x14ac:dyDescent="0.2">
      <c r="A74" s="373"/>
      <c r="B74" s="374"/>
      <c r="C74" s="372"/>
      <c r="D74" s="372"/>
      <c r="E74" s="372"/>
      <c r="F74" s="375"/>
      <c r="G74" s="375"/>
      <c r="H74" s="376"/>
      <c r="I74" s="369"/>
      <c r="J74" s="305"/>
      <c r="K74" s="306"/>
      <c r="L74" s="122"/>
      <c r="M74" s="122"/>
      <c r="N74" s="122"/>
    </row>
    <row r="75" spans="1:14" hidden="1" x14ac:dyDescent="0.2">
      <c r="A75" s="377" t="s">
        <v>857</v>
      </c>
      <c r="B75" s="292" t="s">
        <v>11</v>
      </c>
      <c r="C75" s="378" t="s">
        <v>839</v>
      </c>
      <c r="D75" s="379"/>
      <c r="E75" s="379"/>
      <c r="F75" s="380"/>
      <c r="G75" s="295" t="s">
        <v>840</v>
      </c>
      <c r="H75" s="379" t="s">
        <v>858</v>
      </c>
      <c r="I75" s="381" t="s">
        <v>859</v>
      </c>
      <c r="J75" s="323"/>
      <c r="K75" s="306"/>
      <c r="L75" s="122"/>
      <c r="M75" s="122"/>
      <c r="N75" s="122"/>
    </row>
    <row r="76" spans="1:14" ht="25.5" hidden="1" x14ac:dyDescent="0.2">
      <c r="A76" s="382" t="s">
        <v>931</v>
      </c>
      <c r="B76" s="383">
        <v>1</v>
      </c>
      <c r="C76" s="300" t="s">
        <v>950</v>
      </c>
      <c r="D76" s="301"/>
      <c r="E76" s="301"/>
      <c r="F76" s="384" t="s">
        <v>8</v>
      </c>
      <c r="G76" s="303">
        <v>10777</v>
      </c>
      <c r="H76" s="304">
        <v>1476.04</v>
      </c>
      <c r="I76" s="369">
        <v>1476.04</v>
      </c>
      <c r="J76" s="305"/>
      <c r="K76" s="306" t="s">
        <v>697</v>
      </c>
      <c r="L76" s="122" t="s">
        <v>511</v>
      </c>
      <c r="M76" s="122"/>
      <c r="N76" s="122"/>
    </row>
    <row r="77" spans="1:14" hidden="1" x14ac:dyDescent="0.2">
      <c r="A77" s="385" t="s">
        <v>861</v>
      </c>
      <c r="B77" s="386"/>
      <c r="C77" s="366"/>
      <c r="D77" s="367"/>
      <c r="E77" s="367"/>
      <c r="F77" s="387"/>
      <c r="G77" s="387"/>
      <c r="H77" s="388"/>
      <c r="I77" s="123">
        <v>1476.04</v>
      </c>
      <c r="J77" s="127"/>
      <c r="K77" s="306"/>
      <c r="L77" s="122"/>
      <c r="M77" s="122"/>
      <c r="N77" s="122"/>
    </row>
    <row r="78" spans="1:14" hidden="1" x14ac:dyDescent="0.2">
      <c r="A78" s="373"/>
      <c r="B78" s="374"/>
      <c r="C78" s="372"/>
      <c r="D78" s="372"/>
      <c r="E78" s="372"/>
      <c r="F78" s="375"/>
      <c r="G78" s="375"/>
      <c r="H78" s="367"/>
      <c r="I78" s="389"/>
      <c r="J78" s="127"/>
      <c r="K78" s="390" t="s">
        <v>873</v>
      </c>
      <c r="L78" s="391" t="s">
        <v>874</v>
      </c>
      <c r="M78" s="391" t="s">
        <v>875</v>
      </c>
      <c r="N78" s="122"/>
    </row>
    <row r="79" spans="1:14" hidden="1" x14ac:dyDescent="0.2">
      <c r="A79" s="392" t="s">
        <v>863</v>
      </c>
      <c r="B79" s="393"/>
      <c r="C79" s="393"/>
      <c r="D79" s="393"/>
      <c r="E79" s="393"/>
      <c r="F79" s="372"/>
      <c r="G79" s="372"/>
      <c r="H79" s="394"/>
      <c r="I79" s="395">
        <v>1476.04</v>
      </c>
      <c r="J79" s="344"/>
      <c r="K79" s="396"/>
      <c r="L79" s="346"/>
      <c r="M79" s="397"/>
      <c r="N79" s="122"/>
    </row>
    <row r="80" spans="1:14" hidden="1" x14ac:dyDescent="0.2">
      <c r="A80" s="398" t="s">
        <v>1364</v>
      </c>
      <c r="B80" s="399"/>
      <c r="C80" s="399"/>
      <c r="D80" s="399"/>
      <c r="E80" s="399"/>
      <c r="F80" s="400"/>
      <c r="G80" s="400"/>
      <c r="H80" s="401"/>
      <c r="I80" s="402">
        <v>332.11</v>
      </c>
      <c r="J80" s="289"/>
      <c r="K80" s="403"/>
      <c r="L80" s="289"/>
      <c r="M80" s="122"/>
      <c r="N80" s="122"/>
    </row>
    <row r="81" spans="1:14" hidden="1" x14ac:dyDescent="0.2">
      <c r="A81" s="355" t="s">
        <v>864</v>
      </c>
      <c r="B81" s="356"/>
      <c r="C81" s="356"/>
      <c r="D81" s="356"/>
      <c r="E81" s="356"/>
      <c r="F81" s="357"/>
      <c r="G81" s="357"/>
      <c r="H81" s="358"/>
      <c r="I81" s="359">
        <v>1808.15</v>
      </c>
      <c r="J81" s="289"/>
      <c r="K81" s="277"/>
      <c r="L81" s="273"/>
      <c r="M81" s="273"/>
      <c r="N81" s="122"/>
    </row>
    <row r="82" spans="1:14" hidden="1" x14ac:dyDescent="0.2"/>
    <row r="83" spans="1:14" x14ac:dyDescent="0.2">
      <c r="A83" s="828" t="s">
        <v>1383</v>
      </c>
      <c r="B83" s="829"/>
      <c r="C83" s="829"/>
      <c r="D83" s="829"/>
      <c r="E83" s="829"/>
      <c r="F83" s="829"/>
      <c r="G83" s="284" t="s">
        <v>832</v>
      </c>
      <c r="H83" s="284" t="s">
        <v>420</v>
      </c>
      <c r="I83" s="284" t="s">
        <v>833</v>
      </c>
      <c r="J83" s="285" t="s">
        <v>74</v>
      </c>
      <c r="K83" s="306"/>
      <c r="L83" s="122"/>
      <c r="M83" s="122"/>
      <c r="N83" s="122"/>
    </row>
    <row r="84" spans="1:14" x14ac:dyDescent="0.2">
      <c r="A84" s="830"/>
      <c r="B84" s="831"/>
      <c r="C84" s="831"/>
      <c r="D84" s="831"/>
      <c r="E84" s="831"/>
      <c r="F84" s="831"/>
      <c r="G84" s="287" t="s">
        <v>823</v>
      </c>
      <c r="H84" s="361" t="s">
        <v>954</v>
      </c>
      <c r="I84" s="284" t="s">
        <v>657</v>
      </c>
      <c r="J84" s="362" t="s">
        <v>865</v>
      </c>
      <c r="K84" s="363"/>
      <c r="L84" s="122"/>
      <c r="M84" s="122"/>
      <c r="N84" s="122"/>
    </row>
    <row r="85" spans="1:14" x14ac:dyDescent="0.2">
      <c r="A85" s="291" t="s">
        <v>838</v>
      </c>
      <c r="B85" s="292" t="s">
        <v>11</v>
      </c>
      <c r="C85" s="293" t="s">
        <v>839</v>
      </c>
      <c r="D85" s="293"/>
      <c r="E85" s="293"/>
      <c r="F85" s="294"/>
      <c r="G85" s="295" t="s">
        <v>840</v>
      </c>
      <c r="H85" s="293" t="s">
        <v>841</v>
      </c>
      <c r="I85" s="296" t="s">
        <v>842</v>
      </c>
      <c r="J85" s="224" t="s">
        <v>866</v>
      </c>
      <c r="K85" s="306"/>
      <c r="L85" s="122"/>
      <c r="M85" s="122"/>
      <c r="N85" s="122"/>
    </row>
    <row r="86" spans="1:14" x14ac:dyDescent="0.2">
      <c r="A86" s="490" t="s">
        <v>955</v>
      </c>
      <c r="B86" s="365">
        <v>0.02</v>
      </c>
      <c r="C86" s="300" t="s">
        <v>940</v>
      </c>
      <c r="D86" s="367"/>
      <c r="E86" s="367"/>
      <c r="F86" s="368" t="s">
        <v>8</v>
      </c>
      <c r="G86" s="303">
        <v>90781</v>
      </c>
      <c r="H86" s="304">
        <v>38.17</v>
      </c>
      <c r="I86" s="124">
        <v>0.76</v>
      </c>
      <c r="J86" s="370">
        <v>1</v>
      </c>
      <c r="K86" s="306" t="s">
        <v>781</v>
      </c>
      <c r="L86" s="122" t="s">
        <v>591</v>
      </c>
      <c r="M86" s="122"/>
      <c r="N86" s="122"/>
    </row>
    <row r="87" spans="1:14" x14ac:dyDescent="0.2">
      <c r="A87" s="490" t="s">
        <v>956</v>
      </c>
      <c r="B87" s="365">
        <v>0.02</v>
      </c>
      <c r="C87" s="300" t="s">
        <v>940</v>
      </c>
      <c r="D87" s="367"/>
      <c r="E87" s="367"/>
      <c r="F87" s="368" t="s">
        <v>8</v>
      </c>
      <c r="G87" s="303">
        <v>88253</v>
      </c>
      <c r="H87" s="304">
        <v>18.420000000000002</v>
      </c>
      <c r="I87" s="124">
        <v>0.37</v>
      </c>
      <c r="J87" s="370">
        <v>1</v>
      </c>
      <c r="K87" s="306" t="s">
        <v>781</v>
      </c>
      <c r="L87" s="122" t="s">
        <v>581</v>
      </c>
      <c r="M87" s="122"/>
      <c r="N87" s="122"/>
    </row>
    <row r="88" spans="1:14" x14ac:dyDescent="0.2">
      <c r="A88" s="490" t="s">
        <v>957</v>
      </c>
      <c r="B88" s="365">
        <v>0.04</v>
      </c>
      <c r="C88" s="300" t="s">
        <v>940</v>
      </c>
      <c r="D88" s="367"/>
      <c r="E88" s="367"/>
      <c r="F88" s="368" t="s">
        <v>8</v>
      </c>
      <c r="G88" s="303">
        <v>88262</v>
      </c>
      <c r="H88" s="304">
        <v>26.97</v>
      </c>
      <c r="I88" s="124">
        <v>1.08</v>
      </c>
      <c r="J88" s="370">
        <v>1</v>
      </c>
      <c r="K88" s="306" t="s">
        <v>781</v>
      </c>
      <c r="L88" s="122" t="s">
        <v>582</v>
      </c>
      <c r="M88" s="122"/>
      <c r="N88" s="122"/>
    </row>
    <row r="89" spans="1:14" x14ac:dyDescent="0.2">
      <c r="A89" s="490" t="s">
        <v>958</v>
      </c>
      <c r="B89" s="365">
        <v>0.04</v>
      </c>
      <c r="C89" s="300" t="s">
        <v>940</v>
      </c>
      <c r="D89" s="367"/>
      <c r="E89" s="367"/>
      <c r="F89" s="368" t="s">
        <v>8</v>
      </c>
      <c r="G89" s="303">
        <v>88316</v>
      </c>
      <c r="H89" s="304">
        <v>21.71</v>
      </c>
      <c r="I89" s="124">
        <v>0.87</v>
      </c>
      <c r="J89" s="370">
        <v>2</v>
      </c>
      <c r="K89" s="306" t="s">
        <v>781</v>
      </c>
      <c r="L89" s="122" t="s">
        <v>590</v>
      </c>
      <c r="M89" s="122"/>
      <c r="N89" s="122"/>
    </row>
    <row r="90" spans="1:14" x14ac:dyDescent="0.2">
      <c r="A90" s="832" t="s">
        <v>855</v>
      </c>
      <c r="B90" s="833"/>
      <c r="C90" s="833"/>
      <c r="D90" s="371"/>
      <c r="E90" s="371"/>
      <c r="F90" s="372"/>
      <c r="G90" s="372"/>
      <c r="H90" s="369"/>
      <c r="I90" s="124">
        <v>3.08</v>
      </c>
      <c r="J90" s="305"/>
      <c r="K90" s="306"/>
      <c r="L90" s="122"/>
      <c r="M90" s="122"/>
      <c r="N90" s="122"/>
    </row>
    <row r="91" spans="1:14" x14ac:dyDescent="0.2">
      <c r="A91" s="373"/>
      <c r="B91" s="374"/>
      <c r="C91" s="372"/>
      <c r="D91" s="372"/>
      <c r="E91" s="372"/>
      <c r="F91" s="375"/>
      <c r="G91" s="375"/>
      <c r="H91" s="376"/>
      <c r="I91" s="369"/>
      <c r="J91" s="305"/>
      <c r="K91" s="306"/>
      <c r="L91" s="122"/>
      <c r="M91" s="122"/>
      <c r="N91" s="122"/>
    </row>
    <row r="92" spans="1:14" x14ac:dyDescent="0.2">
      <c r="A92" s="377" t="s">
        <v>857</v>
      </c>
      <c r="B92" s="292" t="s">
        <v>11</v>
      </c>
      <c r="C92" s="378" t="s">
        <v>839</v>
      </c>
      <c r="D92" s="379"/>
      <c r="E92" s="379"/>
      <c r="F92" s="380"/>
      <c r="G92" s="295" t="s">
        <v>840</v>
      </c>
      <c r="H92" s="379" t="s">
        <v>858</v>
      </c>
      <c r="I92" s="381" t="s">
        <v>859</v>
      </c>
      <c r="J92" s="323"/>
      <c r="K92" s="306"/>
      <c r="L92" s="122"/>
      <c r="M92" s="122"/>
      <c r="N92" s="122"/>
    </row>
    <row r="93" spans="1:14" x14ac:dyDescent="0.2">
      <c r="A93" s="382" t="s">
        <v>942</v>
      </c>
      <c r="B93" s="383">
        <v>0.24</v>
      </c>
      <c r="C93" s="300" t="s">
        <v>656</v>
      </c>
      <c r="D93" s="301"/>
      <c r="E93" s="301"/>
      <c r="F93" s="491" t="s">
        <v>823</v>
      </c>
      <c r="G93" s="303">
        <v>1569</v>
      </c>
      <c r="H93" s="304">
        <v>6.69</v>
      </c>
      <c r="I93" s="369">
        <v>1.61</v>
      </c>
      <c r="J93" s="305"/>
      <c r="K93" s="306" t="s">
        <v>697</v>
      </c>
      <c r="L93" s="122" t="s">
        <v>942</v>
      </c>
      <c r="M93" s="122"/>
      <c r="N93" s="122"/>
    </row>
    <row r="94" spans="1:14" x14ac:dyDescent="0.2">
      <c r="A94" s="492" t="s">
        <v>959</v>
      </c>
      <c r="B94" s="383">
        <v>0.02</v>
      </c>
      <c r="C94" s="300" t="s">
        <v>668</v>
      </c>
      <c r="D94" s="301"/>
      <c r="E94" s="301"/>
      <c r="F94" s="384" t="s">
        <v>8</v>
      </c>
      <c r="G94" s="303">
        <v>345</v>
      </c>
      <c r="H94" s="304">
        <v>31.63</v>
      </c>
      <c r="I94" s="369">
        <v>0.63</v>
      </c>
      <c r="J94" s="305"/>
      <c r="K94" s="306" t="s">
        <v>697</v>
      </c>
      <c r="L94" s="122" t="s">
        <v>487</v>
      </c>
      <c r="M94" s="122"/>
      <c r="N94" s="122"/>
    </row>
    <row r="95" spans="1:14" x14ac:dyDescent="0.2">
      <c r="A95" s="492" t="s">
        <v>960</v>
      </c>
      <c r="B95" s="383">
        <v>1.2E-2</v>
      </c>
      <c r="C95" s="300" t="s">
        <v>668</v>
      </c>
      <c r="D95" s="301"/>
      <c r="E95" s="301"/>
      <c r="F95" s="384" t="s">
        <v>8</v>
      </c>
      <c r="G95" s="303">
        <v>5067</v>
      </c>
      <c r="H95" s="304">
        <v>21.68</v>
      </c>
      <c r="I95" s="369">
        <v>0.26</v>
      </c>
      <c r="J95" s="305"/>
      <c r="K95" s="306" t="s">
        <v>697</v>
      </c>
      <c r="L95" s="122" t="s">
        <v>521</v>
      </c>
      <c r="M95" s="122"/>
      <c r="N95" s="122"/>
    </row>
    <row r="96" spans="1:14" x14ac:dyDescent="0.2">
      <c r="A96" s="492" t="s">
        <v>961</v>
      </c>
      <c r="B96" s="383">
        <v>0.28000000000000003</v>
      </c>
      <c r="C96" s="300" t="s">
        <v>656</v>
      </c>
      <c r="D96" s="301"/>
      <c r="E96" s="301"/>
      <c r="F96" s="384" t="s">
        <v>8</v>
      </c>
      <c r="G96" s="303">
        <v>10567</v>
      </c>
      <c r="H96" s="304">
        <v>11.58</v>
      </c>
      <c r="I96" s="369">
        <v>3.24</v>
      </c>
      <c r="J96" s="305"/>
      <c r="K96" s="306" t="s">
        <v>697</v>
      </c>
      <c r="L96" s="122" t="s">
        <v>531</v>
      </c>
      <c r="M96" s="122"/>
      <c r="N96" s="122"/>
    </row>
    <row r="97" spans="1:14" x14ac:dyDescent="0.2">
      <c r="A97" s="385" t="s">
        <v>861</v>
      </c>
      <c r="B97" s="386"/>
      <c r="C97" s="366"/>
      <c r="D97" s="367"/>
      <c r="E97" s="367"/>
      <c r="F97" s="387"/>
      <c r="G97" s="387"/>
      <c r="H97" s="388"/>
      <c r="I97" s="123">
        <v>5.74</v>
      </c>
      <c r="J97" s="127"/>
      <c r="K97" s="306"/>
      <c r="L97" s="122"/>
      <c r="M97" s="122"/>
      <c r="N97" s="122"/>
    </row>
    <row r="98" spans="1:14" x14ac:dyDescent="0.2">
      <c r="A98" s="373"/>
      <c r="B98" s="374"/>
      <c r="C98" s="372"/>
      <c r="D98" s="372"/>
      <c r="E98" s="372"/>
      <c r="F98" s="375"/>
      <c r="G98" s="375"/>
      <c r="H98" s="367"/>
      <c r="I98" s="389"/>
      <c r="J98" s="127"/>
      <c r="K98" s="390" t="s">
        <v>873</v>
      </c>
      <c r="L98" s="391" t="s">
        <v>874</v>
      </c>
      <c r="M98" s="391" t="s">
        <v>875</v>
      </c>
      <c r="N98" s="122"/>
    </row>
    <row r="99" spans="1:14" x14ac:dyDescent="0.2">
      <c r="A99" s="392" t="s">
        <v>863</v>
      </c>
      <c r="B99" s="393"/>
      <c r="C99" s="393"/>
      <c r="D99" s="393"/>
      <c r="E99" s="393"/>
      <c r="F99" s="372"/>
      <c r="G99" s="372"/>
      <c r="H99" s="394"/>
      <c r="I99" s="395">
        <v>8.82</v>
      </c>
      <c r="J99" s="344"/>
      <c r="K99" s="396"/>
      <c r="L99" s="346"/>
      <c r="M99" s="397"/>
      <c r="N99" s="122"/>
    </row>
    <row r="100" spans="1:14" x14ac:dyDescent="0.2">
      <c r="A100" s="398" t="s">
        <v>1364</v>
      </c>
      <c r="B100" s="399"/>
      <c r="C100" s="399"/>
      <c r="D100" s="399"/>
      <c r="E100" s="399"/>
      <c r="F100" s="400"/>
      <c r="G100" s="400"/>
      <c r="H100" s="401"/>
      <c r="I100" s="402">
        <v>1.98</v>
      </c>
      <c r="J100" s="289"/>
      <c r="K100" s="403"/>
      <c r="L100" s="289"/>
      <c r="M100" s="122"/>
      <c r="N100" s="122"/>
    </row>
    <row r="101" spans="1:14" x14ac:dyDescent="0.2">
      <c r="A101" s="355" t="s">
        <v>864</v>
      </c>
      <c r="B101" s="356"/>
      <c r="C101" s="356"/>
      <c r="D101" s="356"/>
      <c r="E101" s="356"/>
      <c r="F101" s="357"/>
      <c r="G101" s="357"/>
      <c r="H101" s="358"/>
      <c r="I101" s="359">
        <v>10.8</v>
      </c>
      <c r="J101" s="289"/>
      <c r="K101" s="277"/>
      <c r="L101" s="273"/>
      <c r="M101" s="273"/>
      <c r="N101" s="122"/>
    </row>
    <row r="102" spans="1:14" x14ac:dyDescent="0.2">
      <c r="A102" s="355" t="s">
        <v>1384</v>
      </c>
      <c r="B102" s="356"/>
      <c r="C102" s="356"/>
      <c r="D102" s="356"/>
      <c r="E102" s="356"/>
      <c r="F102" s="357"/>
      <c r="G102" s="357"/>
      <c r="H102" s="357"/>
      <c r="I102" s="404"/>
      <c r="J102" s="289"/>
      <c r="K102" s="277"/>
      <c r="L102" s="273"/>
      <c r="M102" s="273"/>
      <c r="N102" s="122"/>
    </row>
    <row r="104" spans="1:14" x14ac:dyDescent="0.2">
      <c r="A104" s="828" t="s">
        <v>1385</v>
      </c>
      <c r="B104" s="829"/>
      <c r="C104" s="829"/>
      <c r="D104" s="829"/>
      <c r="E104" s="829"/>
      <c r="F104" s="829"/>
      <c r="G104" s="284" t="s">
        <v>832</v>
      </c>
      <c r="H104" s="284" t="s">
        <v>420</v>
      </c>
      <c r="I104" s="284" t="s">
        <v>833</v>
      </c>
      <c r="J104" s="285" t="s">
        <v>97</v>
      </c>
      <c r="K104" s="306"/>
      <c r="L104" s="122"/>
      <c r="M104" s="122"/>
      <c r="N104" s="122"/>
    </row>
    <row r="105" spans="1:14" x14ac:dyDescent="0.2">
      <c r="A105" s="830"/>
      <c r="B105" s="831"/>
      <c r="C105" s="831"/>
      <c r="D105" s="831"/>
      <c r="E105" s="831"/>
      <c r="F105" s="831"/>
      <c r="G105" s="287" t="s">
        <v>8</v>
      </c>
      <c r="H105" s="361">
        <v>102487</v>
      </c>
      <c r="I105" s="284" t="s">
        <v>658</v>
      </c>
      <c r="J105" s="362" t="s">
        <v>865</v>
      </c>
      <c r="K105" s="363"/>
      <c r="L105" s="122"/>
      <c r="M105" s="122"/>
      <c r="N105" s="122"/>
    </row>
    <row r="106" spans="1:14" x14ac:dyDescent="0.2">
      <c r="A106" s="291" t="s">
        <v>838</v>
      </c>
      <c r="B106" s="292" t="s">
        <v>11</v>
      </c>
      <c r="C106" s="293" t="s">
        <v>839</v>
      </c>
      <c r="D106" s="293"/>
      <c r="E106" s="293"/>
      <c r="F106" s="294"/>
      <c r="G106" s="295" t="s">
        <v>840</v>
      </c>
      <c r="H106" s="293" t="s">
        <v>841</v>
      </c>
      <c r="I106" s="296" t="s">
        <v>842</v>
      </c>
      <c r="J106" s="224" t="s">
        <v>866</v>
      </c>
      <c r="K106" s="306"/>
      <c r="L106" s="122"/>
      <c r="M106" s="122"/>
      <c r="N106" s="122"/>
    </row>
    <row r="107" spans="1:14" x14ac:dyDescent="0.2">
      <c r="A107" s="490" t="s">
        <v>1082</v>
      </c>
      <c r="B107" s="365">
        <v>1.5</v>
      </c>
      <c r="C107" s="300" t="s">
        <v>940</v>
      </c>
      <c r="D107" s="367"/>
      <c r="E107" s="367"/>
      <c r="F107" s="368" t="s">
        <v>8</v>
      </c>
      <c r="G107" s="303">
        <v>88309</v>
      </c>
      <c r="H107" s="304">
        <v>27.39</v>
      </c>
      <c r="I107" s="124">
        <v>41.09</v>
      </c>
      <c r="J107" s="370">
        <v>1</v>
      </c>
      <c r="K107" s="306" t="s">
        <v>781</v>
      </c>
      <c r="L107" s="122" t="s">
        <v>588</v>
      </c>
      <c r="M107" s="122"/>
      <c r="N107" s="122"/>
    </row>
    <row r="108" spans="1:14" x14ac:dyDescent="0.2">
      <c r="A108" s="490" t="s">
        <v>958</v>
      </c>
      <c r="B108" s="365">
        <v>6</v>
      </c>
      <c r="C108" s="300" t="s">
        <v>940</v>
      </c>
      <c r="D108" s="367"/>
      <c r="E108" s="367"/>
      <c r="F108" s="368" t="s">
        <v>8</v>
      </c>
      <c r="G108" s="303">
        <v>88316</v>
      </c>
      <c r="H108" s="304">
        <v>21.71</v>
      </c>
      <c r="I108" s="124">
        <v>130.26</v>
      </c>
      <c r="J108" s="370">
        <v>2</v>
      </c>
      <c r="K108" s="306" t="s">
        <v>781</v>
      </c>
      <c r="L108" s="122" t="s">
        <v>590</v>
      </c>
      <c r="M108" s="122"/>
      <c r="N108" s="122"/>
    </row>
    <row r="109" spans="1:14" x14ac:dyDescent="0.2">
      <c r="A109" s="832" t="s">
        <v>855</v>
      </c>
      <c r="B109" s="833"/>
      <c r="C109" s="833"/>
      <c r="D109" s="371"/>
      <c r="E109" s="371"/>
      <c r="F109" s="372"/>
      <c r="G109" s="372"/>
      <c r="H109" s="369"/>
      <c r="I109" s="124">
        <v>171.35</v>
      </c>
      <c r="J109" s="305"/>
      <c r="K109" s="306"/>
      <c r="L109" s="122"/>
      <c r="M109" s="122"/>
      <c r="N109" s="122"/>
    </row>
    <row r="110" spans="1:14" x14ac:dyDescent="0.2">
      <c r="A110" s="373"/>
      <c r="B110" s="374"/>
      <c r="C110" s="372"/>
      <c r="D110" s="372"/>
      <c r="E110" s="372"/>
      <c r="F110" s="375"/>
      <c r="G110" s="375"/>
      <c r="H110" s="376"/>
      <c r="I110" s="369"/>
      <c r="J110" s="305"/>
      <c r="K110" s="306"/>
      <c r="L110" s="122"/>
      <c r="M110" s="122"/>
      <c r="N110" s="122"/>
    </row>
    <row r="111" spans="1:14" x14ac:dyDescent="0.2">
      <c r="A111" s="377" t="s">
        <v>857</v>
      </c>
      <c r="B111" s="292" t="s">
        <v>11</v>
      </c>
      <c r="C111" s="378" t="s">
        <v>839</v>
      </c>
      <c r="D111" s="379"/>
      <c r="E111" s="379"/>
      <c r="F111" s="380"/>
      <c r="G111" s="295" t="s">
        <v>840</v>
      </c>
      <c r="H111" s="379" t="s">
        <v>858</v>
      </c>
      <c r="I111" s="381" t="s">
        <v>859</v>
      </c>
      <c r="J111" s="323"/>
      <c r="K111" s="306"/>
      <c r="L111" s="122"/>
      <c r="M111" s="122"/>
      <c r="N111" s="122"/>
    </row>
    <row r="112" spans="1:14" ht="25.5" x14ac:dyDescent="0.2">
      <c r="A112" s="492" t="s">
        <v>1184</v>
      </c>
      <c r="B112" s="383">
        <v>0.80500000000000005</v>
      </c>
      <c r="C112" s="300" t="s">
        <v>658</v>
      </c>
      <c r="D112" s="301"/>
      <c r="E112" s="301"/>
      <c r="F112" s="384" t="s">
        <v>8</v>
      </c>
      <c r="G112" s="303">
        <v>94963</v>
      </c>
      <c r="H112" s="304">
        <v>573.72</v>
      </c>
      <c r="I112" s="369">
        <v>461.84</v>
      </c>
      <c r="J112" s="668"/>
      <c r="K112" s="503" t="s">
        <v>781</v>
      </c>
      <c r="L112" s="122" t="s">
        <v>609</v>
      </c>
      <c r="M112" s="122"/>
      <c r="N112" s="122"/>
    </row>
    <row r="113" spans="1:14" ht="25.5" x14ac:dyDescent="0.2">
      <c r="A113" s="492" t="s">
        <v>1186</v>
      </c>
      <c r="B113" s="383">
        <v>0.63770000000000004</v>
      </c>
      <c r="C113" s="300" t="s">
        <v>1386</v>
      </c>
      <c r="D113" s="301"/>
      <c r="E113" s="301"/>
      <c r="F113" s="384" t="s">
        <v>8</v>
      </c>
      <c r="G113" s="303">
        <v>90587</v>
      </c>
      <c r="H113" s="304">
        <v>0.48</v>
      </c>
      <c r="I113" s="369">
        <v>0.31</v>
      </c>
      <c r="J113" s="305"/>
      <c r="K113" s="503" t="s">
        <v>781</v>
      </c>
      <c r="L113" s="122" t="s">
        <v>550</v>
      </c>
      <c r="M113" s="122"/>
      <c r="N113" s="122"/>
    </row>
    <row r="114" spans="1:14" ht="25.5" x14ac:dyDescent="0.2">
      <c r="A114" s="492" t="s">
        <v>1187</v>
      </c>
      <c r="B114" s="383">
        <v>0.2198</v>
      </c>
      <c r="C114" s="300" t="s">
        <v>953</v>
      </c>
      <c r="D114" s="301"/>
      <c r="E114" s="301"/>
      <c r="F114" s="384" t="s">
        <v>8</v>
      </c>
      <c r="G114" s="303">
        <v>90586</v>
      </c>
      <c r="H114" s="304">
        <v>1.36</v>
      </c>
      <c r="I114" s="369">
        <v>0.3</v>
      </c>
      <c r="J114" s="305"/>
      <c r="K114" s="503" t="s">
        <v>781</v>
      </c>
      <c r="L114" s="122" t="s">
        <v>551</v>
      </c>
      <c r="M114" s="122"/>
      <c r="N114" s="122"/>
    </row>
    <row r="115" spans="1:14" ht="25.5" x14ac:dyDescent="0.2">
      <c r="A115" s="492" t="s">
        <v>1185</v>
      </c>
      <c r="B115" s="383">
        <v>0.45429999999999998</v>
      </c>
      <c r="C115" s="300" t="s">
        <v>658</v>
      </c>
      <c r="D115" s="301"/>
      <c r="E115" s="301"/>
      <c r="F115" s="384" t="s">
        <v>8</v>
      </c>
      <c r="G115" s="303">
        <v>4730</v>
      </c>
      <c r="H115" s="304">
        <v>220.48</v>
      </c>
      <c r="I115" s="369">
        <v>100.16</v>
      </c>
      <c r="J115" s="668"/>
      <c r="K115" s="306" t="s">
        <v>697</v>
      </c>
      <c r="L115" s="122" t="s">
        <v>516</v>
      </c>
      <c r="M115" s="122"/>
      <c r="N115" s="122"/>
    </row>
    <row r="116" spans="1:14" x14ac:dyDescent="0.2">
      <c r="A116" s="385" t="s">
        <v>861</v>
      </c>
      <c r="B116" s="386"/>
      <c r="C116" s="366"/>
      <c r="D116" s="367"/>
      <c r="E116" s="367"/>
      <c r="F116" s="387"/>
      <c r="G116" s="387"/>
      <c r="H116" s="388"/>
      <c r="I116" s="123">
        <v>562.61</v>
      </c>
      <c r="J116" s="127"/>
      <c r="K116" s="306"/>
      <c r="L116" s="122"/>
      <c r="M116" s="122"/>
      <c r="N116" s="122"/>
    </row>
    <row r="117" spans="1:14" x14ac:dyDescent="0.2">
      <c r="A117" s="373"/>
      <c r="B117" s="374"/>
      <c r="C117" s="372"/>
      <c r="D117" s="372"/>
      <c r="E117" s="372"/>
      <c r="F117" s="375"/>
      <c r="G117" s="375"/>
      <c r="H117" s="367"/>
      <c r="I117" s="389"/>
      <c r="J117" s="127"/>
      <c r="K117" s="390" t="s">
        <v>873</v>
      </c>
      <c r="L117" s="391" t="s">
        <v>874</v>
      </c>
      <c r="M117" s="391" t="s">
        <v>875</v>
      </c>
      <c r="N117" s="122"/>
    </row>
    <row r="118" spans="1:14" x14ac:dyDescent="0.2">
      <c r="A118" s="392" t="s">
        <v>863</v>
      </c>
      <c r="B118" s="393"/>
      <c r="C118" s="393"/>
      <c r="D118" s="393"/>
      <c r="E118" s="393"/>
      <c r="F118" s="372"/>
      <c r="G118" s="372"/>
      <c r="H118" s="394"/>
      <c r="I118" s="395">
        <v>733.96</v>
      </c>
      <c r="J118" s="344"/>
      <c r="K118" s="396"/>
      <c r="L118" s="346"/>
      <c r="M118" s="397"/>
      <c r="N118" s="122"/>
    </row>
    <row r="119" spans="1:14" x14ac:dyDescent="0.2">
      <c r="A119" s="398" t="s">
        <v>1364</v>
      </c>
      <c r="B119" s="399"/>
      <c r="C119" s="399"/>
      <c r="D119" s="399"/>
      <c r="E119" s="399"/>
      <c r="F119" s="400"/>
      <c r="G119" s="400"/>
      <c r="H119" s="401"/>
      <c r="I119" s="402">
        <v>165.14</v>
      </c>
      <c r="J119" s="289"/>
      <c r="K119" s="403"/>
      <c r="L119" s="289"/>
      <c r="M119" s="122"/>
      <c r="N119" s="122"/>
    </row>
    <row r="120" spans="1:14" x14ac:dyDescent="0.2">
      <c r="A120" s="355" t="s">
        <v>864</v>
      </c>
      <c r="B120" s="356"/>
      <c r="C120" s="356"/>
      <c r="D120" s="356"/>
      <c r="E120" s="356"/>
      <c r="F120" s="357"/>
      <c r="G120" s="357"/>
      <c r="H120" s="358"/>
      <c r="I120" s="359">
        <v>899.1</v>
      </c>
      <c r="J120" s="289"/>
      <c r="K120" s="277"/>
      <c r="L120" s="273"/>
      <c r="M120" s="273"/>
      <c r="N120" s="122"/>
    </row>
    <row r="121" spans="1:14" x14ac:dyDescent="0.2">
      <c r="A121" s="355" t="s">
        <v>1387</v>
      </c>
      <c r="B121" s="356"/>
      <c r="C121" s="356"/>
      <c r="D121" s="356"/>
      <c r="E121" s="356"/>
      <c r="F121" s="357"/>
      <c r="G121" s="357"/>
      <c r="H121" s="357"/>
      <c r="I121" s="404"/>
      <c r="J121" s="289"/>
      <c r="K121" s="277"/>
      <c r="L121" s="273"/>
      <c r="M121" s="273"/>
      <c r="N121" s="122"/>
    </row>
    <row r="123" spans="1:14" x14ac:dyDescent="0.2">
      <c r="A123" s="828" t="s">
        <v>1388</v>
      </c>
      <c r="B123" s="829"/>
      <c r="C123" s="829"/>
      <c r="D123" s="829"/>
      <c r="E123" s="829"/>
      <c r="F123" s="829"/>
      <c r="G123" s="284" t="s">
        <v>832</v>
      </c>
      <c r="H123" s="284" t="s">
        <v>420</v>
      </c>
      <c r="I123" s="284" t="s">
        <v>833</v>
      </c>
      <c r="J123" s="285" t="s">
        <v>119</v>
      </c>
      <c r="K123" s="306"/>
      <c r="L123" s="122"/>
      <c r="M123" s="122"/>
      <c r="N123" s="122"/>
    </row>
    <row r="124" spans="1:14" x14ac:dyDescent="0.2">
      <c r="A124" s="830"/>
      <c r="B124" s="831"/>
      <c r="C124" s="831"/>
      <c r="D124" s="831"/>
      <c r="E124" s="831"/>
      <c r="F124" s="831"/>
      <c r="G124" s="287" t="s">
        <v>8</v>
      </c>
      <c r="H124" s="361">
        <v>92479</v>
      </c>
      <c r="I124" s="284" t="s">
        <v>658</v>
      </c>
      <c r="J124" s="362" t="s">
        <v>865</v>
      </c>
      <c r="K124" s="363"/>
      <c r="L124" s="122"/>
      <c r="M124" s="122"/>
      <c r="N124" s="122"/>
    </row>
    <row r="125" spans="1:14" x14ac:dyDescent="0.2">
      <c r="A125" s="291" t="s">
        <v>838</v>
      </c>
      <c r="B125" s="292" t="s">
        <v>11</v>
      </c>
      <c r="C125" s="293" t="s">
        <v>839</v>
      </c>
      <c r="D125" s="293"/>
      <c r="E125" s="293"/>
      <c r="F125" s="294"/>
      <c r="G125" s="295" t="s">
        <v>840</v>
      </c>
      <c r="H125" s="293" t="s">
        <v>841</v>
      </c>
      <c r="I125" s="296" t="s">
        <v>842</v>
      </c>
      <c r="J125" s="224" t="s">
        <v>866</v>
      </c>
      <c r="K125" s="306"/>
      <c r="L125" s="122"/>
      <c r="M125" s="122"/>
      <c r="N125" s="122"/>
    </row>
    <row r="126" spans="1:14" x14ac:dyDescent="0.2">
      <c r="A126" s="490" t="s">
        <v>1173</v>
      </c>
      <c r="B126" s="365">
        <v>0.59599999999999997</v>
      </c>
      <c r="C126" s="300" t="s">
        <v>940</v>
      </c>
      <c r="D126" s="740"/>
      <c r="E126" s="740"/>
      <c r="F126" s="368" t="s">
        <v>8</v>
      </c>
      <c r="G126" s="303">
        <v>88262</v>
      </c>
      <c r="H126" s="304">
        <v>26.97</v>
      </c>
      <c r="I126" s="124">
        <v>16.07</v>
      </c>
      <c r="J126" s="370">
        <v>1</v>
      </c>
      <c r="K126" s="306" t="s">
        <v>781</v>
      </c>
      <c r="L126" s="122" t="s">
        <v>582</v>
      </c>
      <c r="M126" s="122"/>
      <c r="N126" s="122"/>
    </row>
    <row r="127" spans="1:14" x14ac:dyDescent="0.2">
      <c r="A127" s="490" t="s">
        <v>1242</v>
      </c>
      <c r="B127" s="365">
        <v>0.109</v>
      </c>
      <c r="C127" s="300" t="s">
        <v>940</v>
      </c>
      <c r="D127" s="740"/>
      <c r="E127" s="740"/>
      <c r="F127" s="368" t="s">
        <v>8</v>
      </c>
      <c r="G127" s="303">
        <v>88239</v>
      </c>
      <c r="H127" s="304">
        <v>22.2</v>
      </c>
      <c r="I127" s="124">
        <v>2.42</v>
      </c>
      <c r="J127" s="370">
        <v>2</v>
      </c>
      <c r="K127" s="306" t="s">
        <v>781</v>
      </c>
      <c r="L127" s="122" t="s">
        <v>577</v>
      </c>
      <c r="M127" s="122"/>
      <c r="N127" s="122"/>
    </row>
    <row r="128" spans="1:14" x14ac:dyDescent="0.2">
      <c r="A128" s="832" t="s">
        <v>855</v>
      </c>
      <c r="B128" s="833"/>
      <c r="C128" s="833"/>
      <c r="D128" s="371"/>
      <c r="E128" s="371"/>
      <c r="F128" s="372"/>
      <c r="G128" s="372"/>
      <c r="H128" s="369"/>
      <c r="I128" s="124">
        <v>18.490000000000002</v>
      </c>
      <c r="J128" s="305"/>
      <c r="K128" s="306"/>
      <c r="L128" s="122"/>
      <c r="M128" s="122"/>
      <c r="N128" s="122"/>
    </row>
    <row r="129" spans="1:14" x14ac:dyDescent="0.2">
      <c r="A129" s="373"/>
      <c r="B129" s="374"/>
      <c r="C129" s="372"/>
      <c r="D129" s="372"/>
      <c r="E129" s="372"/>
      <c r="F129" s="375"/>
      <c r="G129" s="375"/>
      <c r="H129" s="376"/>
      <c r="I129" s="369"/>
      <c r="J129" s="305"/>
      <c r="K129" s="306"/>
      <c r="L129" s="122"/>
      <c r="M129" s="122"/>
      <c r="N129" s="122"/>
    </row>
    <row r="130" spans="1:14" x14ac:dyDescent="0.2">
      <c r="A130" s="377" t="s">
        <v>857</v>
      </c>
      <c r="B130" s="292" t="s">
        <v>11</v>
      </c>
      <c r="C130" s="378" t="s">
        <v>839</v>
      </c>
      <c r="D130" s="379"/>
      <c r="E130" s="379"/>
      <c r="F130" s="380"/>
      <c r="G130" s="295" t="s">
        <v>840</v>
      </c>
      <c r="H130" s="379" t="s">
        <v>858</v>
      </c>
      <c r="I130" s="381" t="s">
        <v>859</v>
      </c>
      <c r="J130" s="323"/>
      <c r="K130" s="306"/>
      <c r="L130" s="122"/>
      <c r="M130" s="122"/>
      <c r="N130" s="122"/>
    </row>
    <row r="131" spans="1:14" ht="25.5" x14ac:dyDescent="0.2">
      <c r="A131" s="492" t="s">
        <v>1243</v>
      </c>
      <c r="B131" s="741">
        <v>0.105</v>
      </c>
      <c r="C131" s="300" t="s">
        <v>657</v>
      </c>
      <c r="D131" s="301"/>
      <c r="E131" s="301"/>
      <c r="F131" s="384" t="s">
        <v>8</v>
      </c>
      <c r="G131" s="303">
        <v>92266</v>
      </c>
      <c r="H131" s="304">
        <v>188.93</v>
      </c>
      <c r="I131" s="369">
        <v>19.84</v>
      </c>
      <c r="J131" s="305"/>
      <c r="K131" s="503" t="s">
        <v>781</v>
      </c>
      <c r="L131" s="122" t="s">
        <v>560</v>
      </c>
      <c r="M131" s="122"/>
      <c r="N131" s="122"/>
    </row>
    <row r="132" spans="1:14" x14ac:dyDescent="0.2">
      <c r="A132" s="492" t="s">
        <v>1244</v>
      </c>
      <c r="B132" s="741">
        <v>4.9000000000000002E-2</v>
      </c>
      <c r="C132" s="300" t="s">
        <v>668</v>
      </c>
      <c r="D132" s="301"/>
      <c r="E132" s="301"/>
      <c r="F132" s="384" t="s">
        <v>8</v>
      </c>
      <c r="G132" s="303">
        <v>40304</v>
      </c>
      <c r="H132" s="304">
        <v>25.11</v>
      </c>
      <c r="I132" s="369">
        <v>1.23</v>
      </c>
      <c r="J132" s="668"/>
      <c r="K132" s="306" t="s">
        <v>697</v>
      </c>
      <c r="L132" s="122" t="s">
        <v>525</v>
      </c>
      <c r="M132" s="122"/>
      <c r="N132" s="122"/>
    </row>
    <row r="133" spans="1:14" ht="25.5" x14ac:dyDescent="0.2">
      <c r="A133" s="492" t="s">
        <v>1245</v>
      </c>
      <c r="B133" s="741">
        <v>0.32800000000000001</v>
      </c>
      <c r="C133" s="300" t="s">
        <v>656</v>
      </c>
      <c r="D133" s="301"/>
      <c r="E133" s="301"/>
      <c r="F133" s="384" t="s">
        <v>8</v>
      </c>
      <c r="G133" s="303">
        <v>6193</v>
      </c>
      <c r="H133" s="304">
        <v>14.13</v>
      </c>
      <c r="I133" s="369">
        <v>4.63</v>
      </c>
      <c r="J133" s="668"/>
      <c r="K133" s="306" t="s">
        <v>697</v>
      </c>
      <c r="L133" s="122" t="s">
        <v>532</v>
      </c>
      <c r="M133" s="122"/>
      <c r="N133" s="122"/>
    </row>
    <row r="134" spans="1:14" ht="25.5" x14ac:dyDescent="0.2">
      <c r="A134" s="492" t="s">
        <v>1246</v>
      </c>
      <c r="B134" s="741">
        <v>4.0000000000000001E-3</v>
      </c>
      <c r="C134" s="300" t="s">
        <v>941</v>
      </c>
      <c r="D134" s="301"/>
      <c r="E134" s="301"/>
      <c r="F134" s="384" t="s">
        <v>8</v>
      </c>
      <c r="G134" s="303">
        <v>2692</v>
      </c>
      <c r="H134" s="304">
        <v>10.72</v>
      </c>
      <c r="I134" s="369">
        <v>0.04</v>
      </c>
      <c r="J134" s="668"/>
      <c r="K134" s="306" t="s">
        <v>697</v>
      </c>
      <c r="L134" s="122" t="s">
        <v>499</v>
      </c>
      <c r="M134" s="122"/>
      <c r="N134" s="122"/>
    </row>
    <row r="135" spans="1:14" x14ac:dyDescent="0.2">
      <c r="A135" s="385" t="s">
        <v>861</v>
      </c>
      <c r="B135" s="386"/>
      <c r="C135" s="366"/>
      <c r="D135" s="367"/>
      <c r="E135" s="367"/>
      <c r="F135" s="387"/>
      <c r="G135" s="387"/>
      <c r="H135" s="388"/>
      <c r="I135" s="123">
        <v>25.74</v>
      </c>
      <c r="J135" s="127"/>
      <c r="K135" s="306"/>
      <c r="L135" s="122"/>
      <c r="M135" s="122"/>
      <c r="N135" s="122"/>
    </row>
    <row r="136" spans="1:14" x14ac:dyDescent="0.2">
      <c r="A136" s="373"/>
      <c r="B136" s="374"/>
      <c r="C136" s="372"/>
      <c r="D136" s="372"/>
      <c r="E136" s="372"/>
      <c r="F136" s="375"/>
      <c r="G136" s="375"/>
      <c r="H136" s="367"/>
      <c r="I136" s="389"/>
      <c r="J136" s="127"/>
      <c r="K136" s="390" t="s">
        <v>873</v>
      </c>
      <c r="L136" s="391" t="s">
        <v>874</v>
      </c>
      <c r="M136" s="391" t="s">
        <v>875</v>
      </c>
      <c r="N136" s="122"/>
    </row>
    <row r="137" spans="1:14" x14ac:dyDescent="0.2">
      <c r="A137" s="392" t="s">
        <v>863</v>
      </c>
      <c r="B137" s="393"/>
      <c r="C137" s="393"/>
      <c r="D137" s="393"/>
      <c r="E137" s="393"/>
      <c r="F137" s="372"/>
      <c r="G137" s="372"/>
      <c r="H137" s="394"/>
      <c r="I137" s="395">
        <v>44.230000000000004</v>
      </c>
      <c r="J137" s="344"/>
      <c r="K137" s="396"/>
      <c r="L137" s="346"/>
      <c r="M137" s="397"/>
      <c r="N137" s="122"/>
    </row>
    <row r="138" spans="1:14" x14ac:dyDescent="0.2">
      <c r="A138" s="398" t="s">
        <v>1364</v>
      </c>
      <c r="B138" s="399"/>
      <c r="C138" s="399"/>
      <c r="D138" s="399"/>
      <c r="E138" s="399"/>
      <c r="F138" s="400"/>
      <c r="G138" s="400"/>
      <c r="H138" s="401"/>
      <c r="I138" s="402">
        <v>9.9499999999999993</v>
      </c>
      <c r="J138" s="289"/>
      <c r="K138" s="403"/>
      <c r="L138" s="289"/>
      <c r="M138" s="122"/>
      <c r="N138" s="122"/>
    </row>
    <row r="139" spans="1:14" x14ac:dyDescent="0.2">
      <c r="A139" s="355" t="s">
        <v>864</v>
      </c>
      <c r="B139" s="356"/>
      <c r="C139" s="356"/>
      <c r="D139" s="356"/>
      <c r="E139" s="356"/>
      <c r="F139" s="357"/>
      <c r="G139" s="357"/>
      <c r="H139" s="358"/>
      <c r="I139" s="359">
        <v>54.180000000000007</v>
      </c>
      <c r="J139" s="289"/>
      <c r="K139" s="277"/>
      <c r="L139" s="273"/>
      <c r="M139" s="273"/>
      <c r="N139" s="122"/>
    </row>
    <row r="140" spans="1:14" x14ac:dyDescent="0.2">
      <c r="A140" s="355" t="s">
        <v>1389</v>
      </c>
      <c r="B140" s="356"/>
      <c r="C140" s="356"/>
      <c r="D140" s="356"/>
      <c r="E140" s="356"/>
      <c r="F140" s="357"/>
      <c r="G140" s="357"/>
      <c r="H140" s="357"/>
      <c r="I140" s="404"/>
      <c r="J140" s="289"/>
      <c r="K140" s="277"/>
      <c r="L140" s="273"/>
      <c r="M140" s="273"/>
      <c r="N140" s="122"/>
    </row>
    <row r="142" spans="1:14" hidden="1" x14ac:dyDescent="0.2">
      <c r="A142" s="828" t="s">
        <v>1390</v>
      </c>
      <c r="B142" s="829"/>
      <c r="C142" s="829"/>
      <c r="D142" s="829"/>
      <c r="E142" s="829"/>
      <c r="F142" s="829"/>
      <c r="G142" s="284" t="s">
        <v>832</v>
      </c>
      <c r="H142" s="284" t="s">
        <v>420</v>
      </c>
      <c r="I142" s="284" t="s">
        <v>833</v>
      </c>
      <c r="J142" s="285" t="s">
        <v>136</v>
      </c>
      <c r="K142" s="306"/>
      <c r="L142" s="122"/>
      <c r="M142" s="122"/>
      <c r="N142" s="122"/>
    </row>
    <row r="143" spans="1:14" hidden="1" x14ac:dyDescent="0.2">
      <c r="A143" s="830"/>
      <c r="B143" s="831"/>
      <c r="C143" s="831"/>
      <c r="D143" s="831"/>
      <c r="E143" s="831"/>
      <c r="F143" s="831"/>
      <c r="G143" s="287" t="s">
        <v>8</v>
      </c>
      <c r="H143" s="361">
        <v>103328</v>
      </c>
      <c r="I143" s="284" t="s">
        <v>657</v>
      </c>
      <c r="J143" s="362" t="s">
        <v>865</v>
      </c>
      <c r="K143" s="363"/>
      <c r="L143" s="122"/>
      <c r="M143" s="122"/>
      <c r="N143" s="122"/>
    </row>
    <row r="144" spans="1:14" hidden="1" x14ac:dyDescent="0.2">
      <c r="A144" s="291" t="s">
        <v>838</v>
      </c>
      <c r="B144" s="292" t="s">
        <v>11</v>
      </c>
      <c r="C144" s="293" t="s">
        <v>839</v>
      </c>
      <c r="D144" s="293"/>
      <c r="E144" s="293"/>
      <c r="F144" s="294"/>
      <c r="G144" s="295" t="s">
        <v>840</v>
      </c>
      <c r="H144" s="293" t="s">
        <v>841</v>
      </c>
      <c r="I144" s="296" t="s">
        <v>842</v>
      </c>
      <c r="J144" s="224" t="s">
        <v>866</v>
      </c>
      <c r="K144" s="306"/>
      <c r="L144" s="122"/>
      <c r="M144" s="122"/>
      <c r="N144" s="122"/>
    </row>
    <row r="145" spans="1:14" hidden="1" x14ac:dyDescent="0.2">
      <c r="A145" s="490" t="s">
        <v>1082</v>
      </c>
      <c r="B145" s="365">
        <v>1.5</v>
      </c>
      <c r="C145" s="300" t="s">
        <v>940</v>
      </c>
      <c r="D145" s="740"/>
      <c r="E145" s="740"/>
      <c r="F145" s="368" t="s">
        <v>8</v>
      </c>
      <c r="G145" s="303">
        <v>88309</v>
      </c>
      <c r="H145" s="304">
        <v>27.39</v>
      </c>
      <c r="I145" s="124">
        <v>41.09</v>
      </c>
      <c r="J145" s="370">
        <v>1</v>
      </c>
      <c r="K145" s="306" t="s">
        <v>781</v>
      </c>
      <c r="L145" s="122" t="s">
        <v>588</v>
      </c>
      <c r="M145" s="122"/>
      <c r="N145" s="122"/>
    </row>
    <row r="146" spans="1:14" hidden="1" x14ac:dyDescent="0.2">
      <c r="A146" s="490" t="s">
        <v>958</v>
      </c>
      <c r="B146" s="365">
        <v>0.55000000000000004</v>
      </c>
      <c r="C146" s="300" t="s">
        <v>940</v>
      </c>
      <c r="D146" s="740"/>
      <c r="E146" s="740"/>
      <c r="F146" s="368" t="s">
        <v>8</v>
      </c>
      <c r="G146" s="303">
        <v>88316</v>
      </c>
      <c r="H146" s="304">
        <v>21.71</v>
      </c>
      <c r="I146" s="124">
        <v>11.94</v>
      </c>
      <c r="J146" s="370">
        <v>2</v>
      </c>
      <c r="K146" s="306" t="s">
        <v>781</v>
      </c>
      <c r="L146" s="122" t="s">
        <v>590</v>
      </c>
      <c r="M146" s="122"/>
      <c r="N146" s="122"/>
    </row>
    <row r="147" spans="1:14" hidden="1" x14ac:dyDescent="0.2">
      <c r="A147" s="832" t="s">
        <v>855</v>
      </c>
      <c r="B147" s="833"/>
      <c r="C147" s="833"/>
      <c r="D147" s="371"/>
      <c r="E147" s="371"/>
      <c r="F147" s="372"/>
      <c r="G147" s="372"/>
      <c r="H147" s="369"/>
      <c r="I147" s="124">
        <v>53.03</v>
      </c>
      <c r="J147" s="305"/>
      <c r="K147" s="306"/>
      <c r="L147" s="122"/>
      <c r="M147" s="122"/>
      <c r="N147" s="122"/>
    </row>
    <row r="148" spans="1:14" hidden="1" x14ac:dyDescent="0.2">
      <c r="A148" s="373"/>
      <c r="B148" s="374"/>
      <c r="C148" s="372"/>
      <c r="D148" s="372"/>
      <c r="E148" s="372"/>
      <c r="F148" s="375"/>
      <c r="G148" s="375"/>
      <c r="H148" s="376"/>
      <c r="I148" s="369"/>
      <c r="J148" s="305"/>
      <c r="K148" s="306"/>
      <c r="L148" s="122"/>
      <c r="M148" s="122"/>
      <c r="N148" s="122"/>
    </row>
    <row r="149" spans="1:14" hidden="1" x14ac:dyDescent="0.2">
      <c r="A149" s="377" t="s">
        <v>857</v>
      </c>
      <c r="B149" s="292" t="s">
        <v>11</v>
      </c>
      <c r="C149" s="378" t="s">
        <v>839</v>
      </c>
      <c r="D149" s="379"/>
      <c r="E149" s="379"/>
      <c r="F149" s="380"/>
      <c r="G149" s="295" t="s">
        <v>840</v>
      </c>
      <c r="H149" s="379" t="s">
        <v>858</v>
      </c>
      <c r="I149" s="381" t="s">
        <v>859</v>
      </c>
      <c r="J149" s="323"/>
      <c r="K149" s="306"/>
      <c r="L149" s="122"/>
      <c r="M149" s="122"/>
      <c r="N149" s="122"/>
    </row>
    <row r="150" spans="1:14" ht="38.25" hidden="1" x14ac:dyDescent="0.2">
      <c r="A150" s="492" t="s">
        <v>1310</v>
      </c>
      <c r="B150" s="741">
        <v>9.1000000000000004E-3</v>
      </c>
      <c r="C150" s="300" t="s">
        <v>658</v>
      </c>
      <c r="D150" s="301"/>
      <c r="E150" s="301"/>
      <c r="F150" s="384" t="s">
        <v>8</v>
      </c>
      <c r="G150" s="303">
        <v>87292</v>
      </c>
      <c r="H150" s="304">
        <v>647.36</v>
      </c>
      <c r="I150" s="369">
        <v>5.89</v>
      </c>
      <c r="J150" s="305"/>
      <c r="K150" s="503" t="s">
        <v>781</v>
      </c>
      <c r="L150" s="122" t="s">
        <v>543</v>
      </c>
      <c r="M150" s="122"/>
      <c r="N150" s="122"/>
    </row>
    <row r="151" spans="1:14" hidden="1" x14ac:dyDescent="0.2">
      <c r="A151" s="492" t="s">
        <v>1311</v>
      </c>
      <c r="B151" s="741">
        <v>5.0000000000000001E-3</v>
      </c>
      <c r="C151" s="300" t="s">
        <v>1391</v>
      </c>
      <c r="D151" s="301"/>
      <c r="E151" s="301"/>
      <c r="F151" s="384" t="s">
        <v>8</v>
      </c>
      <c r="G151" s="303">
        <v>37395</v>
      </c>
      <c r="H151" s="304">
        <v>41.93</v>
      </c>
      <c r="I151" s="369">
        <v>0.21</v>
      </c>
      <c r="J151" s="668"/>
      <c r="K151" s="306" t="s">
        <v>697</v>
      </c>
      <c r="L151" s="122" t="s">
        <v>517</v>
      </c>
      <c r="M151" s="122"/>
      <c r="N151" s="122"/>
    </row>
    <row r="152" spans="1:14" ht="25.5" hidden="1" x14ac:dyDescent="0.2">
      <c r="A152" s="492" t="s">
        <v>1312</v>
      </c>
      <c r="B152" s="741">
        <v>0.42</v>
      </c>
      <c r="C152" s="300" t="s">
        <v>656</v>
      </c>
      <c r="D152" s="301"/>
      <c r="E152" s="301"/>
      <c r="F152" s="384" t="s">
        <v>8</v>
      </c>
      <c r="G152" s="303">
        <v>34557</v>
      </c>
      <c r="H152" s="304">
        <v>2.35</v>
      </c>
      <c r="I152" s="369">
        <v>0.99</v>
      </c>
      <c r="J152" s="668"/>
      <c r="K152" s="306" t="s">
        <v>697</v>
      </c>
      <c r="L152" s="122" t="s">
        <v>535</v>
      </c>
      <c r="M152" s="122"/>
      <c r="N152" s="122"/>
    </row>
    <row r="153" spans="1:14" ht="25.5" hidden="1" x14ac:dyDescent="0.2">
      <c r="A153" s="492" t="s">
        <v>1313</v>
      </c>
      <c r="B153" s="741">
        <v>28.31</v>
      </c>
      <c r="C153" s="300" t="s">
        <v>659</v>
      </c>
      <c r="D153" s="301"/>
      <c r="E153" s="301"/>
      <c r="F153" s="384" t="s">
        <v>8</v>
      </c>
      <c r="G153" s="303">
        <v>7271</v>
      </c>
      <c r="H153" s="304">
        <v>0.95</v>
      </c>
      <c r="I153" s="369">
        <v>26.89</v>
      </c>
      <c r="J153" s="668"/>
      <c r="K153" s="306" t="s">
        <v>697</v>
      </c>
      <c r="L153" s="122" t="s">
        <v>492</v>
      </c>
      <c r="M153" s="122"/>
      <c r="N153" s="122"/>
    </row>
    <row r="154" spans="1:14" hidden="1" x14ac:dyDescent="0.2">
      <c r="A154" s="385" t="s">
        <v>861</v>
      </c>
      <c r="B154" s="386"/>
      <c r="C154" s="366"/>
      <c r="D154" s="367"/>
      <c r="E154" s="367"/>
      <c r="F154" s="387"/>
      <c r="G154" s="387"/>
      <c r="H154" s="388"/>
      <c r="I154" s="123">
        <v>33.980000000000004</v>
      </c>
      <c r="J154" s="127"/>
      <c r="K154" s="306"/>
      <c r="L154" s="122"/>
      <c r="M154" s="122"/>
      <c r="N154" s="122"/>
    </row>
    <row r="155" spans="1:14" hidden="1" x14ac:dyDescent="0.2">
      <c r="A155" s="373"/>
      <c r="B155" s="374"/>
      <c r="C155" s="372"/>
      <c r="D155" s="372"/>
      <c r="E155" s="372"/>
      <c r="F155" s="375"/>
      <c r="G155" s="375"/>
      <c r="H155" s="367"/>
      <c r="I155" s="389"/>
      <c r="J155" s="127"/>
      <c r="K155" s="390" t="s">
        <v>873</v>
      </c>
      <c r="L155" s="391" t="s">
        <v>874</v>
      </c>
      <c r="M155" s="391" t="s">
        <v>875</v>
      </c>
      <c r="N155" s="122"/>
    </row>
    <row r="156" spans="1:14" hidden="1" x14ac:dyDescent="0.2">
      <c r="A156" s="392" t="s">
        <v>863</v>
      </c>
      <c r="B156" s="393"/>
      <c r="C156" s="393"/>
      <c r="D156" s="393"/>
      <c r="E156" s="393"/>
      <c r="F156" s="372"/>
      <c r="G156" s="372"/>
      <c r="H156" s="394"/>
      <c r="I156" s="395">
        <v>87.01</v>
      </c>
      <c r="J156" s="344"/>
      <c r="K156" s="396"/>
      <c r="L156" s="346"/>
      <c r="M156" s="397"/>
      <c r="N156" s="122"/>
    </row>
    <row r="157" spans="1:14" hidden="1" x14ac:dyDescent="0.2">
      <c r="A157" s="398" t="s">
        <v>1364</v>
      </c>
      <c r="B157" s="399"/>
      <c r="C157" s="399"/>
      <c r="D157" s="399"/>
      <c r="E157" s="399"/>
      <c r="F157" s="400"/>
      <c r="G157" s="400"/>
      <c r="H157" s="401"/>
      <c r="I157" s="402">
        <v>19.579999999999998</v>
      </c>
      <c r="J157" s="289"/>
      <c r="K157" s="403"/>
      <c r="L157" s="289"/>
      <c r="M157" s="122"/>
      <c r="N157" s="122"/>
    </row>
    <row r="158" spans="1:14" hidden="1" x14ac:dyDescent="0.2">
      <c r="A158" s="355" t="s">
        <v>864</v>
      </c>
      <c r="B158" s="356"/>
      <c r="C158" s="356"/>
      <c r="D158" s="356"/>
      <c r="E158" s="356"/>
      <c r="F158" s="357"/>
      <c r="G158" s="357"/>
      <c r="H158" s="358"/>
      <c r="I158" s="359">
        <v>106.59</v>
      </c>
      <c r="J158" s="289"/>
      <c r="K158" s="277"/>
      <c r="L158" s="273"/>
      <c r="M158" s="273"/>
      <c r="N158" s="122"/>
    </row>
    <row r="159" spans="1:14" hidden="1" x14ac:dyDescent="0.2">
      <c r="A159" s="355" t="s">
        <v>1392</v>
      </c>
      <c r="B159" s="356"/>
      <c r="C159" s="356"/>
      <c r="D159" s="356"/>
      <c r="E159" s="356"/>
      <c r="F159" s="357"/>
      <c r="G159" s="357"/>
      <c r="H159" s="357"/>
      <c r="I159" s="404"/>
      <c r="J159" s="289"/>
      <c r="K159" s="277"/>
      <c r="L159" s="273"/>
      <c r="M159" s="273"/>
      <c r="N159" s="122"/>
    </row>
    <row r="160" spans="1:14" hidden="1" x14ac:dyDescent="0.2"/>
    <row r="161" spans="1:14" hidden="1" x14ac:dyDescent="0.2"/>
    <row r="162" spans="1:14" x14ac:dyDescent="0.2">
      <c r="A162" s="828" t="s">
        <v>1393</v>
      </c>
      <c r="B162" s="829"/>
      <c r="C162" s="829"/>
      <c r="D162" s="829"/>
      <c r="E162" s="829"/>
      <c r="F162" s="829"/>
      <c r="G162" s="284" t="s">
        <v>832</v>
      </c>
      <c r="H162" s="284" t="s">
        <v>420</v>
      </c>
      <c r="I162" s="284" t="s">
        <v>833</v>
      </c>
      <c r="J162" s="285" t="s">
        <v>136</v>
      </c>
      <c r="K162" s="306"/>
      <c r="L162" s="122"/>
      <c r="M162" s="122"/>
      <c r="N162" s="122"/>
    </row>
    <row r="163" spans="1:14" x14ac:dyDescent="0.2">
      <c r="A163" s="830"/>
      <c r="B163" s="831"/>
      <c r="C163" s="831"/>
      <c r="D163" s="831"/>
      <c r="E163" s="831"/>
      <c r="F163" s="831"/>
      <c r="G163" s="287" t="s">
        <v>823</v>
      </c>
      <c r="H163" s="361">
        <v>13460</v>
      </c>
      <c r="I163" s="284" t="s">
        <v>656</v>
      </c>
      <c r="J163" s="362" t="s">
        <v>865</v>
      </c>
      <c r="K163" s="363"/>
      <c r="L163" s="122"/>
      <c r="M163" s="122"/>
      <c r="N163" s="122"/>
    </row>
    <row r="164" spans="1:14" x14ac:dyDescent="0.2">
      <c r="A164" s="291" t="s">
        <v>838</v>
      </c>
      <c r="B164" s="292" t="s">
        <v>11</v>
      </c>
      <c r="C164" s="293" t="s">
        <v>839</v>
      </c>
      <c r="D164" s="293"/>
      <c r="E164" s="293"/>
      <c r="F164" s="294"/>
      <c r="G164" s="295" t="s">
        <v>840</v>
      </c>
      <c r="H164" s="293" t="s">
        <v>841</v>
      </c>
      <c r="I164" s="296" t="s">
        <v>842</v>
      </c>
      <c r="J164" s="224" t="s">
        <v>866</v>
      </c>
      <c r="K164" s="306"/>
      <c r="L164" s="122"/>
      <c r="M164" s="122"/>
      <c r="N164" s="122"/>
    </row>
    <row r="165" spans="1:14" x14ac:dyDescent="0.2">
      <c r="A165" s="490" t="s">
        <v>1082</v>
      </c>
      <c r="B165" s="365">
        <v>0.2</v>
      </c>
      <c r="C165" s="300" t="s">
        <v>940</v>
      </c>
      <c r="D165" s="740"/>
      <c r="E165" s="740"/>
      <c r="F165" s="368" t="s">
        <v>8</v>
      </c>
      <c r="G165" s="303">
        <v>88309</v>
      </c>
      <c r="H165" s="304">
        <v>27.39</v>
      </c>
      <c r="I165" s="124">
        <v>5.48</v>
      </c>
      <c r="J165" s="370">
        <v>0.64</v>
      </c>
      <c r="K165" s="306" t="s">
        <v>781</v>
      </c>
      <c r="L165" s="122" t="s">
        <v>588</v>
      </c>
      <c r="M165" s="122"/>
      <c r="N165" s="122"/>
    </row>
    <row r="166" spans="1:14" x14ac:dyDescent="0.2">
      <c r="A166" s="490" t="s">
        <v>958</v>
      </c>
      <c r="B166" s="365">
        <v>0.2</v>
      </c>
      <c r="C166" s="300" t="s">
        <v>940</v>
      </c>
      <c r="D166" s="740"/>
      <c r="E166" s="740"/>
      <c r="F166" s="368" t="s">
        <v>8</v>
      </c>
      <c r="G166" s="303">
        <v>88316</v>
      </c>
      <c r="H166" s="304">
        <v>21.71</v>
      </c>
      <c r="I166" s="124">
        <v>4.34</v>
      </c>
      <c r="J166" s="370">
        <v>0.64</v>
      </c>
      <c r="K166" s="306" t="s">
        <v>781</v>
      </c>
      <c r="L166" s="122" t="s">
        <v>590</v>
      </c>
      <c r="M166" s="122"/>
      <c r="N166" s="122"/>
    </row>
    <row r="167" spans="1:14" x14ac:dyDescent="0.2">
      <c r="A167" s="832" t="s">
        <v>855</v>
      </c>
      <c r="B167" s="833"/>
      <c r="C167" s="833"/>
      <c r="D167" s="371"/>
      <c r="E167" s="371"/>
      <c r="F167" s="372"/>
      <c r="G167" s="372"/>
      <c r="H167" s="369"/>
      <c r="I167" s="124">
        <v>9.82</v>
      </c>
      <c r="J167" s="305"/>
      <c r="K167" s="306"/>
      <c r="L167" s="122"/>
      <c r="M167" s="122"/>
      <c r="N167" s="122"/>
    </row>
    <row r="168" spans="1:14" x14ac:dyDescent="0.2">
      <c r="A168" s="373"/>
      <c r="B168" s="374"/>
      <c r="C168" s="372"/>
      <c r="D168" s="372"/>
      <c r="E168" s="372"/>
      <c r="F168" s="375"/>
      <c r="G168" s="375"/>
      <c r="H168" s="376"/>
      <c r="I168" s="369"/>
      <c r="J168" s="305"/>
      <c r="K168" s="306"/>
      <c r="L168" s="122"/>
      <c r="M168" s="122"/>
      <c r="N168" s="122"/>
    </row>
    <row r="169" spans="1:14" x14ac:dyDescent="0.2">
      <c r="A169" s="377" t="s">
        <v>857</v>
      </c>
      <c r="B169" s="292" t="s">
        <v>11</v>
      </c>
      <c r="C169" s="378" t="s">
        <v>839</v>
      </c>
      <c r="D169" s="379"/>
      <c r="E169" s="379"/>
      <c r="F169" s="380"/>
      <c r="G169" s="295" t="s">
        <v>840</v>
      </c>
      <c r="H169" s="379" t="s">
        <v>858</v>
      </c>
      <c r="I169" s="381" t="s">
        <v>859</v>
      </c>
      <c r="J169" s="323"/>
      <c r="K169" s="306"/>
      <c r="L169" s="122"/>
      <c r="M169" s="122"/>
      <c r="N169" s="122"/>
    </row>
    <row r="170" spans="1:14" ht="25.5" x14ac:dyDescent="0.2">
      <c r="A170" s="492" t="s">
        <v>1314</v>
      </c>
      <c r="B170" s="741">
        <v>5.0000000000000001E-3</v>
      </c>
      <c r="C170" s="300" t="s">
        <v>658</v>
      </c>
      <c r="D170" s="301"/>
      <c r="E170" s="301"/>
      <c r="F170" s="384" t="s">
        <v>8</v>
      </c>
      <c r="G170" s="303">
        <v>367</v>
      </c>
      <c r="H170" s="304">
        <v>91.17</v>
      </c>
      <c r="I170" s="369">
        <v>0.46</v>
      </c>
      <c r="J170" s="668"/>
      <c r="K170" s="306" t="s">
        <v>697</v>
      </c>
      <c r="L170" s="122" t="s">
        <v>488</v>
      </c>
      <c r="M170" s="122"/>
      <c r="N170" s="122"/>
    </row>
    <row r="171" spans="1:14" x14ac:dyDescent="0.2">
      <c r="A171" s="492" t="s">
        <v>1315</v>
      </c>
      <c r="B171" s="741">
        <v>0.65</v>
      </c>
      <c r="C171" s="300" t="s">
        <v>668</v>
      </c>
      <c r="D171" s="301"/>
      <c r="E171" s="301"/>
      <c r="F171" s="384" t="s">
        <v>8</v>
      </c>
      <c r="G171" s="303">
        <v>1106</v>
      </c>
      <c r="H171" s="304">
        <v>1.27</v>
      </c>
      <c r="I171" s="369">
        <v>0.83</v>
      </c>
      <c r="J171" s="668"/>
      <c r="K171" s="306" t="s">
        <v>697</v>
      </c>
      <c r="L171" s="122" t="s">
        <v>495</v>
      </c>
      <c r="M171" s="122"/>
      <c r="N171" s="122"/>
    </row>
    <row r="172" spans="1:14" x14ac:dyDescent="0.2">
      <c r="A172" s="492" t="s">
        <v>1316</v>
      </c>
      <c r="B172" s="741">
        <v>0.65</v>
      </c>
      <c r="C172" s="300" t="s">
        <v>668</v>
      </c>
      <c r="D172" s="301"/>
      <c r="E172" s="301"/>
      <c r="F172" s="384" t="s">
        <v>8</v>
      </c>
      <c r="G172" s="303">
        <v>1379</v>
      </c>
      <c r="H172" s="304">
        <v>1</v>
      </c>
      <c r="I172" s="369">
        <v>0.65</v>
      </c>
      <c r="J172" s="668"/>
      <c r="K172" s="306" t="s">
        <v>697</v>
      </c>
      <c r="L172" s="122" t="s">
        <v>496</v>
      </c>
      <c r="M172" s="122"/>
      <c r="N172" s="122"/>
    </row>
    <row r="173" spans="1:14" ht="25.5" hidden="1" x14ac:dyDescent="0.2">
      <c r="A173" s="492" t="s">
        <v>1318</v>
      </c>
      <c r="B173" s="741"/>
      <c r="C173" s="300" t="s">
        <v>949</v>
      </c>
      <c r="D173" s="301"/>
      <c r="E173" s="301"/>
      <c r="F173" s="384" t="s">
        <v>8</v>
      </c>
      <c r="G173" s="303">
        <v>7173</v>
      </c>
      <c r="H173" s="304">
        <v>925</v>
      </c>
      <c r="I173" s="369">
        <v>0</v>
      </c>
      <c r="J173" s="668"/>
      <c r="K173" s="306" t="s">
        <v>697</v>
      </c>
      <c r="L173" s="122" t="s">
        <v>1284</v>
      </c>
      <c r="M173" s="122"/>
      <c r="N173" s="122"/>
    </row>
    <row r="174" spans="1:14" ht="25.5" hidden="1" x14ac:dyDescent="0.2">
      <c r="A174" s="492" t="s">
        <v>1317</v>
      </c>
      <c r="B174" s="741">
        <v>0</v>
      </c>
      <c r="C174" s="300" t="s">
        <v>658</v>
      </c>
      <c r="D174" s="301"/>
      <c r="E174" s="301"/>
      <c r="F174" s="384" t="s">
        <v>8</v>
      </c>
      <c r="G174" s="303">
        <v>97622</v>
      </c>
      <c r="H174" s="304">
        <v>57.35</v>
      </c>
      <c r="I174" s="124">
        <v>0</v>
      </c>
      <c r="J174" s="370">
        <v>2</v>
      </c>
      <c r="K174" s="306" t="s">
        <v>781</v>
      </c>
      <c r="L174" s="122" t="s">
        <v>552</v>
      </c>
      <c r="M174" s="122"/>
      <c r="N174" s="122"/>
    </row>
    <row r="175" spans="1:14" x14ac:dyDescent="0.2">
      <c r="A175" s="385" t="s">
        <v>861</v>
      </c>
      <c r="B175" s="386"/>
      <c r="C175" s="366"/>
      <c r="D175" s="367"/>
      <c r="E175" s="367"/>
      <c r="F175" s="387"/>
      <c r="G175" s="387"/>
      <c r="H175" s="388"/>
      <c r="I175" s="123">
        <v>1.94</v>
      </c>
      <c r="J175" s="127"/>
      <c r="K175" s="306"/>
      <c r="L175" s="122"/>
      <c r="M175" s="122"/>
      <c r="N175" s="122"/>
    </row>
    <row r="176" spans="1:14" x14ac:dyDescent="0.2">
      <c r="A176" s="373"/>
      <c r="B176" s="374"/>
      <c r="C176" s="372"/>
      <c r="D176" s="372"/>
      <c r="E176" s="372"/>
      <c r="F176" s="375"/>
      <c r="G176" s="375"/>
      <c r="H176" s="367"/>
      <c r="I176" s="389"/>
      <c r="J176" s="127"/>
      <c r="K176" s="390" t="s">
        <v>873</v>
      </c>
      <c r="L176" s="391" t="s">
        <v>874</v>
      </c>
      <c r="M176" s="391" t="s">
        <v>875</v>
      </c>
      <c r="N176" s="122"/>
    </row>
    <row r="177" spans="1:14" x14ac:dyDescent="0.2">
      <c r="A177" s="392" t="s">
        <v>863</v>
      </c>
      <c r="B177" s="393"/>
      <c r="C177" s="393"/>
      <c r="D177" s="393"/>
      <c r="E177" s="393"/>
      <c r="F177" s="372"/>
      <c r="G177" s="372"/>
      <c r="H177" s="394"/>
      <c r="I177" s="395">
        <v>11.76</v>
      </c>
      <c r="J177" s="344"/>
      <c r="K177" s="396"/>
      <c r="L177" s="346"/>
      <c r="M177" s="397"/>
      <c r="N177" s="122"/>
    </row>
    <row r="178" spans="1:14" x14ac:dyDescent="0.2">
      <c r="A178" s="398" t="s">
        <v>1364</v>
      </c>
      <c r="B178" s="399"/>
      <c r="C178" s="399"/>
      <c r="D178" s="399"/>
      <c r="E178" s="399"/>
      <c r="F178" s="400"/>
      <c r="G178" s="400"/>
      <c r="H178" s="401"/>
      <c r="I178" s="402">
        <v>2.65</v>
      </c>
      <c r="J178" s="289"/>
      <c r="K178" s="403"/>
      <c r="L178" s="289"/>
      <c r="M178" s="122"/>
      <c r="N178" s="122"/>
    </row>
    <row r="179" spans="1:14" x14ac:dyDescent="0.2">
      <c r="A179" s="355" t="s">
        <v>864</v>
      </c>
      <c r="B179" s="356"/>
      <c r="C179" s="356"/>
      <c r="D179" s="356"/>
      <c r="E179" s="356"/>
      <c r="F179" s="357"/>
      <c r="G179" s="357"/>
      <c r="H179" s="358"/>
      <c r="I179" s="359">
        <v>14.41</v>
      </c>
      <c r="J179" s="289"/>
      <c r="K179" s="277"/>
      <c r="L179" s="273"/>
      <c r="M179" s="273"/>
      <c r="N179" s="122"/>
    </row>
    <row r="180" spans="1:14" x14ac:dyDescent="0.2">
      <c r="A180" s="355" t="s">
        <v>1394</v>
      </c>
      <c r="B180" s="356"/>
      <c r="C180" s="356"/>
      <c r="D180" s="356"/>
      <c r="E180" s="356"/>
      <c r="F180" s="357"/>
      <c r="G180" s="357"/>
      <c r="H180" s="357"/>
      <c r="I180" s="404"/>
      <c r="J180" s="289"/>
      <c r="K180" s="277"/>
      <c r="L180" s="273"/>
      <c r="M180" s="273"/>
      <c r="N180" s="122"/>
    </row>
    <row r="183" spans="1:14" x14ac:dyDescent="0.2">
      <c r="A183" s="828" t="s">
        <v>1395</v>
      </c>
      <c r="B183" s="829"/>
      <c r="C183" s="829"/>
      <c r="D183" s="829"/>
      <c r="E183" s="829"/>
      <c r="F183" s="829"/>
      <c r="G183" s="284" t="s">
        <v>832</v>
      </c>
      <c r="H183" s="284" t="s">
        <v>420</v>
      </c>
      <c r="I183" s="284" t="s">
        <v>833</v>
      </c>
      <c r="J183" s="285" t="s">
        <v>179</v>
      </c>
      <c r="K183" s="306"/>
      <c r="L183" s="122"/>
      <c r="M183" s="122"/>
      <c r="N183" s="122"/>
    </row>
    <row r="184" spans="1:14" x14ac:dyDescent="0.2">
      <c r="A184" s="830"/>
      <c r="B184" s="831"/>
      <c r="C184" s="831"/>
      <c r="D184" s="831"/>
      <c r="E184" s="831"/>
      <c r="F184" s="831"/>
      <c r="G184" s="287" t="s">
        <v>823</v>
      </c>
      <c r="H184" s="361">
        <v>12882</v>
      </c>
      <c r="I184" s="284" t="s">
        <v>822</v>
      </c>
      <c r="J184" s="362" t="s">
        <v>865</v>
      </c>
      <c r="K184" s="363"/>
      <c r="L184" s="122"/>
      <c r="M184" s="122"/>
      <c r="N184" s="122"/>
    </row>
    <row r="185" spans="1:14" x14ac:dyDescent="0.2">
      <c r="A185" s="291" t="s">
        <v>838</v>
      </c>
      <c r="B185" s="292" t="s">
        <v>11</v>
      </c>
      <c r="C185" s="293" t="s">
        <v>839</v>
      </c>
      <c r="D185" s="293"/>
      <c r="E185" s="293"/>
      <c r="F185" s="294"/>
      <c r="G185" s="295" t="s">
        <v>840</v>
      </c>
      <c r="H185" s="293" t="s">
        <v>841</v>
      </c>
      <c r="I185" s="296" t="s">
        <v>842</v>
      </c>
      <c r="J185" s="224" t="s">
        <v>866</v>
      </c>
      <c r="K185" s="306"/>
      <c r="L185" s="122"/>
      <c r="M185" s="122"/>
      <c r="N185" s="122"/>
    </row>
    <row r="186" spans="1:14" x14ac:dyDescent="0.2">
      <c r="A186" s="490" t="s">
        <v>1132</v>
      </c>
      <c r="B186" s="365">
        <v>0.5</v>
      </c>
      <c r="C186" s="300" t="s">
        <v>940</v>
      </c>
      <c r="D186" s="367"/>
      <c r="E186" s="367"/>
      <c r="F186" s="368" t="s">
        <v>8</v>
      </c>
      <c r="G186" s="303">
        <v>88264</v>
      </c>
      <c r="H186" s="304">
        <v>27.74</v>
      </c>
      <c r="I186" s="124">
        <v>13.87</v>
      </c>
      <c r="J186" s="370">
        <v>1</v>
      </c>
      <c r="K186" s="306" t="s">
        <v>781</v>
      </c>
      <c r="L186" s="122" t="s">
        <v>583</v>
      </c>
      <c r="M186" s="122"/>
      <c r="N186" s="122"/>
    </row>
    <row r="187" spans="1:14" x14ac:dyDescent="0.2">
      <c r="A187" s="490" t="s">
        <v>1133</v>
      </c>
      <c r="B187" s="365">
        <v>0.5</v>
      </c>
      <c r="C187" s="300" t="s">
        <v>940</v>
      </c>
      <c r="D187" s="367"/>
      <c r="E187" s="367"/>
      <c r="F187" s="368" t="s">
        <v>8</v>
      </c>
      <c r="G187" s="303">
        <v>88267</v>
      </c>
      <c r="H187" s="304">
        <v>26.67</v>
      </c>
      <c r="I187" s="124">
        <v>13.34</v>
      </c>
      <c r="J187" s="370">
        <v>1</v>
      </c>
      <c r="K187" s="306" t="s">
        <v>781</v>
      </c>
      <c r="L187" s="122" t="s">
        <v>584</v>
      </c>
      <c r="M187" s="122"/>
      <c r="N187" s="122"/>
    </row>
    <row r="188" spans="1:14" x14ac:dyDescent="0.2">
      <c r="A188" s="490" t="s">
        <v>958</v>
      </c>
      <c r="B188" s="365">
        <v>0.5</v>
      </c>
      <c r="C188" s="300" t="s">
        <v>940</v>
      </c>
      <c r="D188" s="367"/>
      <c r="E188" s="367"/>
      <c r="F188" s="368" t="s">
        <v>8</v>
      </c>
      <c r="G188" s="303">
        <v>88316</v>
      </c>
      <c r="H188" s="304">
        <v>21.71</v>
      </c>
      <c r="I188" s="124">
        <v>10.86</v>
      </c>
      <c r="J188" s="370">
        <v>2</v>
      </c>
      <c r="K188" s="306" t="s">
        <v>781</v>
      </c>
      <c r="L188" s="122" t="s">
        <v>590</v>
      </c>
      <c r="M188" s="122"/>
      <c r="N188" s="122"/>
    </row>
    <row r="189" spans="1:14" x14ac:dyDescent="0.2">
      <c r="A189" s="832" t="s">
        <v>855</v>
      </c>
      <c r="B189" s="833"/>
      <c r="C189" s="833"/>
      <c r="D189" s="371"/>
      <c r="E189" s="371"/>
      <c r="F189" s="372"/>
      <c r="G189" s="303"/>
      <c r="H189" s="369"/>
      <c r="I189" s="124">
        <v>38.07</v>
      </c>
      <c r="J189" s="305"/>
      <c r="K189" s="306"/>
      <c r="L189" s="122"/>
      <c r="M189" s="122"/>
      <c r="N189" s="122"/>
    </row>
    <row r="190" spans="1:14" x14ac:dyDescent="0.2">
      <c r="A190" s="373"/>
      <c r="B190" s="374"/>
      <c r="C190" s="372"/>
      <c r="D190" s="372"/>
      <c r="E190" s="372"/>
      <c r="F190" s="375"/>
      <c r="G190" s="375"/>
      <c r="H190" s="376"/>
      <c r="I190" s="369"/>
      <c r="J190" s="305"/>
      <c r="K190" s="306"/>
      <c r="L190" s="122"/>
      <c r="M190" s="122"/>
      <c r="N190" s="122"/>
    </row>
    <row r="191" spans="1:14" x14ac:dyDescent="0.2">
      <c r="A191" s="377" t="s">
        <v>857</v>
      </c>
      <c r="B191" s="292" t="s">
        <v>11</v>
      </c>
      <c r="C191" s="378" t="s">
        <v>839</v>
      </c>
      <c r="D191" s="379"/>
      <c r="E191" s="379"/>
      <c r="F191" s="380"/>
      <c r="G191" s="295" t="s">
        <v>840</v>
      </c>
      <c r="H191" s="379" t="s">
        <v>858</v>
      </c>
      <c r="I191" s="381" t="s">
        <v>859</v>
      </c>
      <c r="J191" s="323"/>
      <c r="K191" s="306"/>
      <c r="L191" s="122"/>
      <c r="M191" s="122"/>
      <c r="N191" s="122"/>
    </row>
    <row r="192" spans="1:14" x14ac:dyDescent="0.2">
      <c r="A192" s="651" t="s">
        <v>952</v>
      </c>
      <c r="B192" s="383">
        <v>1</v>
      </c>
      <c r="C192" s="300" t="s">
        <v>659</v>
      </c>
      <c r="D192" s="301"/>
      <c r="E192" s="301"/>
      <c r="F192" s="491" t="s">
        <v>823</v>
      </c>
      <c r="G192" s="303">
        <v>13650</v>
      </c>
      <c r="H192" s="304">
        <v>874.81</v>
      </c>
      <c r="I192" s="369">
        <v>874.81</v>
      </c>
      <c r="J192" s="668"/>
      <c r="K192" s="306" t="s">
        <v>697</v>
      </c>
      <c r="L192" s="122" t="s">
        <v>952</v>
      </c>
      <c r="M192" s="122"/>
      <c r="N192" s="122"/>
    </row>
    <row r="193" spans="1:14" x14ac:dyDescent="0.2">
      <c r="A193" s="385" t="s">
        <v>861</v>
      </c>
      <c r="B193" s="386"/>
      <c r="C193" s="366"/>
      <c r="D193" s="367"/>
      <c r="E193" s="367"/>
      <c r="F193" s="387"/>
      <c r="G193" s="303"/>
      <c r="H193" s="388"/>
      <c r="I193" s="123">
        <v>874.81</v>
      </c>
      <c r="J193" s="127"/>
      <c r="K193" s="306"/>
      <c r="L193" s="122"/>
      <c r="M193" s="122"/>
      <c r="N193" s="122"/>
    </row>
    <row r="194" spans="1:14" x14ac:dyDescent="0.2">
      <c r="A194" s="373"/>
      <c r="B194" s="374"/>
      <c r="C194" s="372"/>
      <c r="D194" s="372"/>
      <c r="E194" s="372"/>
      <c r="F194" s="375"/>
      <c r="G194" s="375"/>
      <c r="H194" s="367"/>
      <c r="I194" s="389"/>
      <c r="J194" s="127"/>
      <c r="K194" s="390" t="s">
        <v>873</v>
      </c>
      <c r="L194" s="391" t="s">
        <v>874</v>
      </c>
      <c r="M194" s="391" t="s">
        <v>875</v>
      </c>
      <c r="N194" s="122"/>
    </row>
    <row r="195" spans="1:14" x14ac:dyDescent="0.2">
      <c r="A195" s="392" t="s">
        <v>863</v>
      </c>
      <c r="B195" s="393"/>
      <c r="C195" s="393"/>
      <c r="D195" s="393"/>
      <c r="E195" s="393"/>
      <c r="F195" s="372"/>
      <c r="G195" s="372"/>
      <c r="H195" s="394"/>
      <c r="I195" s="395">
        <v>912.88</v>
      </c>
      <c r="J195" s="344"/>
      <c r="K195" s="396"/>
      <c r="L195" s="346"/>
      <c r="M195" s="397"/>
      <c r="N195" s="122"/>
    </row>
    <row r="196" spans="1:14" x14ac:dyDescent="0.2">
      <c r="A196" s="398" t="s">
        <v>1364</v>
      </c>
      <c r="B196" s="399"/>
      <c r="C196" s="399"/>
      <c r="D196" s="399"/>
      <c r="E196" s="399"/>
      <c r="F196" s="400"/>
      <c r="G196" s="400"/>
      <c r="H196" s="401"/>
      <c r="I196" s="402">
        <v>205.4</v>
      </c>
      <c r="J196" s="289"/>
      <c r="K196" s="403"/>
      <c r="L196" s="289"/>
      <c r="M196" s="122"/>
      <c r="N196" s="122"/>
    </row>
    <row r="197" spans="1:14" x14ac:dyDescent="0.2">
      <c r="A197" s="355" t="s">
        <v>864</v>
      </c>
      <c r="B197" s="356"/>
      <c r="C197" s="356"/>
      <c r="D197" s="356"/>
      <c r="E197" s="356"/>
      <c r="F197" s="357"/>
      <c r="G197" s="357"/>
      <c r="H197" s="358"/>
      <c r="I197" s="359">
        <v>1118.28</v>
      </c>
      <c r="J197" s="289"/>
      <c r="K197" s="277"/>
      <c r="L197" s="273"/>
      <c r="M197" s="273"/>
      <c r="N197" s="122"/>
    </row>
    <row r="198" spans="1:14" x14ac:dyDescent="0.2">
      <c r="A198" s="355" t="s">
        <v>1396</v>
      </c>
      <c r="B198" s="356"/>
      <c r="C198" s="356"/>
      <c r="D198" s="356"/>
      <c r="E198" s="356"/>
      <c r="F198" s="357"/>
      <c r="G198" s="357"/>
      <c r="H198" s="357"/>
      <c r="I198" s="404"/>
      <c r="J198" s="289"/>
      <c r="K198" s="277"/>
      <c r="L198" s="273"/>
      <c r="M198" s="273"/>
      <c r="N198" s="122"/>
    </row>
    <row r="200" spans="1:14" x14ac:dyDescent="0.2">
      <c r="A200" s="828" t="s">
        <v>1397</v>
      </c>
      <c r="B200" s="829"/>
      <c r="C200" s="829"/>
      <c r="D200" s="829"/>
      <c r="E200" s="829"/>
      <c r="F200" s="829"/>
      <c r="G200" s="284" t="s">
        <v>832</v>
      </c>
      <c r="H200" s="284" t="s">
        <v>420</v>
      </c>
      <c r="I200" s="284" t="s">
        <v>833</v>
      </c>
      <c r="J200" s="285" t="s">
        <v>212</v>
      </c>
      <c r="K200" s="306"/>
      <c r="L200" s="122"/>
      <c r="M200" s="122"/>
      <c r="N200" s="122"/>
    </row>
    <row r="201" spans="1:14" x14ac:dyDescent="0.2">
      <c r="A201" s="830"/>
      <c r="B201" s="831"/>
      <c r="C201" s="831"/>
      <c r="D201" s="831"/>
      <c r="E201" s="831"/>
      <c r="F201" s="831"/>
      <c r="G201" s="287" t="s">
        <v>829</v>
      </c>
      <c r="H201" s="361" t="s">
        <v>836</v>
      </c>
      <c r="I201" s="284" t="s">
        <v>822</v>
      </c>
      <c r="J201" s="362"/>
      <c r="K201" s="363"/>
      <c r="L201" s="122"/>
      <c r="M201" s="122"/>
      <c r="N201" s="122"/>
    </row>
    <row r="202" spans="1:14" x14ac:dyDescent="0.2">
      <c r="A202" s="291" t="s">
        <v>838</v>
      </c>
      <c r="B202" s="292" t="s">
        <v>11</v>
      </c>
      <c r="C202" s="293" t="s">
        <v>839</v>
      </c>
      <c r="D202" s="293"/>
      <c r="E202" s="293"/>
      <c r="F202" s="294"/>
      <c r="G202" s="295" t="s">
        <v>840</v>
      </c>
      <c r="H202" s="293" t="s">
        <v>841</v>
      </c>
      <c r="I202" s="296" t="s">
        <v>842</v>
      </c>
      <c r="J202" s="224" t="s">
        <v>866</v>
      </c>
      <c r="K202" s="306"/>
      <c r="L202" s="122"/>
      <c r="M202" s="122"/>
      <c r="N202" s="122"/>
    </row>
    <row r="203" spans="1:14" x14ac:dyDescent="0.2">
      <c r="A203" s="490" t="s">
        <v>1134</v>
      </c>
      <c r="B203" s="365">
        <v>0.72099999999999997</v>
      </c>
      <c r="C203" s="300" t="s">
        <v>940</v>
      </c>
      <c r="D203" s="367"/>
      <c r="E203" s="367"/>
      <c r="F203" s="368" t="s">
        <v>8</v>
      </c>
      <c r="G203" s="303">
        <v>88267</v>
      </c>
      <c r="H203" s="304">
        <v>26.67</v>
      </c>
      <c r="I203" s="124">
        <v>19.23</v>
      </c>
      <c r="J203" s="370">
        <v>1</v>
      </c>
      <c r="K203" s="306" t="s">
        <v>781</v>
      </c>
      <c r="L203" s="122" t="s">
        <v>584</v>
      </c>
      <c r="M203" s="122"/>
      <c r="N203" s="122"/>
    </row>
    <row r="204" spans="1:14" x14ac:dyDescent="0.2">
      <c r="A204" s="490" t="s">
        <v>1135</v>
      </c>
      <c r="B204" s="365">
        <v>0.72099999999999997</v>
      </c>
      <c r="C204" s="300" t="s">
        <v>940</v>
      </c>
      <c r="D204" s="367"/>
      <c r="E204" s="367"/>
      <c r="F204" s="368" t="s">
        <v>8</v>
      </c>
      <c r="G204" s="303">
        <v>88248</v>
      </c>
      <c r="H204" s="304">
        <v>21.82</v>
      </c>
      <c r="I204" s="124">
        <v>15.73</v>
      </c>
      <c r="J204" s="370">
        <v>2</v>
      </c>
      <c r="K204" s="306" t="s">
        <v>781</v>
      </c>
      <c r="L204" s="122" t="s">
        <v>580</v>
      </c>
      <c r="M204" s="122"/>
      <c r="N204" s="122"/>
    </row>
    <row r="205" spans="1:14" x14ac:dyDescent="0.2">
      <c r="A205" s="832" t="s">
        <v>855</v>
      </c>
      <c r="B205" s="833"/>
      <c r="C205" s="833"/>
      <c r="D205" s="371"/>
      <c r="E205" s="371"/>
      <c r="F205" s="372"/>
      <c r="G205" s="372"/>
      <c r="H205" s="369"/>
      <c r="I205" s="124">
        <v>34.96</v>
      </c>
      <c r="J205" s="305"/>
      <c r="K205" s="306"/>
      <c r="L205" s="122"/>
      <c r="M205" s="122"/>
      <c r="N205" s="122"/>
    </row>
    <row r="206" spans="1:14" x14ac:dyDescent="0.2">
      <c r="A206" s="373"/>
      <c r="B206" s="374"/>
      <c r="C206" s="372"/>
      <c r="D206" s="372"/>
      <c r="E206" s="372"/>
      <c r="F206" s="375"/>
      <c r="G206" s="375"/>
      <c r="H206" s="376"/>
      <c r="I206" s="369"/>
      <c r="J206" s="305"/>
      <c r="K206" s="306"/>
      <c r="L206" s="122"/>
      <c r="M206" s="122"/>
      <c r="N206" s="122"/>
    </row>
    <row r="207" spans="1:14" x14ac:dyDescent="0.2">
      <c r="A207" s="377" t="s">
        <v>857</v>
      </c>
      <c r="B207" s="292" t="s">
        <v>11</v>
      </c>
      <c r="C207" s="378" t="s">
        <v>839</v>
      </c>
      <c r="D207" s="379"/>
      <c r="E207" s="379"/>
      <c r="F207" s="380"/>
      <c r="G207" s="295" t="s">
        <v>840</v>
      </c>
      <c r="H207" s="379" t="s">
        <v>858</v>
      </c>
      <c r="I207" s="381" t="s">
        <v>859</v>
      </c>
      <c r="J207" s="323"/>
      <c r="K207" s="306"/>
      <c r="L207" s="122"/>
      <c r="M207" s="122"/>
      <c r="N207" s="122"/>
    </row>
    <row r="208" spans="1:14" x14ac:dyDescent="0.2">
      <c r="A208" s="651" t="s">
        <v>945</v>
      </c>
      <c r="B208" s="741">
        <v>1</v>
      </c>
      <c r="C208" s="300" t="s">
        <v>659</v>
      </c>
      <c r="D208" s="301"/>
      <c r="E208" s="301"/>
      <c r="F208" s="491" t="s">
        <v>823</v>
      </c>
      <c r="G208" s="303">
        <v>5205</v>
      </c>
      <c r="H208" s="304">
        <v>136.35</v>
      </c>
      <c r="I208" s="369">
        <v>136.35</v>
      </c>
      <c r="J208" s="668"/>
      <c r="K208" s="306" t="s">
        <v>697</v>
      </c>
      <c r="L208" s="122" t="s">
        <v>945</v>
      </c>
      <c r="M208" s="122"/>
      <c r="N208" s="122"/>
    </row>
    <row r="209" spans="1:14" ht="38.25" x14ac:dyDescent="0.2">
      <c r="A209" s="492" t="s">
        <v>977</v>
      </c>
      <c r="B209" s="365">
        <v>3.3E-3</v>
      </c>
      <c r="C209" s="300" t="s">
        <v>658</v>
      </c>
      <c r="D209" s="301"/>
      <c r="E209" s="301"/>
      <c r="F209" s="368" t="s">
        <v>8</v>
      </c>
      <c r="G209" s="303">
        <v>87367</v>
      </c>
      <c r="H209" s="304">
        <v>757.91</v>
      </c>
      <c r="I209" s="369">
        <v>2.5</v>
      </c>
      <c r="J209" s="305"/>
      <c r="K209" s="503" t="s">
        <v>781</v>
      </c>
      <c r="L209" s="122" t="s">
        <v>542</v>
      </c>
      <c r="M209" s="122"/>
      <c r="N209" s="122"/>
    </row>
    <row r="210" spans="1:14" x14ac:dyDescent="0.2">
      <c r="A210" s="385" t="s">
        <v>861</v>
      </c>
      <c r="B210" s="386"/>
      <c r="C210" s="366"/>
      <c r="D210" s="367"/>
      <c r="E210" s="367"/>
      <c r="F210" s="387"/>
      <c r="G210" s="387"/>
      <c r="H210" s="388"/>
      <c r="I210" s="123">
        <v>138.85</v>
      </c>
      <c r="J210" s="127"/>
      <c r="K210" s="306"/>
      <c r="L210" s="122"/>
      <c r="M210" s="122"/>
      <c r="N210" s="122"/>
    </row>
    <row r="211" spans="1:14" x14ac:dyDescent="0.2">
      <c r="A211" s="373"/>
      <c r="B211" s="374"/>
      <c r="C211" s="372"/>
      <c r="D211" s="372"/>
      <c r="E211" s="372"/>
      <c r="F211" s="375"/>
      <c r="G211" s="375"/>
      <c r="H211" s="367"/>
      <c r="I211" s="389"/>
      <c r="J211" s="127"/>
      <c r="K211" s="390" t="s">
        <v>873</v>
      </c>
      <c r="L211" s="391" t="s">
        <v>874</v>
      </c>
      <c r="M211" s="391" t="s">
        <v>875</v>
      </c>
      <c r="N211" s="122"/>
    </row>
    <row r="212" spans="1:14" x14ac:dyDescent="0.2">
      <c r="A212" s="392" t="s">
        <v>863</v>
      </c>
      <c r="B212" s="393"/>
      <c r="C212" s="393"/>
      <c r="D212" s="393"/>
      <c r="E212" s="393"/>
      <c r="F212" s="372"/>
      <c r="G212" s="372"/>
      <c r="H212" s="394"/>
      <c r="I212" s="395">
        <v>173.81</v>
      </c>
      <c r="J212" s="344"/>
      <c r="K212" s="396"/>
      <c r="L212" s="346"/>
      <c r="M212" s="397"/>
      <c r="N212" s="122"/>
    </row>
    <row r="213" spans="1:14" x14ac:dyDescent="0.2">
      <c r="A213" s="398" t="s">
        <v>1364</v>
      </c>
      <c r="B213" s="399"/>
      <c r="C213" s="399"/>
      <c r="D213" s="399"/>
      <c r="E213" s="399"/>
      <c r="F213" s="400"/>
      <c r="G213" s="400"/>
      <c r="H213" s="401"/>
      <c r="I213" s="402">
        <v>39.11</v>
      </c>
      <c r="J213" s="289"/>
      <c r="K213" s="403"/>
      <c r="L213" s="289"/>
      <c r="M213" s="122"/>
      <c r="N213" s="122"/>
    </row>
    <row r="214" spans="1:14" x14ac:dyDescent="0.2">
      <c r="A214" s="355" t="s">
        <v>864</v>
      </c>
      <c r="B214" s="356"/>
      <c r="C214" s="356"/>
      <c r="D214" s="356"/>
      <c r="E214" s="356"/>
      <c r="F214" s="357"/>
      <c r="G214" s="357"/>
      <c r="H214" s="358"/>
      <c r="I214" s="359">
        <v>212.92000000000002</v>
      </c>
      <c r="J214" s="289"/>
      <c r="K214" s="277"/>
      <c r="L214" s="273"/>
      <c r="M214" s="273"/>
      <c r="N214" s="122"/>
    </row>
    <row r="215" spans="1:14" x14ac:dyDescent="0.2">
      <c r="A215" s="355" t="s">
        <v>1398</v>
      </c>
      <c r="B215" s="356"/>
      <c r="C215" s="356"/>
      <c r="D215" s="356"/>
      <c r="E215" s="356"/>
      <c r="F215" s="357"/>
      <c r="G215" s="357"/>
      <c r="H215" s="357"/>
      <c r="I215" s="404"/>
      <c r="J215" s="289"/>
      <c r="K215" s="277"/>
      <c r="L215" s="273"/>
      <c r="M215" s="273"/>
      <c r="N215" s="122"/>
    </row>
    <row r="217" spans="1:14" x14ac:dyDescent="0.2">
      <c r="A217" s="828" t="s">
        <v>1399</v>
      </c>
      <c r="B217" s="829"/>
      <c r="C217" s="829"/>
      <c r="D217" s="829"/>
      <c r="E217" s="829"/>
      <c r="F217" s="829"/>
      <c r="G217" s="284" t="s">
        <v>832</v>
      </c>
      <c r="H217" s="284" t="s">
        <v>420</v>
      </c>
      <c r="I217" s="284" t="s">
        <v>833</v>
      </c>
      <c r="J217" s="285" t="s">
        <v>394</v>
      </c>
      <c r="K217" s="306"/>
      <c r="L217" s="122"/>
      <c r="M217" s="122"/>
      <c r="N217" s="122"/>
    </row>
    <row r="218" spans="1:14" x14ac:dyDescent="0.2">
      <c r="A218" s="830"/>
      <c r="B218" s="831"/>
      <c r="C218" s="831"/>
      <c r="D218" s="831"/>
      <c r="E218" s="831"/>
      <c r="F218" s="831"/>
      <c r="G218" s="287" t="s">
        <v>829</v>
      </c>
      <c r="H218" s="361" t="s">
        <v>836</v>
      </c>
      <c r="I218" s="284" t="s">
        <v>822</v>
      </c>
      <c r="J218" s="362"/>
      <c r="K218" s="363"/>
      <c r="L218" s="122"/>
      <c r="M218" s="122"/>
      <c r="N218" s="122"/>
    </row>
    <row r="219" spans="1:14" x14ac:dyDescent="0.2">
      <c r="A219" s="291" t="s">
        <v>838</v>
      </c>
      <c r="B219" s="292" t="s">
        <v>11</v>
      </c>
      <c r="C219" s="293" t="s">
        <v>839</v>
      </c>
      <c r="D219" s="293"/>
      <c r="E219" s="293"/>
      <c r="F219" s="294"/>
      <c r="G219" s="295" t="s">
        <v>840</v>
      </c>
      <c r="H219" s="293" t="s">
        <v>841</v>
      </c>
      <c r="I219" s="296" t="s">
        <v>842</v>
      </c>
      <c r="J219" s="224" t="s">
        <v>866</v>
      </c>
      <c r="K219" s="306"/>
      <c r="L219" s="122"/>
      <c r="M219" s="122"/>
      <c r="N219" s="122"/>
    </row>
    <row r="220" spans="1:14" x14ac:dyDescent="0.2">
      <c r="A220" s="490" t="s">
        <v>1135</v>
      </c>
      <c r="B220" s="365">
        <v>0.31969999999999998</v>
      </c>
      <c r="C220" s="300" t="s">
        <v>940</v>
      </c>
      <c r="D220" s="367"/>
      <c r="E220" s="367"/>
      <c r="F220" s="368" t="s">
        <v>8</v>
      </c>
      <c r="G220" s="303">
        <v>88248</v>
      </c>
      <c r="H220" s="304">
        <v>21.82</v>
      </c>
      <c r="I220" s="124">
        <v>6.98</v>
      </c>
      <c r="J220" s="370">
        <v>1</v>
      </c>
      <c r="K220" s="306" t="s">
        <v>781</v>
      </c>
      <c r="L220" s="122" t="s">
        <v>580</v>
      </c>
      <c r="M220" s="122"/>
      <c r="N220" s="122"/>
    </row>
    <row r="221" spans="1:14" x14ac:dyDescent="0.2">
      <c r="A221" s="490" t="s">
        <v>1134</v>
      </c>
      <c r="B221" s="365">
        <v>0.31969999999999998</v>
      </c>
      <c r="C221" s="300" t="s">
        <v>940</v>
      </c>
      <c r="D221" s="367"/>
      <c r="E221" s="367"/>
      <c r="F221" s="368" t="s">
        <v>8</v>
      </c>
      <c r="G221" s="303">
        <v>88267</v>
      </c>
      <c r="H221" s="304">
        <v>26.67</v>
      </c>
      <c r="I221" s="124">
        <v>8.5299999999999994</v>
      </c>
      <c r="J221" s="370">
        <v>2</v>
      </c>
      <c r="K221" s="306" t="s">
        <v>781</v>
      </c>
      <c r="L221" s="122" t="s">
        <v>584</v>
      </c>
      <c r="M221" s="122"/>
      <c r="N221" s="122"/>
    </row>
    <row r="222" spans="1:14" x14ac:dyDescent="0.2">
      <c r="A222" s="832" t="s">
        <v>855</v>
      </c>
      <c r="B222" s="833"/>
      <c r="C222" s="833"/>
      <c r="D222" s="371"/>
      <c r="E222" s="371"/>
      <c r="F222" s="372"/>
      <c r="G222" s="372"/>
      <c r="H222" s="369"/>
      <c r="I222" s="124">
        <v>15.51</v>
      </c>
      <c r="J222" s="305"/>
      <c r="K222" s="306"/>
      <c r="L222" s="122"/>
      <c r="M222" s="122"/>
      <c r="N222" s="122"/>
    </row>
    <row r="223" spans="1:14" x14ac:dyDescent="0.2">
      <c r="A223" s="373"/>
      <c r="B223" s="374"/>
      <c r="C223" s="372"/>
      <c r="D223" s="372"/>
      <c r="E223" s="372"/>
      <c r="F223" s="375"/>
      <c r="G223" s="375"/>
      <c r="H223" s="376"/>
      <c r="I223" s="369"/>
      <c r="J223" s="305"/>
      <c r="K223" s="306"/>
      <c r="L223" s="122"/>
      <c r="M223" s="122"/>
      <c r="N223" s="122"/>
    </row>
    <row r="224" spans="1:14" x14ac:dyDescent="0.2">
      <c r="A224" s="377" t="s">
        <v>857</v>
      </c>
      <c r="B224" s="292" t="s">
        <v>11</v>
      </c>
      <c r="C224" s="378" t="s">
        <v>839</v>
      </c>
      <c r="D224" s="379"/>
      <c r="E224" s="379"/>
      <c r="F224" s="380"/>
      <c r="G224" s="295" t="s">
        <v>840</v>
      </c>
      <c r="H224" s="379" t="s">
        <v>858</v>
      </c>
      <c r="I224" s="381" t="s">
        <v>859</v>
      </c>
      <c r="J224" s="323"/>
      <c r="K224" s="306"/>
      <c r="L224" s="122"/>
      <c r="M224" s="122"/>
      <c r="N224" s="122"/>
    </row>
    <row r="225" spans="1:14" x14ac:dyDescent="0.2">
      <c r="A225" s="492" t="s">
        <v>1136</v>
      </c>
      <c r="B225" s="365">
        <v>2</v>
      </c>
      <c r="C225" s="300" t="s">
        <v>659</v>
      </c>
      <c r="D225" s="301"/>
      <c r="E225" s="301"/>
      <c r="F225" s="384" t="s">
        <v>8</v>
      </c>
      <c r="G225" s="303">
        <v>299</v>
      </c>
      <c r="H225" s="304">
        <v>4.45</v>
      </c>
      <c r="I225" s="369">
        <v>8.9</v>
      </c>
      <c r="J225" s="305"/>
      <c r="K225" s="306" t="s">
        <v>697</v>
      </c>
      <c r="L225" s="122" t="s">
        <v>484</v>
      </c>
      <c r="M225" s="122"/>
      <c r="N225" s="122"/>
    </row>
    <row r="226" spans="1:14" x14ac:dyDescent="0.2">
      <c r="A226" s="492" t="s">
        <v>1137</v>
      </c>
      <c r="B226" s="365">
        <v>1</v>
      </c>
      <c r="C226" s="300" t="s">
        <v>659</v>
      </c>
      <c r="D226" s="301"/>
      <c r="E226" s="301"/>
      <c r="F226" s="384" t="s">
        <v>8</v>
      </c>
      <c r="G226" s="303">
        <v>298</v>
      </c>
      <c r="H226" s="304">
        <v>3.42</v>
      </c>
      <c r="I226" s="369">
        <v>3.42</v>
      </c>
      <c r="J226" s="305"/>
      <c r="K226" s="306" t="s">
        <v>697</v>
      </c>
      <c r="L226" s="122" t="s">
        <v>485</v>
      </c>
      <c r="M226" s="122"/>
      <c r="N226" s="122"/>
    </row>
    <row r="227" spans="1:14" ht="25.5" x14ac:dyDescent="0.2">
      <c r="A227" s="492" t="s">
        <v>1138</v>
      </c>
      <c r="B227" s="365">
        <v>0.1525</v>
      </c>
      <c r="C227" s="300" t="s">
        <v>659</v>
      </c>
      <c r="D227" s="301"/>
      <c r="E227" s="301"/>
      <c r="F227" s="384" t="s">
        <v>8</v>
      </c>
      <c r="G227" s="303">
        <v>20078</v>
      </c>
      <c r="H227" s="304">
        <v>28.1</v>
      </c>
      <c r="I227" s="369">
        <v>4.29</v>
      </c>
      <c r="J227" s="305"/>
      <c r="K227" s="306" t="s">
        <v>697</v>
      </c>
      <c r="L227" s="122" t="s">
        <v>515</v>
      </c>
      <c r="M227" s="122"/>
      <c r="N227" s="122"/>
    </row>
    <row r="228" spans="1:14" ht="25.5" x14ac:dyDescent="0.2">
      <c r="A228" s="492" t="s">
        <v>1309</v>
      </c>
      <c r="B228" s="365">
        <v>1</v>
      </c>
      <c r="C228" s="300" t="s">
        <v>659</v>
      </c>
      <c r="D228" s="301"/>
      <c r="E228" s="301"/>
      <c r="F228" s="384" t="s">
        <v>8</v>
      </c>
      <c r="G228" s="303">
        <v>11655</v>
      </c>
      <c r="H228" s="304">
        <v>15.87</v>
      </c>
      <c r="I228" s="369">
        <v>15.87</v>
      </c>
      <c r="J228" s="305"/>
      <c r="K228" s="306" t="s">
        <v>697</v>
      </c>
      <c r="L228" s="122" t="s">
        <v>534</v>
      </c>
      <c r="M228" s="122"/>
      <c r="N228" s="122"/>
    </row>
    <row r="229" spans="1:14" x14ac:dyDescent="0.2">
      <c r="A229" s="385" t="s">
        <v>861</v>
      </c>
      <c r="B229" s="386"/>
      <c r="C229" s="366"/>
      <c r="D229" s="367"/>
      <c r="E229" s="367"/>
      <c r="F229" s="387"/>
      <c r="G229" s="387"/>
      <c r="H229" s="388"/>
      <c r="I229" s="123">
        <v>32.479999999999997</v>
      </c>
      <c r="J229" s="127"/>
      <c r="K229" s="306"/>
      <c r="L229" s="122"/>
      <c r="M229" s="122"/>
      <c r="N229" s="122"/>
    </row>
    <row r="230" spans="1:14" x14ac:dyDescent="0.2">
      <c r="A230" s="373"/>
      <c r="B230" s="374"/>
      <c r="C230" s="372"/>
      <c r="D230" s="372"/>
      <c r="E230" s="372"/>
      <c r="F230" s="375"/>
      <c r="G230" s="375"/>
      <c r="H230" s="367"/>
      <c r="I230" s="389"/>
      <c r="J230" s="127"/>
      <c r="K230" s="390" t="s">
        <v>873</v>
      </c>
      <c r="L230" s="391" t="s">
        <v>874</v>
      </c>
      <c r="M230" s="391" t="s">
        <v>875</v>
      </c>
      <c r="N230" s="122"/>
    </row>
    <row r="231" spans="1:14" x14ac:dyDescent="0.2">
      <c r="A231" s="392" t="s">
        <v>863</v>
      </c>
      <c r="B231" s="393"/>
      <c r="C231" s="393"/>
      <c r="D231" s="393"/>
      <c r="E231" s="393"/>
      <c r="F231" s="372"/>
      <c r="G231" s="372"/>
      <c r="H231" s="394"/>
      <c r="I231" s="395">
        <v>47.989999999999995</v>
      </c>
      <c r="J231" s="344"/>
      <c r="K231" s="396"/>
      <c r="L231" s="346"/>
      <c r="M231" s="397"/>
      <c r="N231" s="122"/>
    </row>
    <row r="232" spans="1:14" x14ac:dyDescent="0.2">
      <c r="A232" s="398" t="s">
        <v>1364</v>
      </c>
      <c r="B232" s="399"/>
      <c r="C232" s="399"/>
      <c r="D232" s="399"/>
      <c r="E232" s="399"/>
      <c r="F232" s="400"/>
      <c r="G232" s="400"/>
      <c r="H232" s="401"/>
      <c r="I232" s="402">
        <v>10.8</v>
      </c>
      <c r="J232" s="289"/>
      <c r="K232" s="403"/>
      <c r="L232" s="289"/>
      <c r="M232" s="122"/>
      <c r="N232" s="122"/>
    </row>
    <row r="233" spans="1:14" x14ac:dyDescent="0.2">
      <c r="A233" s="355" t="s">
        <v>864</v>
      </c>
      <c r="B233" s="356"/>
      <c r="C233" s="356"/>
      <c r="D233" s="356"/>
      <c r="E233" s="356"/>
      <c r="F233" s="357"/>
      <c r="G233" s="357"/>
      <c r="H233" s="358"/>
      <c r="I233" s="359">
        <v>58.789999999999992</v>
      </c>
      <c r="J233" s="289"/>
      <c r="K233" s="277"/>
      <c r="L233" s="273"/>
      <c r="M233" s="273"/>
      <c r="N233" s="122"/>
    </row>
    <row r="234" spans="1:14" x14ac:dyDescent="0.2">
      <c r="A234" s="355" t="s">
        <v>1398</v>
      </c>
      <c r="B234" s="356"/>
      <c r="C234" s="356"/>
      <c r="D234" s="356"/>
      <c r="E234" s="356"/>
      <c r="F234" s="357"/>
      <c r="G234" s="357"/>
      <c r="H234" s="357"/>
      <c r="I234" s="404"/>
      <c r="J234" s="289"/>
      <c r="K234" s="277"/>
      <c r="L234" s="273"/>
      <c r="M234" s="273"/>
      <c r="N234" s="122"/>
    </row>
    <row r="236" spans="1:14" hidden="1" x14ac:dyDescent="0.2">
      <c r="A236" s="828" t="s">
        <v>1400</v>
      </c>
      <c r="B236" s="829"/>
      <c r="C236" s="829"/>
      <c r="D236" s="829"/>
      <c r="E236" s="829"/>
      <c r="F236" s="829"/>
      <c r="G236" s="284" t="s">
        <v>832</v>
      </c>
      <c r="H236" s="284" t="s">
        <v>420</v>
      </c>
      <c r="I236" s="284" t="s">
        <v>833</v>
      </c>
      <c r="J236" s="285" t="s">
        <v>212</v>
      </c>
      <c r="K236" s="306"/>
      <c r="L236" s="122"/>
      <c r="M236" s="122"/>
      <c r="N236" s="122"/>
    </row>
    <row r="237" spans="1:14" hidden="1" x14ac:dyDescent="0.2">
      <c r="A237" s="830"/>
      <c r="B237" s="831"/>
      <c r="C237" s="831"/>
      <c r="D237" s="831"/>
      <c r="E237" s="831"/>
      <c r="F237" s="831"/>
      <c r="G237" s="287" t="s">
        <v>823</v>
      </c>
      <c r="H237" s="361">
        <v>1212</v>
      </c>
      <c r="I237" s="284" t="s">
        <v>822</v>
      </c>
      <c r="J237" s="362" t="s">
        <v>865</v>
      </c>
      <c r="K237" s="363"/>
      <c r="L237" s="122"/>
      <c r="M237" s="122"/>
      <c r="N237" s="122"/>
    </row>
    <row r="238" spans="1:14" hidden="1" x14ac:dyDescent="0.2">
      <c r="A238" s="291" t="s">
        <v>838</v>
      </c>
      <c r="B238" s="292" t="s">
        <v>11</v>
      </c>
      <c r="C238" s="293" t="s">
        <v>839</v>
      </c>
      <c r="D238" s="293"/>
      <c r="E238" s="293"/>
      <c r="F238" s="294"/>
      <c r="G238" s="295" t="s">
        <v>840</v>
      </c>
      <c r="H238" s="293" t="s">
        <v>841</v>
      </c>
      <c r="I238" s="296" t="s">
        <v>842</v>
      </c>
      <c r="J238" s="224" t="s">
        <v>866</v>
      </c>
      <c r="K238" s="306"/>
      <c r="L238" s="122"/>
      <c r="M238" s="122"/>
      <c r="N238" s="122"/>
    </row>
    <row r="239" spans="1:14" hidden="1" x14ac:dyDescent="0.2">
      <c r="A239" s="490" t="s">
        <v>1134</v>
      </c>
      <c r="B239" s="365">
        <v>0.1</v>
      </c>
      <c r="C239" s="300" t="s">
        <v>940</v>
      </c>
      <c r="D239" s="367"/>
      <c r="E239" s="367"/>
      <c r="F239" s="368" t="s">
        <v>8</v>
      </c>
      <c r="G239" s="303">
        <v>88267</v>
      </c>
      <c r="H239" s="304">
        <v>26.67</v>
      </c>
      <c r="I239" s="124">
        <v>2.67</v>
      </c>
      <c r="J239" s="370">
        <v>2</v>
      </c>
      <c r="K239" s="306" t="s">
        <v>781</v>
      </c>
      <c r="L239" s="122" t="s">
        <v>584</v>
      </c>
      <c r="M239" s="122"/>
      <c r="N239" s="122"/>
    </row>
    <row r="240" spans="1:14" hidden="1" x14ac:dyDescent="0.2">
      <c r="A240" s="832" t="s">
        <v>855</v>
      </c>
      <c r="B240" s="833"/>
      <c r="C240" s="833"/>
      <c r="D240" s="371"/>
      <c r="E240" s="371"/>
      <c r="F240" s="372"/>
      <c r="G240" s="372"/>
      <c r="H240" s="369"/>
      <c r="I240" s="124">
        <v>2.67</v>
      </c>
      <c r="J240" s="305"/>
      <c r="K240" s="306"/>
      <c r="L240" s="122"/>
      <c r="M240" s="122"/>
      <c r="N240" s="122"/>
    </row>
    <row r="241" spans="1:14" hidden="1" x14ac:dyDescent="0.2">
      <c r="A241" s="373"/>
      <c r="B241" s="374"/>
      <c r="C241" s="372"/>
      <c r="D241" s="372"/>
      <c r="E241" s="372"/>
      <c r="F241" s="375"/>
      <c r="G241" s="375"/>
      <c r="H241" s="376"/>
      <c r="I241" s="369"/>
      <c r="J241" s="305"/>
      <c r="K241" s="306"/>
      <c r="L241" s="122"/>
      <c r="M241" s="122"/>
      <c r="N241" s="122"/>
    </row>
    <row r="242" spans="1:14" hidden="1" x14ac:dyDescent="0.2">
      <c r="A242" s="377" t="s">
        <v>857</v>
      </c>
      <c r="B242" s="292" t="s">
        <v>11</v>
      </c>
      <c r="C242" s="378" t="s">
        <v>839</v>
      </c>
      <c r="D242" s="379"/>
      <c r="E242" s="379"/>
      <c r="F242" s="380"/>
      <c r="G242" s="295" t="s">
        <v>840</v>
      </c>
      <c r="H242" s="379" t="s">
        <v>858</v>
      </c>
      <c r="I242" s="381" t="s">
        <v>859</v>
      </c>
      <c r="J242" s="323"/>
      <c r="K242" s="306"/>
      <c r="L242" s="122"/>
      <c r="M242" s="122"/>
      <c r="N242" s="122"/>
    </row>
    <row r="243" spans="1:14" hidden="1" x14ac:dyDescent="0.2">
      <c r="A243" s="492" t="s">
        <v>1139</v>
      </c>
      <c r="B243" s="365">
        <v>1</v>
      </c>
      <c r="C243" s="300" t="s">
        <v>659</v>
      </c>
      <c r="D243" s="301"/>
      <c r="E243" s="301"/>
      <c r="F243" s="384" t="s">
        <v>8</v>
      </c>
      <c r="G243" s="303">
        <v>301</v>
      </c>
      <c r="H243" s="304">
        <v>3.79</v>
      </c>
      <c r="I243" s="369">
        <v>3.79</v>
      </c>
      <c r="J243" s="305"/>
      <c r="K243" s="306" t="s">
        <v>697</v>
      </c>
      <c r="L243" s="122" t="s">
        <v>482</v>
      </c>
      <c r="M243" s="122"/>
      <c r="N243" s="122"/>
    </row>
    <row r="244" spans="1:14" hidden="1" x14ac:dyDescent="0.2">
      <c r="A244" s="385" t="s">
        <v>861</v>
      </c>
      <c r="B244" s="386"/>
      <c r="C244" s="366"/>
      <c r="D244" s="367"/>
      <c r="E244" s="367"/>
      <c r="F244" s="387"/>
      <c r="G244" s="387"/>
      <c r="H244" s="388"/>
      <c r="I244" s="123">
        <v>3.79</v>
      </c>
      <c r="J244" s="127"/>
      <c r="K244" s="306"/>
      <c r="L244" s="122"/>
      <c r="M244" s="122"/>
      <c r="N244" s="122"/>
    </row>
    <row r="245" spans="1:14" hidden="1" x14ac:dyDescent="0.2">
      <c r="A245" s="373"/>
      <c r="B245" s="374"/>
      <c r="C245" s="372"/>
      <c r="D245" s="372"/>
      <c r="E245" s="372"/>
      <c r="F245" s="375"/>
      <c r="G245" s="375"/>
      <c r="H245" s="367"/>
      <c r="I245" s="389"/>
      <c r="J245" s="127"/>
      <c r="K245" s="390" t="s">
        <v>873</v>
      </c>
      <c r="L245" s="391" t="s">
        <v>874</v>
      </c>
      <c r="M245" s="391" t="s">
        <v>875</v>
      </c>
      <c r="N245" s="122"/>
    </row>
    <row r="246" spans="1:14" hidden="1" x14ac:dyDescent="0.2">
      <c r="A246" s="392" t="s">
        <v>863</v>
      </c>
      <c r="B246" s="393"/>
      <c r="C246" s="393"/>
      <c r="D246" s="393"/>
      <c r="E246" s="393"/>
      <c r="F246" s="372"/>
      <c r="G246" s="372"/>
      <c r="H246" s="394"/>
      <c r="I246" s="395">
        <v>6.46</v>
      </c>
      <c r="J246" s="344"/>
      <c r="K246" s="396"/>
      <c r="L246" s="346"/>
      <c r="M246" s="397"/>
      <c r="N246" s="122"/>
    </row>
    <row r="247" spans="1:14" hidden="1" x14ac:dyDescent="0.2">
      <c r="A247" s="398" t="s">
        <v>1364</v>
      </c>
      <c r="B247" s="399"/>
      <c r="C247" s="399"/>
      <c r="D247" s="399"/>
      <c r="E247" s="399"/>
      <c r="F247" s="400"/>
      <c r="G247" s="400"/>
      <c r="H247" s="401"/>
      <c r="I247" s="402">
        <v>1.45</v>
      </c>
      <c r="J247" s="289"/>
      <c r="K247" s="403"/>
      <c r="L247" s="289"/>
      <c r="M247" s="122"/>
      <c r="N247" s="122"/>
    </row>
    <row r="248" spans="1:14" hidden="1" x14ac:dyDescent="0.2">
      <c r="A248" s="355" t="s">
        <v>864</v>
      </c>
      <c r="B248" s="356"/>
      <c r="C248" s="356"/>
      <c r="D248" s="356"/>
      <c r="E248" s="356"/>
      <c r="F248" s="357"/>
      <c r="G248" s="357"/>
      <c r="H248" s="358"/>
      <c r="I248" s="359">
        <v>7.91</v>
      </c>
      <c r="J248" s="289"/>
      <c r="K248" s="277"/>
      <c r="L248" s="273"/>
      <c r="M248" s="273"/>
      <c r="N248" s="122"/>
    </row>
    <row r="249" spans="1:14" hidden="1" x14ac:dyDescent="0.2">
      <c r="A249" s="355" t="s">
        <v>1401</v>
      </c>
      <c r="B249" s="356"/>
      <c r="C249" s="356"/>
      <c r="D249" s="356"/>
      <c r="E249" s="356"/>
      <c r="F249" s="357"/>
      <c r="G249" s="357"/>
      <c r="H249" s="357"/>
      <c r="I249" s="404"/>
      <c r="J249" s="289"/>
      <c r="K249" s="277"/>
      <c r="L249" s="273"/>
      <c r="M249" s="273"/>
      <c r="N249" s="122"/>
    </row>
    <row r="250" spans="1:14" hidden="1" x14ac:dyDescent="0.2"/>
    <row r="251" spans="1:14" hidden="1" x14ac:dyDescent="0.2">
      <c r="A251" s="828" t="s">
        <v>1402</v>
      </c>
      <c r="B251" s="829"/>
      <c r="C251" s="829"/>
      <c r="D251" s="829"/>
      <c r="E251" s="829"/>
      <c r="F251" s="829"/>
      <c r="G251" s="284" t="s">
        <v>832</v>
      </c>
      <c r="H251" s="284" t="s">
        <v>420</v>
      </c>
      <c r="I251" s="284" t="s">
        <v>833</v>
      </c>
      <c r="J251" s="285" t="s">
        <v>394</v>
      </c>
      <c r="K251" s="306"/>
      <c r="L251" s="122"/>
      <c r="M251" s="122"/>
      <c r="N251" s="122"/>
    </row>
    <row r="252" spans="1:14" hidden="1" x14ac:dyDescent="0.2">
      <c r="A252" s="830"/>
      <c r="B252" s="831"/>
      <c r="C252" s="831"/>
      <c r="D252" s="831"/>
      <c r="E252" s="831"/>
      <c r="F252" s="831"/>
      <c r="G252" s="287" t="s">
        <v>823</v>
      </c>
      <c r="H252" s="361">
        <v>1212</v>
      </c>
      <c r="I252" s="284" t="s">
        <v>822</v>
      </c>
      <c r="J252" s="362" t="s">
        <v>865</v>
      </c>
      <c r="K252" s="363"/>
      <c r="L252" s="122"/>
      <c r="M252" s="122"/>
      <c r="N252" s="122"/>
    </row>
    <row r="253" spans="1:14" hidden="1" x14ac:dyDescent="0.2">
      <c r="A253" s="291" t="s">
        <v>838</v>
      </c>
      <c r="B253" s="292" t="s">
        <v>11</v>
      </c>
      <c r="C253" s="293" t="s">
        <v>839</v>
      </c>
      <c r="D253" s="293"/>
      <c r="E253" s="293"/>
      <c r="F253" s="294"/>
      <c r="G253" s="295" t="s">
        <v>840</v>
      </c>
      <c r="H253" s="293" t="s">
        <v>841</v>
      </c>
      <c r="I253" s="296" t="s">
        <v>842</v>
      </c>
      <c r="J253" s="224" t="s">
        <v>866</v>
      </c>
      <c r="K253" s="306"/>
      <c r="L253" s="122"/>
      <c r="M253" s="122"/>
      <c r="N253" s="122"/>
    </row>
    <row r="254" spans="1:14" hidden="1" x14ac:dyDescent="0.2">
      <c r="A254" s="490" t="s">
        <v>1134</v>
      </c>
      <c r="B254" s="365">
        <v>0.1</v>
      </c>
      <c r="C254" s="300" t="s">
        <v>940</v>
      </c>
      <c r="D254" s="367"/>
      <c r="E254" s="367"/>
      <c r="F254" s="368" t="s">
        <v>8</v>
      </c>
      <c r="G254" s="303">
        <v>88267</v>
      </c>
      <c r="H254" s="304">
        <v>26.67</v>
      </c>
      <c r="I254" s="124">
        <v>2.67</v>
      </c>
      <c r="J254" s="370">
        <v>2</v>
      </c>
      <c r="K254" s="306" t="s">
        <v>781</v>
      </c>
      <c r="L254" s="122" t="s">
        <v>584</v>
      </c>
      <c r="M254" s="122"/>
      <c r="N254" s="122"/>
    </row>
    <row r="255" spans="1:14" hidden="1" x14ac:dyDescent="0.2">
      <c r="A255" s="832" t="s">
        <v>855</v>
      </c>
      <c r="B255" s="833"/>
      <c r="C255" s="833"/>
      <c r="D255" s="371"/>
      <c r="E255" s="371"/>
      <c r="F255" s="372"/>
      <c r="G255" s="372"/>
      <c r="H255" s="369"/>
      <c r="I255" s="124">
        <v>2.67</v>
      </c>
      <c r="J255" s="305"/>
      <c r="K255" s="306"/>
      <c r="L255" s="122"/>
      <c r="M255" s="122"/>
      <c r="N255" s="122"/>
    </row>
    <row r="256" spans="1:14" hidden="1" x14ac:dyDescent="0.2">
      <c r="A256" s="373"/>
      <c r="B256" s="374"/>
      <c r="C256" s="372"/>
      <c r="D256" s="372"/>
      <c r="E256" s="372"/>
      <c r="F256" s="375"/>
      <c r="G256" s="375"/>
      <c r="H256" s="376"/>
      <c r="I256" s="369"/>
      <c r="J256" s="305"/>
      <c r="K256" s="306"/>
      <c r="L256" s="122"/>
      <c r="M256" s="122"/>
      <c r="N256" s="122"/>
    </row>
    <row r="257" spans="1:14" hidden="1" x14ac:dyDescent="0.2">
      <c r="A257" s="377" t="s">
        <v>857</v>
      </c>
      <c r="B257" s="292" t="s">
        <v>11</v>
      </c>
      <c r="C257" s="378" t="s">
        <v>839</v>
      </c>
      <c r="D257" s="379"/>
      <c r="E257" s="379"/>
      <c r="F257" s="380"/>
      <c r="G257" s="295" t="s">
        <v>840</v>
      </c>
      <c r="H257" s="379" t="s">
        <v>858</v>
      </c>
      <c r="I257" s="381" t="s">
        <v>859</v>
      </c>
      <c r="J257" s="323"/>
      <c r="K257" s="306"/>
      <c r="L257" s="122"/>
      <c r="M257" s="122"/>
      <c r="N257" s="122"/>
    </row>
    <row r="258" spans="1:14" hidden="1" x14ac:dyDescent="0.2">
      <c r="A258" s="492" t="s">
        <v>1140</v>
      </c>
      <c r="B258" s="365">
        <v>1</v>
      </c>
      <c r="C258" s="300" t="s">
        <v>659</v>
      </c>
      <c r="D258" s="301"/>
      <c r="E258" s="301"/>
      <c r="F258" s="384" t="s">
        <v>8</v>
      </c>
      <c r="G258" s="303">
        <v>296</v>
      </c>
      <c r="H258" s="304">
        <v>2.14</v>
      </c>
      <c r="I258" s="369">
        <v>2.14</v>
      </c>
      <c r="J258" s="305"/>
      <c r="K258" s="306" t="s">
        <v>697</v>
      </c>
      <c r="L258" s="122" t="s">
        <v>483</v>
      </c>
      <c r="M258" s="122"/>
      <c r="N258" s="122"/>
    </row>
    <row r="259" spans="1:14" hidden="1" x14ac:dyDescent="0.2">
      <c r="A259" s="385" t="s">
        <v>861</v>
      </c>
      <c r="B259" s="386"/>
      <c r="C259" s="366"/>
      <c r="D259" s="367"/>
      <c r="E259" s="367"/>
      <c r="F259" s="387"/>
      <c r="G259" s="387"/>
      <c r="H259" s="388"/>
      <c r="I259" s="123">
        <v>2.14</v>
      </c>
      <c r="J259" s="127"/>
      <c r="K259" s="306"/>
      <c r="L259" s="122"/>
      <c r="M259" s="122"/>
      <c r="N259" s="122"/>
    </row>
    <row r="260" spans="1:14" hidden="1" x14ac:dyDescent="0.2">
      <c r="A260" s="373"/>
      <c r="B260" s="374"/>
      <c r="C260" s="372"/>
      <c r="D260" s="372"/>
      <c r="E260" s="372"/>
      <c r="F260" s="375"/>
      <c r="G260" s="375"/>
      <c r="H260" s="367"/>
      <c r="I260" s="389"/>
      <c r="J260" s="127"/>
      <c r="K260" s="390" t="s">
        <v>873</v>
      </c>
      <c r="L260" s="391" t="s">
        <v>874</v>
      </c>
      <c r="M260" s="391" t="s">
        <v>875</v>
      </c>
      <c r="N260" s="122"/>
    </row>
    <row r="261" spans="1:14" hidden="1" x14ac:dyDescent="0.2">
      <c r="A261" s="392" t="s">
        <v>863</v>
      </c>
      <c r="B261" s="393"/>
      <c r="C261" s="393"/>
      <c r="D261" s="393"/>
      <c r="E261" s="393"/>
      <c r="F261" s="372"/>
      <c r="G261" s="372"/>
      <c r="H261" s="394"/>
      <c r="I261" s="395">
        <v>4.8100000000000005</v>
      </c>
      <c r="J261" s="344"/>
      <c r="K261" s="396"/>
      <c r="L261" s="346"/>
      <c r="M261" s="397"/>
      <c r="N261" s="122"/>
    </row>
    <row r="262" spans="1:14" hidden="1" x14ac:dyDescent="0.2">
      <c r="A262" s="398" t="s">
        <v>1364</v>
      </c>
      <c r="B262" s="399"/>
      <c r="C262" s="399"/>
      <c r="D262" s="399"/>
      <c r="E262" s="399"/>
      <c r="F262" s="400"/>
      <c r="G262" s="400"/>
      <c r="H262" s="401"/>
      <c r="I262" s="402">
        <v>1.08</v>
      </c>
      <c r="J262" s="289"/>
      <c r="K262" s="403"/>
      <c r="L262" s="289"/>
      <c r="M262" s="122"/>
      <c r="N262" s="122"/>
    </row>
    <row r="263" spans="1:14" hidden="1" x14ac:dyDescent="0.2">
      <c r="A263" s="355" t="s">
        <v>864</v>
      </c>
      <c r="B263" s="356"/>
      <c r="C263" s="356"/>
      <c r="D263" s="356"/>
      <c r="E263" s="356"/>
      <c r="F263" s="357"/>
      <c r="G263" s="357"/>
      <c r="H263" s="358"/>
      <c r="I263" s="359">
        <v>5.8900000000000006</v>
      </c>
      <c r="J263" s="289"/>
      <c r="K263" s="277"/>
      <c r="L263" s="273"/>
      <c r="M263" s="273"/>
      <c r="N263" s="122"/>
    </row>
    <row r="264" spans="1:14" hidden="1" x14ac:dyDescent="0.2">
      <c r="A264" s="355" t="s">
        <v>1401</v>
      </c>
      <c r="B264" s="356"/>
      <c r="C264" s="356"/>
      <c r="D264" s="356"/>
      <c r="E264" s="356"/>
      <c r="F264" s="357"/>
      <c r="G264" s="357"/>
      <c r="H264" s="357"/>
      <c r="I264" s="404"/>
      <c r="J264" s="289"/>
      <c r="K264" s="277"/>
      <c r="L264" s="273"/>
      <c r="M264" s="273"/>
      <c r="N264" s="122"/>
    </row>
    <row r="265" spans="1:14" hidden="1" x14ac:dyDescent="0.2"/>
    <row r="266" spans="1:14" x14ac:dyDescent="0.2">
      <c r="A266" s="828" t="s">
        <v>1403</v>
      </c>
      <c r="B266" s="829"/>
      <c r="C266" s="829"/>
      <c r="D266" s="829"/>
      <c r="E266" s="829"/>
      <c r="F266" s="829"/>
      <c r="G266" s="284" t="s">
        <v>832</v>
      </c>
      <c r="H266" s="284" t="s">
        <v>420</v>
      </c>
      <c r="I266" s="284" t="s">
        <v>833</v>
      </c>
      <c r="J266" s="285" t="s">
        <v>1141</v>
      </c>
      <c r="K266" s="306"/>
      <c r="L266" s="122"/>
      <c r="M266" s="122"/>
      <c r="N266" s="122"/>
    </row>
    <row r="267" spans="1:14" x14ac:dyDescent="0.2">
      <c r="A267" s="830"/>
      <c r="B267" s="831"/>
      <c r="C267" s="831"/>
      <c r="D267" s="831"/>
      <c r="E267" s="831"/>
      <c r="F267" s="831"/>
      <c r="G267" s="287" t="s">
        <v>829</v>
      </c>
      <c r="H267" s="361" t="s">
        <v>836</v>
      </c>
      <c r="I267" s="284" t="s">
        <v>822</v>
      </c>
      <c r="J267" s="362" t="s">
        <v>865</v>
      </c>
      <c r="K267" s="363"/>
      <c r="L267" s="122"/>
      <c r="M267" s="122"/>
      <c r="N267" s="122"/>
    </row>
    <row r="268" spans="1:14" x14ac:dyDescent="0.2">
      <c r="A268" s="291" t="s">
        <v>838</v>
      </c>
      <c r="B268" s="292" t="s">
        <v>11</v>
      </c>
      <c r="C268" s="293" t="s">
        <v>839</v>
      </c>
      <c r="D268" s="293"/>
      <c r="E268" s="293"/>
      <c r="F268" s="294"/>
      <c r="G268" s="295" t="s">
        <v>840</v>
      </c>
      <c r="H268" s="293" t="s">
        <v>841</v>
      </c>
      <c r="I268" s="296" t="s">
        <v>842</v>
      </c>
      <c r="J268" s="224" t="s">
        <v>866</v>
      </c>
      <c r="K268" s="306"/>
      <c r="L268" s="122"/>
      <c r="M268" s="122"/>
      <c r="N268" s="122"/>
    </row>
    <row r="269" spans="1:14" x14ac:dyDescent="0.2">
      <c r="A269" s="490" t="s">
        <v>1134</v>
      </c>
      <c r="B269" s="365">
        <v>0.08</v>
      </c>
      <c r="C269" s="300" t="s">
        <v>940</v>
      </c>
      <c r="D269" s="367"/>
      <c r="E269" s="367"/>
      <c r="F269" s="368" t="s">
        <v>8</v>
      </c>
      <c r="G269" s="303">
        <v>88267</v>
      </c>
      <c r="H269" s="304">
        <v>26.67</v>
      </c>
      <c r="I269" s="124">
        <v>2.13</v>
      </c>
      <c r="J269" s="370">
        <v>1</v>
      </c>
      <c r="K269" s="306" t="s">
        <v>781</v>
      </c>
      <c r="L269" s="122" t="s">
        <v>584</v>
      </c>
      <c r="M269" s="122"/>
      <c r="N269" s="122"/>
    </row>
    <row r="270" spans="1:14" x14ac:dyDescent="0.2">
      <c r="A270" s="490" t="s">
        <v>1135</v>
      </c>
      <c r="B270" s="365">
        <v>0.08</v>
      </c>
      <c r="C270" s="300" t="s">
        <v>940</v>
      </c>
      <c r="D270" s="367"/>
      <c r="E270" s="367"/>
      <c r="F270" s="368" t="s">
        <v>8</v>
      </c>
      <c r="G270" s="303">
        <v>88248</v>
      </c>
      <c r="H270" s="304">
        <v>21.82</v>
      </c>
      <c r="I270" s="124">
        <v>1.75</v>
      </c>
      <c r="J270" s="370">
        <v>2</v>
      </c>
      <c r="K270" s="306" t="s">
        <v>781</v>
      </c>
      <c r="L270" s="122" t="s">
        <v>580</v>
      </c>
      <c r="M270" s="122"/>
      <c r="N270" s="122"/>
    </row>
    <row r="271" spans="1:14" x14ac:dyDescent="0.2">
      <c r="A271" s="832" t="s">
        <v>855</v>
      </c>
      <c r="B271" s="833"/>
      <c r="C271" s="833"/>
      <c r="D271" s="371"/>
      <c r="E271" s="371"/>
      <c r="F271" s="372"/>
      <c r="G271" s="372"/>
      <c r="H271" s="369"/>
      <c r="I271" s="124">
        <v>3.88</v>
      </c>
      <c r="J271" s="305"/>
      <c r="K271" s="306"/>
      <c r="L271" s="122"/>
      <c r="M271" s="122"/>
      <c r="N271" s="122"/>
    </row>
    <row r="272" spans="1:14" x14ac:dyDescent="0.2">
      <c r="A272" s="373"/>
      <c r="B272" s="374"/>
      <c r="C272" s="372"/>
      <c r="D272" s="372"/>
      <c r="E272" s="372"/>
      <c r="F272" s="375"/>
      <c r="G272" s="375"/>
      <c r="H272" s="376"/>
      <c r="I272" s="369"/>
      <c r="J272" s="305"/>
      <c r="K272" s="306"/>
      <c r="L272" s="122"/>
      <c r="M272" s="122"/>
      <c r="N272" s="122"/>
    </row>
    <row r="273" spans="1:14" x14ac:dyDescent="0.2">
      <c r="A273" s="377" t="s">
        <v>857</v>
      </c>
      <c r="B273" s="292" t="s">
        <v>11</v>
      </c>
      <c r="C273" s="378" t="s">
        <v>839</v>
      </c>
      <c r="D273" s="379"/>
      <c r="E273" s="379"/>
      <c r="F273" s="380"/>
      <c r="G273" s="295" t="s">
        <v>840</v>
      </c>
      <c r="H273" s="379" t="s">
        <v>858</v>
      </c>
      <c r="I273" s="381" t="s">
        <v>859</v>
      </c>
      <c r="J273" s="323"/>
      <c r="K273" s="306"/>
      <c r="L273" s="122"/>
      <c r="M273" s="122"/>
      <c r="N273" s="122"/>
    </row>
    <row r="274" spans="1:14" x14ac:dyDescent="0.2">
      <c r="A274" s="778" t="s">
        <v>1302</v>
      </c>
      <c r="B274" s="779">
        <v>1</v>
      </c>
      <c r="C274" s="300" t="s">
        <v>659</v>
      </c>
      <c r="D274" s="301"/>
      <c r="E274" s="301"/>
      <c r="F274" s="783" t="s">
        <v>844</v>
      </c>
      <c r="G274" s="782">
        <v>3659</v>
      </c>
      <c r="H274" s="304">
        <v>17.46</v>
      </c>
      <c r="I274" s="369">
        <v>17.46</v>
      </c>
      <c r="J274" s="305"/>
      <c r="K274" s="306" t="s">
        <v>697</v>
      </c>
      <c r="L274" s="122" t="s">
        <v>508</v>
      </c>
      <c r="M274" s="122"/>
      <c r="N274" s="122"/>
    </row>
    <row r="275" spans="1:14" x14ac:dyDescent="0.2">
      <c r="A275" s="780" t="s">
        <v>1303</v>
      </c>
      <c r="B275" s="781">
        <v>1.2E-2</v>
      </c>
      <c r="C275" s="300" t="s">
        <v>659</v>
      </c>
      <c r="D275" s="301"/>
      <c r="E275" s="301"/>
      <c r="F275" s="783" t="s">
        <v>844</v>
      </c>
      <c r="G275" s="782">
        <v>122</v>
      </c>
      <c r="H275" s="304">
        <v>68.09</v>
      </c>
      <c r="I275" s="369">
        <v>0.82</v>
      </c>
      <c r="J275" s="305"/>
      <c r="K275" s="306" t="s">
        <v>697</v>
      </c>
      <c r="L275" s="122" t="s">
        <v>480</v>
      </c>
      <c r="M275" s="122"/>
      <c r="N275" s="122"/>
    </row>
    <row r="276" spans="1:14" x14ac:dyDescent="0.2">
      <c r="A276" s="780" t="s">
        <v>1304</v>
      </c>
      <c r="B276" s="781">
        <v>1.4E-2</v>
      </c>
      <c r="C276" s="300" t="s">
        <v>659</v>
      </c>
      <c r="D276" s="301"/>
      <c r="E276" s="301"/>
      <c r="F276" s="783" t="s">
        <v>844</v>
      </c>
      <c r="G276" s="782">
        <v>20083</v>
      </c>
      <c r="H276" s="304">
        <v>77.150000000000006</v>
      </c>
      <c r="I276" s="369">
        <v>1.08</v>
      </c>
      <c r="J276" s="305"/>
      <c r="K276" s="306" t="s">
        <v>697</v>
      </c>
      <c r="L276" s="122" t="s">
        <v>1285</v>
      </c>
      <c r="M276" s="122"/>
      <c r="N276" s="122"/>
    </row>
    <row r="277" spans="1:14" x14ac:dyDescent="0.2">
      <c r="A277" s="780" t="s">
        <v>1305</v>
      </c>
      <c r="B277" s="781">
        <v>0.02</v>
      </c>
      <c r="C277" s="300" t="s">
        <v>659</v>
      </c>
      <c r="D277" s="301"/>
      <c r="E277" s="301"/>
      <c r="F277" s="783" t="s">
        <v>844</v>
      </c>
      <c r="G277" s="782">
        <v>38383</v>
      </c>
      <c r="H277" s="304">
        <v>2.15</v>
      </c>
      <c r="I277" s="369">
        <v>0.04</v>
      </c>
      <c r="J277" s="305"/>
      <c r="K277" s="306" t="s">
        <v>697</v>
      </c>
      <c r="L277" s="122" t="s">
        <v>509</v>
      </c>
      <c r="M277" s="122"/>
      <c r="N277" s="122"/>
    </row>
    <row r="278" spans="1:14" x14ac:dyDescent="0.2">
      <c r="A278" s="385" t="s">
        <v>861</v>
      </c>
      <c r="B278" s="386"/>
      <c r="C278" s="366"/>
      <c r="D278" s="367"/>
      <c r="E278" s="367"/>
      <c r="F278" s="387"/>
      <c r="G278" s="387"/>
      <c r="H278" s="388"/>
      <c r="I278" s="123">
        <v>19.399999999999999</v>
      </c>
      <c r="J278" s="127"/>
      <c r="K278" s="306"/>
      <c r="L278" s="122"/>
      <c r="M278" s="122"/>
      <c r="N278" s="122"/>
    </row>
    <row r="279" spans="1:14" x14ac:dyDescent="0.2">
      <c r="A279" s="373"/>
      <c r="B279" s="374"/>
      <c r="C279" s="372"/>
      <c r="D279" s="372"/>
      <c r="E279" s="372"/>
      <c r="F279" s="375"/>
      <c r="G279" s="375"/>
      <c r="H279" s="367"/>
      <c r="I279" s="389"/>
      <c r="J279" s="127"/>
      <c r="K279" s="390" t="s">
        <v>873</v>
      </c>
      <c r="L279" s="391" t="s">
        <v>874</v>
      </c>
      <c r="M279" s="391" t="s">
        <v>875</v>
      </c>
      <c r="N279" s="122"/>
    </row>
    <row r="280" spans="1:14" x14ac:dyDescent="0.2">
      <c r="A280" s="392" t="s">
        <v>863</v>
      </c>
      <c r="B280" s="393"/>
      <c r="C280" s="393"/>
      <c r="D280" s="393"/>
      <c r="E280" s="393"/>
      <c r="F280" s="372"/>
      <c r="G280" s="372"/>
      <c r="H280" s="394"/>
      <c r="I280" s="395">
        <v>23.279999999999998</v>
      </c>
      <c r="J280" s="344"/>
      <c r="K280" s="396"/>
      <c r="L280" s="346"/>
      <c r="M280" s="397"/>
      <c r="N280" s="122"/>
    </row>
    <row r="281" spans="1:14" x14ac:dyDescent="0.2">
      <c r="A281" s="398" t="s">
        <v>1364</v>
      </c>
      <c r="B281" s="399"/>
      <c r="C281" s="399"/>
      <c r="D281" s="399"/>
      <c r="E281" s="399"/>
      <c r="F281" s="400"/>
      <c r="G281" s="400"/>
      <c r="H281" s="401"/>
      <c r="I281" s="402">
        <v>5.24</v>
      </c>
      <c r="J281" s="289"/>
      <c r="K281" s="403"/>
      <c r="L281" s="289"/>
      <c r="M281" s="122"/>
      <c r="N281" s="122"/>
    </row>
    <row r="282" spans="1:14" x14ac:dyDescent="0.2">
      <c r="A282" s="355" t="s">
        <v>864</v>
      </c>
      <c r="B282" s="356"/>
      <c r="C282" s="356"/>
      <c r="D282" s="356"/>
      <c r="E282" s="356"/>
      <c r="F282" s="357"/>
      <c r="G282" s="357"/>
      <c r="H282" s="358"/>
      <c r="I282" s="359">
        <v>28.519999999999996</v>
      </c>
      <c r="J282" s="289"/>
      <c r="K282" s="277"/>
      <c r="L282" s="273"/>
      <c r="M282" s="273"/>
      <c r="N282" s="122"/>
    </row>
    <row r="283" spans="1:14" x14ac:dyDescent="0.2">
      <c r="A283" s="355" t="s">
        <v>1404</v>
      </c>
      <c r="B283" s="356"/>
      <c r="C283" s="356"/>
      <c r="D283" s="356"/>
      <c r="E283" s="356"/>
      <c r="F283" s="357"/>
      <c r="G283" s="357"/>
      <c r="H283" s="357"/>
      <c r="I283" s="404"/>
      <c r="J283" s="289"/>
      <c r="K283" s="277"/>
      <c r="L283" s="273"/>
      <c r="M283" s="273"/>
      <c r="N283" s="122"/>
    </row>
    <row r="285" spans="1:14" x14ac:dyDescent="0.2">
      <c r="A285" s="828" t="s">
        <v>1405</v>
      </c>
      <c r="B285" s="829"/>
      <c r="C285" s="829"/>
      <c r="D285" s="829"/>
      <c r="E285" s="829"/>
      <c r="F285" s="829"/>
      <c r="G285" s="284" t="s">
        <v>832</v>
      </c>
      <c r="H285" s="284" t="s">
        <v>420</v>
      </c>
      <c r="I285" s="284" t="s">
        <v>833</v>
      </c>
      <c r="J285" s="285" t="s">
        <v>1142</v>
      </c>
      <c r="K285" s="306"/>
      <c r="L285" s="122"/>
      <c r="M285" s="122"/>
      <c r="N285" s="122"/>
    </row>
    <row r="286" spans="1:14" x14ac:dyDescent="0.2">
      <c r="A286" s="830"/>
      <c r="B286" s="831"/>
      <c r="C286" s="831"/>
      <c r="D286" s="831"/>
      <c r="E286" s="831"/>
      <c r="F286" s="831"/>
      <c r="G286" s="287" t="s">
        <v>829</v>
      </c>
      <c r="H286" s="361" t="s">
        <v>836</v>
      </c>
      <c r="I286" s="284" t="s">
        <v>822</v>
      </c>
      <c r="J286" s="362" t="s">
        <v>865</v>
      </c>
      <c r="K286" s="363"/>
      <c r="L286" s="122"/>
      <c r="M286" s="122"/>
      <c r="N286" s="122"/>
    </row>
    <row r="287" spans="1:14" x14ac:dyDescent="0.2">
      <c r="A287" s="291" t="s">
        <v>838</v>
      </c>
      <c r="B287" s="292" t="s">
        <v>11</v>
      </c>
      <c r="C287" s="293" t="s">
        <v>839</v>
      </c>
      <c r="D287" s="293"/>
      <c r="E287" s="293"/>
      <c r="F287" s="294"/>
      <c r="G287" s="295" t="s">
        <v>840</v>
      </c>
      <c r="H287" s="293" t="s">
        <v>841</v>
      </c>
      <c r="I287" s="296" t="s">
        <v>842</v>
      </c>
      <c r="J287" s="224" t="s">
        <v>866</v>
      </c>
      <c r="K287" s="306"/>
      <c r="L287" s="122"/>
      <c r="M287" s="122"/>
      <c r="N287" s="122"/>
    </row>
    <row r="288" spans="1:14" x14ac:dyDescent="0.2">
      <c r="A288" s="490" t="s">
        <v>1134</v>
      </c>
      <c r="B288" s="365">
        <v>0.08</v>
      </c>
      <c r="C288" s="300" t="s">
        <v>940</v>
      </c>
      <c r="D288" s="367"/>
      <c r="E288" s="367"/>
      <c r="F288" s="368" t="s">
        <v>8</v>
      </c>
      <c r="G288" s="303">
        <v>88267</v>
      </c>
      <c r="H288" s="304">
        <v>26.67</v>
      </c>
      <c r="I288" s="124">
        <v>2.13</v>
      </c>
      <c r="J288" s="370">
        <v>1</v>
      </c>
      <c r="K288" s="306" t="s">
        <v>781</v>
      </c>
      <c r="L288" s="122" t="s">
        <v>584</v>
      </c>
      <c r="M288" s="122"/>
      <c r="N288" s="122"/>
    </row>
    <row r="289" spans="1:14" x14ac:dyDescent="0.2">
      <c r="A289" s="490" t="s">
        <v>1135</v>
      </c>
      <c r="B289" s="365">
        <v>0.08</v>
      </c>
      <c r="C289" s="300" t="s">
        <v>940</v>
      </c>
      <c r="D289" s="367"/>
      <c r="E289" s="367"/>
      <c r="F289" s="368" t="s">
        <v>8</v>
      </c>
      <c r="G289" s="303">
        <v>88248</v>
      </c>
      <c r="H289" s="304">
        <v>21.82</v>
      </c>
      <c r="I289" s="124">
        <v>1.75</v>
      </c>
      <c r="J289" s="370">
        <v>2</v>
      </c>
      <c r="K289" s="306" t="s">
        <v>781</v>
      </c>
      <c r="L289" s="122" t="s">
        <v>580</v>
      </c>
      <c r="M289" s="122"/>
      <c r="N289" s="122"/>
    </row>
    <row r="290" spans="1:14" x14ac:dyDescent="0.2">
      <c r="A290" s="832" t="s">
        <v>855</v>
      </c>
      <c r="B290" s="833"/>
      <c r="C290" s="833"/>
      <c r="D290" s="371"/>
      <c r="E290" s="371"/>
      <c r="F290" s="372"/>
      <c r="G290" s="372"/>
      <c r="H290" s="369"/>
      <c r="I290" s="124">
        <v>3.88</v>
      </c>
      <c r="J290" s="305"/>
      <c r="K290" s="306"/>
      <c r="L290" s="122"/>
      <c r="M290" s="122"/>
      <c r="N290" s="122"/>
    </row>
    <row r="291" spans="1:14" x14ac:dyDescent="0.2">
      <c r="A291" s="373"/>
      <c r="B291" s="374"/>
      <c r="C291" s="372"/>
      <c r="D291" s="372"/>
      <c r="E291" s="372"/>
      <c r="F291" s="375"/>
      <c r="G291" s="375"/>
      <c r="H291" s="376"/>
      <c r="I291" s="369"/>
      <c r="J291" s="305"/>
      <c r="K291" s="306"/>
      <c r="L291" s="122"/>
      <c r="M291" s="122"/>
      <c r="N291" s="122"/>
    </row>
    <row r="292" spans="1:14" x14ac:dyDescent="0.2">
      <c r="A292" s="377" t="s">
        <v>857</v>
      </c>
      <c r="B292" s="292" t="s">
        <v>11</v>
      </c>
      <c r="C292" s="378" t="s">
        <v>839</v>
      </c>
      <c r="D292" s="379"/>
      <c r="E292" s="379"/>
      <c r="F292" s="380"/>
      <c r="G292" s="295" t="s">
        <v>840</v>
      </c>
      <c r="H292" s="379" t="s">
        <v>858</v>
      </c>
      <c r="I292" s="381" t="s">
        <v>859</v>
      </c>
      <c r="J292" s="323"/>
      <c r="K292" s="306"/>
      <c r="L292" s="122"/>
      <c r="M292" s="122"/>
      <c r="N292" s="122"/>
    </row>
    <row r="293" spans="1:14" x14ac:dyDescent="0.2">
      <c r="A293" s="778" t="s">
        <v>1306</v>
      </c>
      <c r="B293" s="779">
        <v>1</v>
      </c>
      <c r="C293" s="300" t="s">
        <v>659</v>
      </c>
      <c r="D293" s="301"/>
      <c r="E293" s="301"/>
      <c r="F293" s="783" t="s">
        <v>823</v>
      </c>
      <c r="G293" s="782">
        <v>1188</v>
      </c>
      <c r="H293" s="304">
        <v>2.11</v>
      </c>
      <c r="I293" s="369">
        <v>2.11</v>
      </c>
      <c r="J293" s="305"/>
      <c r="K293" s="306" t="s">
        <v>697</v>
      </c>
      <c r="L293" s="122" t="s">
        <v>1340</v>
      </c>
      <c r="M293" s="122"/>
      <c r="N293" s="122"/>
    </row>
    <row r="294" spans="1:14" x14ac:dyDescent="0.2">
      <c r="A294" s="780" t="s">
        <v>1303</v>
      </c>
      <c r="B294" s="781">
        <v>1.2E-2</v>
      </c>
      <c r="C294" s="300" t="s">
        <v>659</v>
      </c>
      <c r="D294" s="301"/>
      <c r="E294" s="301"/>
      <c r="F294" s="783" t="s">
        <v>844</v>
      </c>
      <c r="G294" s="782">
        <v>122</v>
      </c>
      <c r="H294" s="304">
        <v>68.09</v>
      </c>
      <c r="I294" s="369">
        <v>0.82</v>
      </c>
      <c r="J294" s="305"/>
      <c r="K294" s="306" t="s">
        <v>697</v>
      </c>
      <c r="L294" s="122" t="s">
        <v>480</v>
      </c>
      <c r="M294" s="122"/>
      <c r="N294" s="122"/>
    </row>
    <row r="295" spans="1:14" x14ac:dyDescent="0.2">
      <c r="A295" s="780" t="s">
        <v>1304</v>
      </c>
      <c r="B295" s="781">
        <v>1.4E-2</v>
      </c>
      <c r="C295" s="300" t="s">
        <v>659</v>
      </c>
      <c r="D295" s="301"/>
      <c r="E295" s="301"/>
      <c r="F295" s="783" t="s">
        <v>844</v>
      </c>
      <c r="G295" s="782">
        <v>20083</v>
      </c>
      <c r="H295" s="304">
        <v>77.150000000000006</v>
      </c>
      <c r="I295" s="369">
        <v>1.08</v>
      </c>
      <c r="J295" s="305"/>
      <c r="K295" s="306" t="s">
        <v>697</v>
      </c>
      <c r="L295" s="122" t="s">
        <v>1285</v>
      </c>
      <c r="M295" s="122"/>
      <c r="N295" s="122"/>
    </row>
    <row r="296" spans="1:14" x14ac:dyDescent="0.2">
      <c r="A296" s="780" t="s">
        <v>1305</v>
      </c>
      <c r="B296" s="781">
        <v>0.02</v>
      </c>
      <c r="C296" s="300" t="s">
        <v>659</v>
      </c>
      <c r="D296" s="301"/>
      <c r="E296" s="301"/>
      <c r="F296" s="783" t="s">
        <v>844</v>
      </c>
      <c r="G296" s="782">
        <v>38383</v>
      </c>
      <c r="H296" s="304">
        <v>2.15</v>
      </c>
      <c r="I296" s="369">
        <v>0.04</v>
      </c>
      <c r="J296" s="305"/>
      <c r="K296" s="306" t="s">
        <v>697</v>
      </c>
      <c r="L296" s="122" t="s">
        <v>509</v>
      </c>
      <c r="M296" s="122"/>
      <c r="N296" s="122"/>
    </row>
    <row r="297" spans="1:14" x14ac:dyDescent="0.2">
      <c r="A297" s="385" t="s">
        <v>861</v>
      </c>
      <c r="B297" s="386"/>
      <c r="C297" s="366"/>
      <c r="D297" s="367"/>
      <c r="E297" s="367"/>
      <c r="F297" s="387"/>
      <c r="G297" s="387"/>
      <c r="H297" s="388"/>
      <c r="I297" s="123">
        <v>4.05</v>
      </c>
      <c r="J297" s="127"/>
      <c r="K297" s="306"/>
      <c r="L297" s="122"/>
      <c r="M297" s="122"/>
      <c r="N297" s="122"/>
    </row>
    <row r="298" spans="1:14" x14ac:dyDescent="0.2">
      <c r="A298" s="373"/>
      <c r="B298" s="374"/>
      <c r="C298" s="372"/>
      <c r="D298" s="372"/>
      <c r="E298" s="372"/>
      <c r="F298" s="375"/>
      <c r="G298" s="375"/>
      <c r="H298" s="367"/>
      <c r="I298" s="389"/>
      <c r="J298" s="127"/>
      <c r="K298" s="390" t="s">
        <v>873</v>
      </c>
      <c r="L298" s="391" t="s">
        <v>874</v>
      </c>
      <c r="M298" s="391" t="s">
        <v>875</v>
      </c>
      <c r="N298" s="122"/>
    </row>
    <row r="299" spans="1:14" x14ac:dyDescent="0.2">
      <c r="A299" s="392" t="s">
        <v>863</v>
      </c>
      <c r="B299" s="393"/>
      <c r="C299" s="393"/>
      <c r="D299" s="393"/>
      <c r="E299" s="393"/>
      <c r="F299" s="372"/>
      <c r="G299" s="372"/>
      <c r="H299" s="394"/>
      <c r="I299" s="395">
        <v>7.93</v>
      </c>
      <c r="J299" s="344"/>
      <c r="K299" s="396"/>
      <c r="L299" s="346"/>
      <c r="M299" s="397"/>
      <c r="N299" s="122"/>
    </row>
    <row r="300" spans="1:14" x14ac:dyDescent="0.2">
      <c r="A300" s="398" t="s">
        <v>1364</v>
      </c>
      <c r="B300" s="399"/>
      <c r="C300" s="399"/>
      <c r="D300" s="399"/>
      <c r="E300" s="399"/>
      <c r="F300" s="400"/>
      <c r="G300" s="400"/>
      <c r="H300" s="401"/>
      <c r="I300" s="402">
        <v>1.78</v>
      </c>
      <c r="J300" s="289"/>
      <c r="K300" s="403"/>
      <c r="L300" s="289"/>
      <c r="M300" s="122"/>
      <c r="N300" s="122"/>
    </row>
    <row r="301" spans="1:14" x14ac:dyDescent="0.2">
      <c r="A301" s="355" t="s">
        <v>864</v>
      </c>
      <c r="B301" s="356"/>
      <c r="C301" s="356"/>
      <c r="D301" s="356"/>
      <c r="E301" s="356"/>
      <c r="F301" s="357"/>
      <c r="G301" s="357"/>
      <c r="H301" s="358"/>
      <c r="I301" s="359">
        <v>9.7099999999999991</v>
      </c>
      <c r="J301" s="289"/>
      <c r="K301" s="277"/>
      <c r="L301" s="273"/>
      <c r="M301" s="273"/>
      <c r="N301" s="122"/>
    </row>
    <row r="302" spans="1:14" x14ac:dyDescent="0.2">
      <c r="A302" s="355" t="s">
        <v>1404</v>
      </c>
      <c r="B302" s="356"/>
      <c r="C302" s="356"/>
      <c r="D302" s="356"/>
      <c r="E302" s="356"/>
      <c r="F302" s="357"/>
      <c r="G302" s="357"/>
      <c r="H302" s="357"/>
      <c r="I302" s="404"/>
      <c r="J302" s="289"/>
      <c r="K302" s="277"/>
      <c r="L302" s="273"/>
      <c r="M302" s="273"/>
      <c r="N302" s="122"/>
    </row>
    <row r="304" spans="1:14" x14ac:dyDescent="0.2">
      <c r="A304" s="828" t="s">
        <v>1406</v>
      </c>
      <c r="B304" s="829"/>
      <c r="C304" s="829"/>
      <c r="D304" s="829"/>
      <c r="E304" s="829"/>
      <c r="F304" s="829"/>
      <c r="G304" s="284" t="s">
        <v>832</v>
      </c>
      <c r="H304" s="284" t="s">
        <v>420</v>
      </c>
      <c r="I304" s="284" t="s">
        <v>833</v>
      </c>
      <c r="J304" s="285" t="s">
        <v>1182</v>
      </c>
      <c r="K304" s="306"/>
      <c r="L304" s="122"/>
      <c r="M304" s="122"/>
      <c r="N304" s="122"/>
    </row>
    <row r="305" spans="1:14" x14ac:dyDescent="0.2">
      <c r="A305" s="830"/>
      <c r="B305" s="831"/>
      <c r="C305" s="831"/>
      <c r="D305" s="831"/>
      <c r="E305" s="831"/>
      <c r="F305" s="831"/>
      <c r="G305" s="287" t="s">
        <v>823</v>
      </c>
      <c r="H305" s="361">
        <v>4280</v>
      </c>
      <c r="I305" s="284" t="s">
        <v>822</v>
      </c>
      <c r="J305" s="362" t="s">
        <v>865</v>
      </c>
      <c r="K305" s="363"/>
      <c r="L305" s="122"/>
      <c r="M305" s="122"/>
      <c r="N305" s="122"/>
    </row>
    <row r="306" spans="1:14" x14ac:dyDescent="0.2">
      <c r="A306" s="291" t="s">
        <v>838</v>
      </c>
      <c r="B306" s="292" t="s">
        <v>11</v>
      </c>
      <c r="C306" s="293" t="s">
        <v>839</v>
      </c>
      <c r="D306" s="293"/>
      <c r="E306" s="293"/>
      <c r="F306" s="294"/>
      <c r="G306" s="295" t="s">
        <v>840</v>
      </c>
      <c r="H306" s="293" t="s">
        <v>841</v>
      </c>
      <c r="I306" s="296" t="s">
        <v>842</v>
      </c>
      <c r="J306" s="224" t="s">
        <v>866</v>
      </c>
      <c r="K306" s="306"/>
      <c r="L306" s="122"/>
      <c r="M306" s="122"/>
      <c r="N306" s="122"/>
    </row>
    <row r="307" spans="1:14" x14ac:dyDescent="0.2">
      <c r="A307" s="490" t="s">
        <v>958</v>
      </c>
      <c r="B307" s="365">
        <v>0.5</v>
      </c>
      <c r="C307" s="300" t="s">
        <v>940</v>
      </c>
      <c r="D307" s="367"/>
      <c r="E307" s="367"/>
      <c r="F307" s="368" t="s">
        <v>8</v>
      </c>
      <c r="G307" s="303">
        <v>88316</v>
      </c>
      <c r="H307" s="304">
        <v>21.71</v>
      </c>
      <c r="I307" s="124">
        <v>10.86</v>
      </c>
      <c r="J307" s="370">
        <v>1</v>
      </c>
      <c r="K307" s="306" t="s">
        <v>781</v>
      </c>
      <c r="L307" s="122" t="s">
        <v>590</v>
      </c>
      <c r="M307" s="122"/>
      <c r="N307" s="122"/>
    </row>
    <row r="308" spans="1:14" x14ac:dyDescent="0.2">
      <c r="A308" s="490" t="s">
        <v>1134</v>
      </c>
      <c r="B308" s="365">
        <v>0.5</v>
      </c>
      <c r="C308" s="300" t="s">
        <v>940</v>
      </c>
      <c r="D308" s="367"/>
      <c r="E308" s="367"/>
      <c r="F308" s="368" t="s">
        <v>8</v>
      </c>
      <c r="G308" s="303">
        <v>88267</v>
      </c>
      <c r="H308" s="304">
        <v>26.67</v>
      </c>
      <c r="I308" s="124">
        <v>13.34</v>
      </c>
      <c r="J308" s="370">
        <v>2</v>
      </c>
      <c r="K308" s="306" t="s">
        <v>781</v>
      </c>
      <c r="L308" s="122" t="s">
        <v>584</v>
      </c>
      <c r="M308" s="122"/>
      <c r="N308" s="122"/>
    </row>
    <row r="309" spans="1:14" x14ac:dyDescent="0.2">
      <c r="A309" s="832" t="s">
        <v>855</v>
      </c>
      <c r="B309" s="833"/>
      <c r="C309" s="833"/>
      <c r="D309" s="371"/>
      <c r="E309" s="371"/>
      <c r="F309" s="372"/>
      <c r="G309" s="372"/>
      <c r="H309" s="369"/>
      <c r="I309" s="124">
        <v>24.2</v>
      </c>
      <c r="J309" s="305"/>
      <c r="K309" s="306"/>
      <c r="L309" s="122"/>
      <c r="M309" s="122"/>
      <c r="N309" s="122"/>
    </row>
    <row r="310" spans="1:14" x14ac:dyDescent="0.2">
      <c r="A310" s="373"/>
      <c r="B310" s="374"/>
      <c r="C310" s="372"/>
      <c r="D310" s="372"/>
      <c r="E310" s="372"/>
      <c r="F310" s="375"/>
      <c r="G310" s="375"/>
      <c r="H310" s="376"/>
      <c r="I310" s="369"/>
      <c r="J310" s="305"/>
      <c r="K310" s="306"/>
      <c r="L310" s="122"/>
      <c r="M310" s="122"/>
      <c r="N310" s="122"/>
    </row>
    <row r="311" spans="1:14" x14ac:dyDescent="0.2">
      <c r="A311" s="377" t="s">
        <v>857</v>
      </c>
      <c r="B311" s="292" t="s">
        <v>11</v>
      </c>
      <c r="C311" s="378" t="s">
        <v>839</v>
      </c>
      <c r="D311" s="379"/>
      <c r="E311" s="379"/>
      <c r="F311" s="380"/>
      <c r="G311" s="295" t="s">
        <v>840</v>
      </c>
      <c r="H311" s="379" t="s">
        <v>858</v>
      </c>
      <c r="I311" s="381" t="s">
        <v>859</v>
      </c>
      <c r="J311" s="323"/>
      <c r="K311" s="306"/>
      <c r="L311" s="122"/>
      <c r="M311" s="122"/>
      <c r="N311" s="122"/>
    </row>
    <row r="312" spans="1:14" ht="25.5" x14ac:dyDescent="0.2">
      <c r="A312" s="651" t="s">
        <v>944</v>
      </c>
      <c r="B312" s="383">
        <v>1</v>
      </c>
      <c r="C312" s="300" t="s">
        <v>659</v>
      </c>
      <c r="D312" s="301"/>
      <c r="E312" s="301"/>
      <c r="F312" s="491" t="s">
        <v>823</v>
      </c>
      <c r="G312" s="303">
        <v>3348</v>
      </c>
      <c r="H312" s="304">
        <v>15.72</v>
      </c>
      <c r="I312" s="369">
        <v>15.72</v>
      </c>
      <c r="J312" s="305"/>
      <c r="K312" s="306" t="s">
        <v>697</v>
      </c>
      <c r="L312" s="122" t="s">
        <v>944</v>
      </c>
      <c r="M312" s="122"/>
      <c r="N312" s="122"/>
    </row>
    <row r="313" spans="1:14" x14ac:dyDescent="0.2">
      <c r="A313" s="385" t="s">
        <v>861</v>
      </c>
      <c r="B313" s="386"/>
      <c r="C313" s="366"/>
      <c r="D313" s="367"/>
      <c r="E313" s="367"/>
      <c r="F313" s="387"/>
      <c r="G313" s="387"/>
      <c r="H313" s="388"/>
      <c r="I313" s="123">
        <v>15.72</v>
      </c>
      <c r="J313" s="127"/>
      <c r="K313" s="306"/>
      <c r="L313" s="122"/>
      <c r="M313" s="122"/>
      <c r="N313" s="122"/>
    </row>
    <row r="314" spans="1:14" x14ac:dyDescent="0.2">
      <c r="A314" s="373"/>
      <c r="B314" s="374"/>
      <c r="C314" s="372"/>
      <c r="D314" s="372"/>
      <c r="E314" s="372"/>
      <c r="F314" s="375"/>
      <c r="G314" s="375"/>
      <c r="H314" s="367"/>
      <c r="I314" s="389"/>
      <c r="J314" s="127"/>
      <c r="K314" s="390" t="s">
        <v>873</v>
      </c>
      <c r="L314" s="391" t="s">
        <v>874</v>
      </c>
      <c r="M314" s="391" t="s">
        <v>875</v>
      </c>
      <c r="N314" s="122"/>
    </row>
    <row r="315" spans="1:14" x14ac:dyDescent="0.2">
      <c r="A315" s="392" t="s">
        <v>863</v>
      </c>
      <c r="B315" s="393"/>
      <c r="C315" s="393"/>
      <c r="D315" s="393"/>
      <c r="E315" s="393"/>
      <c r="F315" s="372"/>
      <c r="G315" s="372"/>
      <c r="H315" s="394"/>
      <c r="I315" s="395">
        <v>39.92</v>
      </c>
      <c r="J315" s="344"/>
      <c r="K315" s="396"/>
      <c r="L315" s="346"/>
      <c r="M315" s="397"/>
      <c r="N315" s="122"/>
    </row>
    <row r="316" spans="1:14" x14ac:dyDescent="0.2">
      <c r="A316" s="398" t="s">
        <v>1364</v>
      </c>
      <c r="B316" s="399"/>
      <c r="C316" s="399"/>
      <c r="D316" s="399"/>
      <c r="E316" s="399"/>
      <c r="F316" s="400"/>
      <c r="G316" s="400"/>
      <c r="H316" s="401"/>
      <c r="I316" s="402">
        <v>8.98</v>
      </c>
      <c r="J316" s="289"/>
      <c r="K316" s="403"/>
      <c r="L316" s="289"/>
      <c r="M316" s="122"/>
      <c r="N316" s="122"/>
    </row>
    <row r="317" spans="1:14" x14ac:dyDescent="0.2">
      <c r="A317" s="355" t="s">
        <v>864</v>
      </c>
      <c r="B317" s="356"/>
      <c r="C317" s="356"/>
      <c r="D317" s="356"/>
      <c r="E317" s="356"/>
      <c r="F317" s="357"/>
      <c r="G317" s="357"/>
      <c r="H317" s="358"/>
      <c r="I317" s="359">
        <v>48.900000000000006</v>
      </c>
      <c r="J317" s="289"/>
      <c r="K317" s="277"/>
      <c r="L317" s="273"/>
      <c r="M317" s="273"/>
      <c r="N317" s="122"/>
    </row>
    <row r="318" spans="1:14" x14ac:dyDescent="0.2">
      <c r="A318" s="355" t="s">
        <v>1407</v>
      </c>
      <c r="B318" s="356"/>
      <c r="C318" s="356"/>
      <c r="D318" s="356"/>
      <c r="E318" s="356"/>
      <c r="F318" s="357"/>
      <c r="G318" s="357"/>
      <c r="H318" s="357"/>
      <c r="I318" s="404"/>
      <c r="J318" s="289"/>
      <c r="K318" s="277"/>
      <c r="L318" s="273"/>
      <c r="M318" s="273"/>
      <c r="N318" s="122"/>
    </row>
    <row r="320" spans="1:14" x14ac:dyDescent="0.2">
      <c r="A320" s="828" t="s">
        <v>1408</v>
      </c>
      <c r="B320" s="829"/>
      <c r="C320" s="829"/>
      <c r="D320" s="829"/>
      <c r="E320" s="829"/>
      <c r="F320" s="829"/>
      <c r="G320" s="284" t="s">
        <v>832</v>
      </c>
      <c r="H320" s="284" t="s">
        <v>420</v>
      </c>
      <c r="I320" s="284" t="s">
        <v>833</v>
      </c>
      <c r="J320" s="285" t="s">
        <v>1145</v>
      </c>
      <c r="K320" s="306"/>
      <c r="L320" s="122"/>
      <c r="M320" s="122"/>
      <c r="N320" s="122"/>
    </row>
    <row r="321" spans="1:14" x14ac:dyDescent="0.2">
      <c r="A321" s="830"/>
      <c r="B321" s="831"/>
      <c r="C321" s="831"/>
      <c r="D321" s="831"/>
      <c r="E321" s="831"/>
      <c r="F321" s="831"/>
      <c r="G321" s="287" t="s">
        <v>829</v>
      </c>
      <c r="H321" s="361" t="s">
        <v>836</v>
      </c>
      <c r="I321" s="284" t="s">
        <v>822</v>
      </c>
      <c r="J321" s="362"/>
      <c r="K321" s="363"/>
      <c r="L321" s="122"/>
      <c r="M321" s="122"/>
      <c r="N321" s="122"/>
    </row>
    <row r="322" spans="1:14" x14ac:dyDescent="0.2">
      <c r="A322" s="291" t="s">
        <v>838</v>
      </c>
      <c r="B322" s="292" t="s">
        <v>11</v>
      </c>
      <c r="C322" s="293" t="s">
        <v>839</v>
      </c>
      <c r="D322" s="293"/>
      <c r="E322" s="293"/>
      <c r="F322" s="294"/>
      <c r="G322" s="295" t="s">
        <v>840</v>
      </c>
      <c r="H322" s="293" t="s">
        <v>841</v>
      </c>
      <c r="I322" s="296" t="s">
        <v>842</v>
      </c>
      <c r="J322" s="224" t="s">
        <v>866</v>
      </c>
      <c r="K322" s="306"/>
      <c r="L322" s="122"/>
      <c r="M322" s="122"/>
      <c r="N322" s="122"/>
    </row>
    <row r="323" spans="1:14" x14ac:dyDescent="0.2">
      <c r="A323" s="490" t="s">
        <v>1082</v>
      </c>
      <c r="B323" s="365">
        <v>3.15E-2</v>
      </c>
      <c r="C323" s="300" t="s">
        <v>940</v>
      </c>
      <c r="D323" s="367"/>
      <c r="E323" s="367"/>
      <c r="F323" s="368" t="s">
        <v>8</v>
      </c>
      <c r="G323" s="303">
        <v>88309</v>
      </c>
      <c r="H323" s="304">
        <v>27.39</v>
      </c>
      <c r="I323" s="124">
        <v>0.86</v>
      </c>
      <c r="J323" s="370">
        <v>1</v>
      </c>
      <c r="K323" s="306" t="s">
        <v>781</v>
      </c>
      <c r="L323" s="122" t="s">
        <v>588</v>
      </c>
      <c r="M323" s="122"/>
      <c r="N323" s="122"/>
    </row>
    <row r="324" spans="1:14" x14ac:dyDescent="0.2">
      <c r="A324" s="490" t="s">
        <v>958</v>
      </c>
      <c r="B324" s="365">
        <v>2.2599999999999999E-2</v>
      </c>
      <c r="C324" s="300" t="s">
        <v>940</v>
      </c>
      <c r="D324" s="367"/>
      <c r="E324" s="367"/>
      <c r="F324" s="368" t="s">
        <v>8</v>
      </c>
      <c r="G324" s="303">
        <v>88316</v>
      </c>
      <c r="H324" s="304">
        <v>21.71</v>
      </c>
      <c r="I324" s="124">
        <v>0.49</v>
      </c>
      <c r="J324" s="370">
        <v>2</v>
      </c>
      <c r="K324" s="306" t="s">
        <v>781</v>
      </c>
      <c r="L324" s="122" t="s">
        <v>590</v>
      </c>
      <c r="M324" s="122"/>
      <c r="N324" s="122"/>
    </row>
    <row r="325" spans="1:14" x14ac:dyDescent="0.2">
      <c r="A325" s="832" t="s">
        <v>855</v>
      </c>
      <c r="B325" s="833"/>
      <c r="C325" s="833"/>
      <c r="D325" s="371"/>
      <c r="E325" s="371"/>
      <c r="F325" s="372"/>
      <c r="G325" s="372"/>
      <c r="H325" s="369"/>
      <c r="I325" s="124">
        <v>1.35</v>
      </c>
      <c r="J325" s="305"/>
      <c r="K325" s="306"/>
      <c r="L325" s="122"/>
      <c r="M325" s="122"/>
      <c r="N325" s="122"/>
    </row>
    <row r="326" spans="1:14" x14ac:dyDescent="0.2">
      <c r="A326" s="373"/>
      <c r="B326" s="374"/>
      <c r="C326" s="372"/>
      <c r="D326" s="372"/>
      <c r="E326" s="372"/>
      <c r="F326" s="375"/>
      <c r="G326" s="375"/>
      <c r="H326" s="376"/>
      <c r="I326" s="369"/>
      <c r="J326" s="305"/>
      <c r="K326" s="306"/>
      <c r="L326" s="122"/>
      <c r="M326" s="122"/>
      <c r="N326" s="122"/>
    </row>
    <row r="327" spans="1:14" x14ac:dyDescent="0.2">
      <c r="A327" s="377" t="s">
        <v>857</v>
      </c>
      <c r="B327" s="292" t="s">
        <v>11</v>
      </c>
      <c r="C327" s="378" t="s">
        <v>839</v>
      </c>
      <c r="D327" s="379"/>
      <c r="E327" s="379"/>
      <c r="F327" s="380"/>
      <c r="G327" s="295" t="s">
        <v>840</v>
      </c>
      <c r="H327" s="379" t="s">
        <v>858</v>
      </c>
      <c r="I327" s="381" t="s">
        <v>859</v>
      </c>
      <c r="J327" s="323"/>
      <c r="K327" s="306"/>
      <c r="L327" s="122"/>
      <c r="M327" s="122"/>
      <c r="N327" s="122"/>
    </row>
    <row r="328" spans="1:14" x14ac:dyDescent="0.2">
      <c r="A328" s="490" t="s">
        <v>1297</v>
      </c>
      <c r="B328" s="365">
        <v>9.9500000000000005E-2</v>
      </c>
      <c r="C328" s="300" t="s">
        <v>658</v>
      </c>
      <c r="D328" s="367"/>
      <c r="E328" s="367"/>
      <c r="F328" s="368" t="s">
        <v>8</v>
      </c>
      <c r="G328" s="303">
        <v>93358</v>
      </c>
      <c r="H328" s="304">
        <v>85.87</v>
      </c>
      <c r="I328" s="124">
        <v>8.5399999999999991</v>
      </c>
      <c r="J328" s="370">
        <v>2</v>
      </c>
      <c r="K328" s="306" t="s">
        <v>781</v>
      </c>
      <c r="L328" s="122" t="s">
        <v>553</v>
      </c>
      <c r="M328" s="122"/>
      <c r="N328" s="122"/>
    </row>
    <row r="329" spans="1:14" x14ac:dyDescent="0.2">
      <c r="A329" s="490" t="s">
        <v>1143</v>
      </c>
      <c r="B329" s="365">
        <v>6.0000000000000001E-3</v>
      </c>
      <c r="C329" s="300" t="s">
        <v>658</v>
      </c>
      <c r="D329" s="367"/>
      <c r="E329" s="367"/>
      <c r="F329" s="368" t="s">
        <v>8</v>
      </c>
      <c r="G329" s="303">
        <v>96620</v>
      </c>
      <c r="H329" s="304">
        <v>886.38</v>
      </c>
      <c r="I329" s="124">
        <v>5.32</v>
      </c>
      <c r="J329" s="370">
        <v>2</v>
      </c>
      <c r="K329" s="306" t="s">
        <v>781</v>
      </c>
      <c r="L329" s="122" t="s">
        <v>576</v>
      </c>
      <c r="M329" s="122"/>
      <c r="N329" s="122"/>
    </row>
    <row r="330" spans="1:14" ht="25.5" x14ac:dyDescent="0.2">
      <c r="A330" s="492" t="s">
        <v>1171</v>
      </c>
      <c r="B330" s="365">
        <v>1</v>
      </c>
      <c r="C330" s="300" t="s">
        <v>659</v>
      </c>
      <c r="D330" s="301"/>
      <c r="E330" s="301"/>
      <c r="F330" s="384" t="s">
        <v>8</v>
      </c>
      <c r="G330" s="303">
        <v>34641</v>
      </c>
      <c r="H330" s="304">
        <v>102.59</v>
      </c>
      <c r="I330" s="369">
        <v>102.59</v>
      </c>
      <c r="J330" s="305"/>
      <c r="K330" s="306" t="s">
        <v>697</v>
      </c>
      <c r="L330" s="122" t="s">
        <v>493</v>
      </c>
      <c r="M330" s="122"/>
      <c r="N330" s="122"/>
    </row>
    <row r="331" spans="1:14" x14ac:dyDescent="0.2">
      <c r="A331" s="385" t="s">
        <v>861</v>
      </c>
      <c r="B331" s="386"/>
      <c r="C331" s="366"/>
      <c r="D331" s="367"/>
      <c r="E331" s="367"/>
      <c r="F331" s="387"/>
      <c r="G331" s="387"/>
      <c r="H331" s="388"/>
      <c r="I331" s="123">
        <v>116.45</v>
      </c>
      <c r="J331" s="127"/>
      <c r="K331" s="306"/>
      <c r="L331" s="122"/>
      <c r="M331" s="122"/>
      <c r="N331" s="122"/>
    </row>
    <row r="332" spans="1:14" x14ac:dyDescent="0.2">
      <c r="A332" s="373"/>
      <c r="B332" s="374"/>
      <c r="C332" s="372"/>
      <c r="D332" s="372"/>
      <c r="E332" s="372"/>
      <c r="F332" s="375"/>
      <c r="G332" s="375"/>
      <c r="H332" s="367"/>
      <c r="I332" s="389"/>
      <c r="J332" s="127"/>
      <c r="K332" s="390" t="s">
        <v>873</v>
      </c>
      <c r="L332" s="391" t="s">
        <v>874</v>
      </c>
      <c r="M332" s="391" t="s">
        <v>875</v>
      </c>
      <c r="N332" s="122"/>
    </row>
    <row r="333" spans="1:14" x14ac:dyDescent="0.2">
      <c r="A333" s="392" t="s">
        <v>863</v>
      </c>
      <c r="B333" s="393"/>
      <c r="C333" s="393"/>
      <c r="D333" s="393"/>
      <c r="E333" s="393"/>
      <c r="F333" s="372"/>
      <c r="G333" s="372"/>
      <c r="H333" s="394"/>
      <c r="I333" s="395">
        <v>117.8</v>
      </c>
      <c r="J333" s="344"/>
      <c r="K333" s="396"/>
      <c r="L333" s="346"/>
      <c r="M333" s="397"/>
      <c r="N333" s="122"/>
    </row>
    <row r="334" spans="1:14" x14ac:dyDescent="0.2">
      <c r="A334" s="398" t="s">
        <v>1364</v>
      </c>
      <c r="B334" s="399"/>
      <c r="C334" s="399"/>
      <c r="D334" s="399"/>
      <c r="E334" s="399"/>
      <c r="F334" s="400"/>
      <c r="G334" s="400"/>
      <c r="H334" s="401"/>
      <c r="I334" s="402">
        <v>26.51</v>
      </c>
      <c r="J334" s="289"/>
      <c r="K334" s="403"/>
      <c r="L334" s="289"/>
      <c r="M334" s="122"/>
      <c r="N334" s="122"/>
    </row>
    <row r="335" spans="1:14" x14ac:dyDescent="0.2">
      <c r="A335" s="355" t="s">
        <v>864</v>
      </c>
      <c r="B335" s="356"/>
      <c r="C335" s="356"/>
      <c r="D335" s="356"/>
      <c r="E335" s="356"/>
      <c r="F335" s="357"/>
      <c r="G335" s="357"/>
      <c r="H335" s="358"/>
      <c r="I335" s="359">
        <v>144.31</v>
      </c>
      <c r="J335" s="289"/>
      <c r="K335" s="277"/>
      <c r="L335" s="273"/>
      <c r="M335" s="273"/>
      <c r="N335" s="122"/>
    </row>
    <row r="336" spans="1:14" x14ac:dyDescent="0.2">
      <c r="A336" s="355" t="s">
        <v>1398</v>
      </c>
      <c r="B336" s="356"/>
      <c r="C336" s="356"/>
      <c r="D336" s="356"/>
      <c r="E336" s="356"/>
      <c r="F336" s="357"/>
      <c r="G336" s="357"/>
      <c r="H336" s="357"/>
      <c r="I336" s="404"/>
      <c r="J336" s="289"/>
      <c r="K336" s="277"/>
      <c r="L336" s="273"/>
      <c r="M336" s="273"/>
      <c r="N336" s="122"/>
    </row>
    <row r="338" spans="1:14" x14ac:dyDescent="0.2">
      <c r="A338" s="828" t="s">
        <v>1409</v>
      </c>
      <c r="B338" s="829"/>
      <c r="C338" s="829"/>
      <c r="D338" s="829"/>
      <c r="E338" s="829"/>
      <c r="F338" s="829"/>
      <c r="G338" s="284" t="s">
        <v>832</v>
      </c>
      <c r="H338" s="284" t="s">
        <v>420</v>
      </c>
      <c r="I338" s="284" t="s">
        <v>833</v>
      </c>
      <c r="J338" s="285" t="s">
        <v>1146</v>
      </c>
      <c r="K338" s="306"/>
      <c r="L338" s="122"/>
      <c r="M338" s="122"/>
      <c r="N338" s="122"/>
    </row>
    <row r="339" spans="1:14" x14ac:dyDescent="0.2">
      <c r="A339" s="830"/>
      <c r="B339" s="831"/>
      <c r="C339" s="831"/>
      <c r="D339" s="831"/>
      <c r="E339" s="831"/>
      <c r="F339" s="831"/>
      <c r="G339" s="287" t="s">
        <v>829</v>
      </c>
      <c r="H339" s="361" t="s">
        <v>836</v>
      </c>
      <c r="I339" s="284" t="s">
        <v>822</v>
      </c>
      <c r="J339" s="362"/>
      <c r="K339" s="363"/>
      <c r="L339" s="122"/>
      <c r="M339" s="122"/>
      <c r="N339" s="122"/>
    </row>
    <row r="340" spans="1:14" x14ac:dyDescent="0.2">
      <c r="A340" s="291" t="s">
        <v>838</v>
      </c>
      <c r="B340" s="292" t="s">
        <v>11</v>
      </c>
      <c r="C340" s="293" t="s">
        <v>839</v>
      </c>
      <c r="D340" s="293"/>
      <c r="E340" s="293"/>
      <c r="F340" s="294"/>
      <c r="G340" s="295" t="s">
        <v>840</v>
      </c>
      <c r="H340" s="293" t="s">
        <v>841</v>
      </c>
      <c r="I340" s="296" t="s">
        <v>842</v>
      </c>
      <c r="J340" s="224" t="s">
        <v>866</v>
      </c>
      <c r="K340" s="306"/>
      <c r="L340" s="122"/>
      <c r="M340" s="122"/>
      <c r="N340" s="122"/>
    </row>
    <row r="341" spans="1:14" x14ac:dyDescent="0.2">
      <c r="A341" s="490" t="s">
        <v>1082</v>
      </c>
      <c r="B341" s="365">
        <v>0.1</v>
      </c>
      <c r="C341" s="300" t="s">
        <v>940</v>
      </c>
      <c r="D341" s="367"/>
      <c r="E341" s="367"/>
      <c r="F341" s="368" t="s">
        <v>8</v>
      </c>
      <c r="G341" s="303">
        <v>88309</v>
      </c>
      <c r="H341" s="304">
        <v>27.39</v>
      </c>
      <c r="I341" s="124">
        <v>2.74</v>
      </c>
      <c r="J341" s="370">
        <v>1</v>
      </c>
      <c r="K341" s="306" t="s">
        <v>781</v>
      </c>
      <c r="L341" s="122" t="s">
        <v>588</v>
      </c>
      <c r="M341" s="122"/>
      <c r="N341" s="122"/>
    </row>
    <row r="342" spans="1:14" x14ac:dyDescent="0.2">
      <c r="A342" s="490" t="s">
        <v>958</v>
      </c>
      <c r="B342" s="365">
        <v>0.1</v>
      </c>
      <c r="C342" s="300" t="s">
        <v>940</v>
      </c>
      <c r="D342" s="367"/>
      <c r="E342" s="367"/>
      <c r="F342" s="368" t="s">
        <v>8</v>
      </c>
      <c r="G342" s="303">
        <v>88316</v>
      </c>
      <c r="H342" s="304">
        <v>21.71</v>
      </c>
      <c r="I342" s="124">
        <v>2.17</v>
      </c>
      <c r="J342" s="370">
        <v>2</v>
      </c>
      <c r="K342" s="306" t="s">
        <v>781</v>
      </c>
      <c r="L342" s="122" t="s">
        <v>590</v>
      </c>
      <c r="M342" s="122"/>
      <c r="N342" s="122"/>
    </row>
    <row r="343" spans="1:14" x14ac:dyDescent="0.2">
      <c r="A343" s="832" t="s">
        <v>855</v>
      </c>
      <c r="B343" s="833"/>
      <c r="C343" s="833"/>
      <c r="D343" s="371"/>
      <c r="E343" s="371"/>
      <c r="F343" s="372"/>
      <c r="G343" s="372"/>
      <c r="H343" s="369"/>
      <c r="I343" s="124">
        <v>4.91</v>
      </c>
      <c r="J343" s="305"/>
      <c r="K343" s="306"/>
      <c r="L343" s="122"/>
      <c r="M343" s="122"/>
      <c r="N343" s="122"/>
    </row>
    <row r="344" spans="1:14" x14ac:dyDescent="0.2">
      <c r="A344" s="373"/>
      <c r="B344" s="374"/>
      <c r="C344" s="372"/>
      <c r="D344" s="372"/>
      <c r="E344" s="372"/>
      <c r="F344" s="375"/>
      <c r="G344" s="375"/>
      <c r="H344" s="376"/>
      <c r="I344" s="369"/>
      <c r="J344" s="305"/>
      <c r="K344" s="306"/>
      <c r="L344" s="122"/>
      <c r="M344" s="122"/>
      <c r="N344" s="122"/>
    </row>
    <row r="345" spans="1:14" x14ac:dyDescent="0.2">
      <c r="A345" s="377" t="s">
        <v>857</v>
      </c>
      <c r="B345" s="292" t="s">
        <v>11</v>
      </c>
      <c r="C345" s="378" t="s">
        <v>839</v>
      </c>
      <c r="D345" s="379"/>
      <c r="E345" s="379"/>
      <c r="F345" s="380"/>
      <c r="G345" s="295" t="s">
        <v>840</v>
      </c>
      <c r="H345" s="379" t="s">
        <v>858</v>
      </c>
      <c r="I345" s="381" t="s">
        <v>859</v>
      </c>
      <c r="J345" s="323"/>
      <c r="K345" s="306"/>
      <c r="L345" s="122"/>
      <c r="M345" s="122"/>
      <c r="N345" s="122"/>
    </row>
    <row r="346" spans="1:14" x14ac:dyDescent="0.2">
      <c r="A346" s="490" t="s">
        <v>1297</v>
      </c>
      <c r="B346" s="365">
        <v>0.1991</v>
      </c>
      <c r="C346" s="300" t="s">
        <v>658</v>
      </c>
      <c r="D346" s="367"/>
      <c r="E346" s="367"/>
      <c r="F346" s="384" t="s">
        <v>8</v>
      </c>
      <c r="G346" s="303">
        <v>93358</v>
      </c>
      <c r="H346" s="304">
        <v>85.87</v>
      </c>
      <c r="I346" s="124">
        <v>17.100000000000001</v>
      </c>
      <c r="J346" s="370">
        <v>2</v>
      </c>
      <c r="K346" s="306" t="s">
        <v>781</v>
      </c>
      <c r="L346" s="122" t="s">
        <v>553</v>
      </c>
      <c r="M346" s="122"/>
      <c r="N346" s="122"/>
    </row>
    <row r="347" spans="1:14" x14ac:dyDescent="0.2">
      <c r="A347" s="490" t="s">
        <v>1143</v>
      </c>
      <c r="B347" s="365">
        <v>6.0000000000000001E-3</v>
      </c>
      <c r="C347" s="300" t="s">
        <v>658</v>
      </c>
      <c r="D347" s="367"/>
      <c r="E347" s="367"/>
      <c r="F347" s="384" t="s">
        <v>8</v>
      </c>
      <c r="G347" s="303">
        <v>96620</v>
      </c>
      <c r="H347" s="304">
        <v>886.38</v>
      </c>
      <c r="I347" s="124">
        <v>5.32</v>
      </c>
      <c r="J347" s="370">
        <v>2</v>
      </c>
      <c r="K347" s="306" t="s">
        <v>781</v>
      </c>
      <c r="L347" s="122" t="s">
        <v>576</v>
      </c>
      <c r="M347" s="122"/>
      <c r="N347" s="122"/>
    </row>
    <row r="348" spans="1:14" ht="24" customHeight="1" x14ac:dyDescent="0.2">
      <c r="A348" s="492" t="s">
        <v>1298</v>
      </c>
      <c r="B348" s="770">
        <v>1</v>
      </c>
      <c r="C348" s="300" t="s">
        <v>659</v>
      </c>
      <c r="D348" s="301"/>
      <c r="E348" s="301"/>
      <c r="F348" s="384" t="s">
        <v>8</v>
      </c>
      <c r="G348" s="771" t="s">
        <v>1299</v>
      </c>
      <c r="H348" s="304">
        <v>90</v>
      </c>
      <c r="I348" s="369">
        <v>90</v>
      </c>
      <c r="J348" s="305"/>
      <c r="K348" s="306" t="s">
        <v>697</v>
      </c>
      <c r="L348" s="122" t="e">
        <v>#N/A</v>
      </c>
      <c r="M348" s="122"/>
      <c r="N348" s="122"/>
    </row>
    <row r="349" spans="1:14" x14ac:dyDescent="0.2">
      <c r="A349" s="385" t="s">
        <v>861</v>
      </c>
      <c r="B349" s="386"/>
      <c r="C349" s="366"/>
      <c r="D349" s="367"/>
      <c r="E349" s="367"/>
      <c r="F349" s="387"/>
      <c r="G349" s="387"/>
      <c r="H349" s="388"/>
      <c r="I349" s="123">
        <v>112.42</v>
      </c>
      <c r="J349" s="127"/>
      <c r="K349" s="306"/>
      <c r="L349" s="122"/>
      <c r="M349" s="122"/>
      <c r="N349" s="122"/>
    </row>
    <row r="350" spans="1:14" x14ac:dyDescent="0.2">
      <c r="A350" s="373"/>
      <c r="B350" s="374"/>
      <c r="C350" s="372"/>
      <c r="D350" s="372"/>
      <c r="E350" s="372"/>
      <c r="F350" s="375"/>
      <c r="G350" s="375"/>
      <c r="H350" s="367"/>
      <c r="I350" s="389"/>
      <c r="J350" s="127"/>
      <c r="K350" s="390" t="s">
        <v>873</v>
      </c>
      <c r="L350" s="391" t="s">
        <v>874</v>
      </c>
      <c r="M350" s="391" t="s">
        <v>875</v>
      </c>
      <c r="N350" s="122"/>
    </row>
    <row r="351" spans="1:14" x14ac:dyDescent="0.2">
      <c r="A351" s="392" t="s">
        <v>863</v>
      </c>
      <c r="B351" s="393"/>
      <c r="C351" s="393"/>
      <c r="D351" s="393"/>
      <c r="E351" s="393"/>
      <c r="F351" s="372"/>
      <c r="G351" s="372"/>
      <c r="H351" s="394"/>
      <c r="I351" s="395">
        <v>117.33</v>
      </c>
      <c r="J351" s="344"/>
      <c r="K351" s="396"/>
      <c r="L351" s="346"/>
      <c r="M351" s="397"/>
      <c r="N351" s="122"/>
    </row>
    <row r="352" spans="1:14" x14ac:dyDescent="0.2">
      <c r="A352" s="398" t="s">
        <v>1364</v>
      </c>
      <c r="B352" s="399"/>
      <c r="C352" s="399"/>
      <c r="D352" s="399"/>
      <c r="E352" s="399"/>
      <c r="F352" s="400"/>
      <c r="G352" s="400"/>
      <c r="H352" s="401"/>
      <c r="I352" s="402">
        <v>26.4</v>
      </c>
      <c r="J352" s="289"/>
      <c r="K352" s="403"/>
      <c r="L352" s="289"/>
      <c r="M352" s="122"/>
      <c r="N352" s="122"/>
    </row>
    <row r="353" spans="1:14" x14ac:dyDescent="0.2">
      <c r="A353" s="355" t="s">
        <v>864</v>
      </c>
      <c r="B353" s="356"/>
      <c r="C353" s="356"/>
      <c r="D353" s="356"/>
      <c r="E353" s="356"/>
      <c r="F353" s="357"/>
      <c r="G353" s="357"/>
      <c r="H353" s="358"/>
      <c r="I353" s="359">
        <v>143.72999999999999</v>
      </c>
      <c r="J353" s="289"/>
      <c r="K353" s="277"/>
      <c r="L353" s="273"/>
      <c r="M353" s="273"/>
      <c r="N353" s="122"/>
    </row>
    <row r="354" spans="1:14" x14ac:dyDescent="0.2">
      <c r="A354" s="355" t="s">
        <v>1398</v>
      </c>
      <c r="B354" s="356"/>
      <c r="C354" s="356"/>
      <c r="D354" s="356"/>
      <c r="E354" s="356"/>
      <c r="F354" s="357"/>
      <c r="G354" s="357"/>
      <c r="H354" s="357"/>
      <c r="I354" s="404"/>
      <c r="J354" s="289"/>
      <c r="K354" s="277"/>
      <c r="L354" s="273"/>
      <c r="M354" s="273"/>
      <c r="N354" s="122"/>
    </row>
    <row r="357" spans="1:14" x14ac:dyDescent="0.2">
      <c r="A357" s="828" t="s">
        <v>1410</v>
      </c>
      <c r="B357" s="829"/>
      <c r="C357" s="829"/>
      <c r="D357" s="829"/>
      <c r="E357" s="829"/>
      <c r="F357" s="829"/>
      <c r="G357" s="284" t="s">
        <v>832</v>
      </c>
      <c r="H357" s="284" t="s">
        <v>420</v>
      </c>
      <c r="I357" s="284" t="s">
        <v>833</v>
      </c>
      <c r="J357" s="285" t="s">
        <v>1147</v>
      </c>
      <c r="K357" s="306"/>
      <c r="L357" s="122"/>
      <c r="M357" s="122"/>
      <c r="N357" s="122"/>
    </row>
    <row r="358" spans="1:14" x14ac:dyDescent="0.2">
      <c r="A358" s="830"/>
      <c r="B358" s="831"/>
      <c r="C358" s="831"/>
      <c r="D358" s="831"/>
      <c r="E358" s="831"/>
      <c r="F358" s="831"/>
      <c r="G358" s="287" t="s">
        <v>829</v>
      </c>
      <c r="H358" s="361" t="s">
        <v>836</v>
      </c>
      <c r="I358" s="284" t="s">
        <v>822</v>
      </c>
      <c r="J358" s="362"/>
      <c r="K358" s="363"/>
      <c r="L358" s="122"/>
      <c r="M358" s="122"/>
      <c r="N358" s="122"/>
    </row>
    <row r="359" spans="1:14" x14ac:dyDescent="0.2">
      <c r="A359" s="291" t="s">
        <v>838</v>
      </c>
      <c r="B359" s="292" t="s">
        <v>11</v>
      </c>
      <c r="C359" s="293" t="s">
        <v>839</v>
      </c>
      <c r="D359" s="293"/>
      <c r="E359" s="293"/>
      <c r="F359" s="294"/>
      <c r="G359" s="295" t="s">
        <v>840</v>
      </c>
      <c r="H359" s="293" t="s">
        <v>841</v>
      </c>
      <c r="I359" s="296" t="s">
        <v>842</v>
      </c>
      <c r="J359" s="224" t="s">
        <v>866</v>
      </c>
      <c r="K359" s="306"/>
      <c r="L359" s="122"/>
      <c r="M359" s="122"/>
      <c r="N359" s="122"/>
    </row>
    <row r="360" spans="1:14" x14ac:dyDescent="0.2">
      <c r="A360" s="490" t="s">
        <v>958</v>
      </c>
      <c r="B360" s="365">
        <v>2.8</v>
      </c>
      <c r="C360" s="300" t="s">
        <v>940</v>
      </c>
      <c r="D360" s="367"/>
      <c r="E360" s="367"/>
      <c r="F360" s="368" t="s">
        <v>8</v>
      </c>
      <c r="G360" s="303">
        <v>88316</v>
      </c>
      <c r="H360" s="304">
        <v>21.71</v>
      </c>
      <c r="I360" s="124">
        <v>60.79</v>
      </c>
      <c r="J360" s="370">
        <v>2</v>
      </c>
      <c r="K360" s="306" t="s">
        <v>781</v>
      </c>
      <c r="L360" s="122" t="s">
        <v>590</v>
      </c>
      <c r="M360" s="122"/>
      <c r="N360" s="122"/>
    </row>
    <row r="361" spans="1:14" x14ac:dyDescent="0.2">
      <c r="A361" s="832" t="s">
        <v>855</v>
      </c>
      <c r="B361" s="833"/>
      <c r="C361" s="833"/>
      <c r="D361" s="371"/>
      <c r="E361" s="371"/>
      <c r="F361" s="372"/>
      <c r="G361" s="372"/>
      <c r="H361" s="369"/>
      <c r="I361" s="124">
        <v>60.79</v>
      </c>
      <c r="J361" s="305"/>
      <c r="K361" s="306"/>
      <c r="L361" s="122"/>
      <c r="M361" s="122"/>
      <c r="N361" s="122"/>
    </row>
    <row r="362" spans="1:14" x14ac:dyDescent="0.2">
      <c r="A362" s="373"/>
      <c r="B362" s="374"/>
      <c r="C362" s="372"/>
      <c r="D362" s="372"/>
      <c r="E362" s="372"/>
      <c r="F362" s="375"/>
      <c r="G362" s="375"/>
      <c r="H362" s="376"/>
      <c r="I362" s="369"/>
      <c r="J362" s="305"/>
      <c r="K362" s="306"/>
      <c r="L362" s="122"/>
      <c r="M362" s="122"/>
      <c r="N362" s="122"/>
    </row>
    <row r="363" spans="1:14" x14ac:dyDescent="0.2">
      <c r="A363" s="377" t="s">
        <v>857</v>
      </c>
      <c r="B363" s="292" t="s">
        <v>11</v>
      </c>
      <c r="C363" s="378" t="s">
        <v>839</v>
      </c>
      <c r="D363" s="379"/>
      <c r="E363" s="379"/>
      <c r="F363" s="380"/>
      <c r="G363" s="295" t="s">
        <v>840</v>
      </c>
      <c r="H363" s="379" t="s">
        <v>858</v>
      </c>
      <c r="I363" s="381" t="s">
        <v>859</v>
      </c>
      <c r="J363" s="323"/>
      <c r="K363" s="306"/>
      <c r="L363" s="122"/>
      <c r="M363" s="122"/>
      <c r="N363" s="122"/>
    </row>
    <row r="364" spans="1:14" ht="38.25" x14ac:dyDescent="0.2">
      <c r="A364" s="492" t="s">
        <v>1158</v>
      </c>
      <c r="B364" s="365">
        <v>6</v>
      </c>
      <c r="C364" s="300" t="s">
        <v>659</v>
      </c>
      <c r="D364" s="301"/>
      <c r="E364" s="301"/>
      <c r="F364" s="384" t="s">
        <v>8</v>
      </c>
      <c r="G364" s="303">
        <v>12547</v>
      </c>
      <c r="H364" s="304">
        <v>211.34</v>
      </c>
      <c r="I364" s="369">
        <v>1268.04</v>
      </c>
      <c r="J364" s="668"/>
      <c r="K364" s="306" t="s">
        <v>697</v>
      </c>
      <c r="L364" s="122" t="s">
        <v>486</v>
      </c>
      <c r="M364" s="122"/>
      <c r="N364" s="122"/>
    </row>
    <row r="365" spans="1:14" ht="38.25" x14ac:dyDescent="0.2">
      <c r="A365" s="492" t="s">
        <v>1158</v>
      </c>
      <c r="B365" s="365">
        <v>3</v>
      </c>
      <c r="C365" s="300" t="s">
        <v>659</v>
      </c>
      <c r="D365" s="301"/>
      <c r="E365" s="301"/>
      <c r="F365" s="384" t="s">
        <v>8</v>
      </c>
      <c r="G365" s="303">
        <v>12547</v>
      </c>
      <c r="H365" s="304">
        <v>211.34</v>
      </c>
      <c r="I365" s="369">
        <v>634.02</v>
      </c>
      <c r="J365" s="668"/>
      <c r="K365" s="306" t="s">
        <v>697</v>
      </c>
      <c r="L365" s="122" t="s">
        <v>486</v>
      </c>
      <c r="M365" s="122"/>
      <c r="N365" s="122"/>
    </row>
    <row r="366" spans="1:14" ht="22.5" customHeight="1" x14ac:dyDescent="0.2">
      <c r="A366" s="492" t="s">
        <v>1159</v>
      </c>
      <c r="B366" s="365">
        <v>3</v>
      </c>
      <c r="C366" s="300" t="s">
        <v>659</v>
      </c>
      <c r="D366" s="301"/>
      <c r="E366" s="301"/>
      <c r="F366" s="384" t="s">
        <v>8</v>
      </c>
      <c r="G366" s="303">
        <v>41614</v>
      </c>
      <c r="H366" s="304">
        <v>146.05000000000001</v>
      </c>
      <c r="I366" s="369">
        <v>438.15</v>
      </c>
      <c r="J366" s="305"/>
      <c r="K366" s="306" t="s">
        <v>697</v>
      </c>
      <c r="L366" s="122" t="s">
        <v>533</v>
      </c>
      <c r="M366" s="122"/>
      <c r="N366" s="122"/>
    </row>
    <row r="367" spans="1:14" ht="32.25" customHeight="1" x14ac:dyDescent="0.2">
      <c r="A367" s="492" t="s">
        <v>1170</v>
      </c>
      <c r="B367" s="365">
        <v>1.43</v>
      </c>
      <c r="C367" s="300" t="s">
        <v>658</v>
      </c>
      <c r="D367" s="301"/>
      <c r="E367" s="301"/>
      <c r="F367" s="384" t="s">
        <v>8</v>
      </c>
      <c r="G367" s="303">
        <v>100322</v>
      </c>
      <c r="H367" s="304">
        <v>320.99</v>
      </c>
      <c r="I367" s="124">
        <v>459.02</v>
      </c>
      <c r="J367" s="370"/>
      <c r="K367" s="306" t="s">
        <v>781</v>
      </c>
      <c r="L367" s="122" t="s">
        <v>188</v>
      </c>
      <c r="M367" s="122"/>
      <c r="N367" s="122"/>
    </row>
    <row r="368" spans="1:14" x14ac:dyDescent="0.2">
      <c r="A368" s="492" t="s">
        <v>1160</v>
      </c>
      <c r="B368" s="365">
        <v>6.87</v>
      </c>
      <c r="C368" s="300" t="s">
        <v>658</v>
      </c>
      <c r="D368" s="367"/>
      <c r="E368" s="367"/>
      <c r="F368" s="384" t="s">
        <v>8</v>
      </c>
      <c r="G368" s="303">
        <v>93358</v>
      </c>
      <c r="H368" s="304">
        <v>85.87</v>
      </c>
      <c r="I368" s="124">
        <v>589.92999999999995</v>
      </c>
      <c r="J368" s="370"/>
      <c r="K368" s="306" t="s">
        <v>781</v>
      </c>
      <c r="L368" s="122" t="s">
        <v>553</v>
      </c>
      <c r="M368" s="122"/>
      <c r="N368" s="122"/>
    </row>
    <row r="369" spans="1:14" ht="25.5" x14ac:dyDescent="0.2">
      <c r="A369" s="492" t="s">
        <v>1161</v>
      </c>
      <c r="B369" s="365">
        <v>1.9</v>
      </c>
      <c r="C369" s="300" t="s">
        <v>657</v>
      </c>
      <c r="D369" s="367"/>
      <c r="E369" s="367"/>
      <c r="F369" s="384" t="s">
        <v>8</v>
      </c>
      <c r="G369" s="303">
        <v>95241</v>
      </c>
      <c r="H369" s="304">
        <v>44.31</v>
      </c>
      <c r="I369" s="124">
        <v>84.19</v>
      </c>
      <c r="J369" s="370"/>
      <c r="K369" s="306" t="s">
        <v>781</v>
      </c>
      <c r="L369" s="122" t="s">
        <v>191</v>
      </c>
      <c r="M369" s="122"/>
      <c r="N369" s="122"/>
    </row>
    <row r="370" spans="1:14" x14ac:dyDescent="0.2">
      <c r="A370" s="492" t="s">
        <v>1162</v>
      </c>
      <c r="B370" s="365">
        <v>0.73</v>
      </c>
      <c r="C370" s="300" t="s">
        <v>658</v>
      </c>
      <c r="D370" s="367"/>
      <c r="E370" s="367"/>
      <c r="F370" s="384" t="s">
        <v>8</v>
      </c>
      <c r="G370" s="303">
        <v>104737</v>
      </c>
      <c r="H370" s="304">
        <v>21.78</v>
      </c>
      <c r="I370" s="124">
        <v>15.9</v>
      </c>
      <c r="J370" s="370"/>
      <c r="K370" s="306" t="s">
        <v>781</v>
      </c>
      <c r="L370" s="122" t="s">
        <v>50</v>
      </c>
      <c r="M370" s="122"/>
      <c r="N370" s="122"/>
    </row>
    <row r="371" spans="1:14" x14ac:dyDescent="0.2">
      <c r="A371" s="385" t="s">
        <v>861</v>
      </c>
      <c r="B371" s="386"/>
      <c r="C371" s="366"/>
      <c r="D371" s="367"/>
      <c r="E371" s="367"/>
      <c r="F371" s="387"/>
      <c r="G371" s="387"/>
      <c r="H371" s="388"/>
      <c r="I371" s="123">
        <v>3489.25</v>
      </c>
      <c r="J371" s="127"/>
      <c r="K371" s="306"/>
      <c r="L371" s="122"/>
      <c r="M371" s="122"/>
      <c r="N371" s="122"/>
    </row>
    <row r="372" spans="1:14" x14ac:dyDescent="0.2">
      <c r="A372" s="373"/>
      <c r="B372" s="374"/>
      <c r="C372" s="372"/>
      <c r="D372" s="372"/>
      <c r="E372" s="372"/>
      <c r="F372" s="375"/>
      <c r="G372" s="375"/>
      <c r="H372" s="367"/>
      <c r="I372" s="389"/>
      <c r="J372" s="127"/>
      <c r="K372" s="390" t="s">
        <v>873</v>
      </c>
      <c r="L372" s="391" t="s">
        <v>874</v>
      </c>
      <c r="M372" s="391" t="s">
        <v>875</v>
      </c>
      <c r="N372" s="122"/>
    </row>
    <row r="373" spans="1:14" x14ac:dyDescent="0.2">
      <c r="A373" s="392" t="s">
        <v>863</v>
      </c>
      <c r="B373" s="393"/>
      <c r="C373" s="393"/>
      <c r="D373" s="393"/>
      <c r="E373" s="393"/>
      <c r="F373" s="372"/>
      <c r="G373" s="372"/>
      <c r="H373" s="394"/>
      <c r="I373" s="395">
        <v>3550.04</v>
      </c>
      <c r="J373" s="344"/>
      <c r="K373" s="396"/>
      <c r="L373" s="346"/>
      <c r="M373" s="397"/>
      <c r="N373" s="122"/>
    </row>
    <row r="374" spans="1:14" x14ac:dyDescent="0.2">
      <c r="A374" s="398" t="s">
        <v>1364</v>
      </c>
      <c r="B374" s="399"/>
      <c r="C374" s="399"/>
      <c r="D374" s="399"/>
      <c r="E374" s="399"/>
      <c r="F374" s="400"/>
      <c r="G374" s="400"/>
      <c r="H374" s="401"/>
      <c r="I374" s="402">
        <v>798.76</v>
      </c>
      <c r="J374" s="289"/>
      <c r="K374" s="403"/>
      <c r="L374" s="289"/>
      <c r="M374" s="122"/>
      <c r="N374" s="122"/>
    </row>
    <row r="375" spans="1:14" x14ac:dyDescent="0.2">
      <c r="A375" s="355" t="s">
        <v>864</v>
      </c>
      <c r="B375" s="356"/>
      <c r="C375" s="356"/>
      <c r="D375" s="356"/>
      <c r="E375" s="356"/>
      <c r="F375" s="357"/>
      <c r="G375" s="357"/>
      <c r="H375" s="358"/>
      <c r="I375" s="359">
        <v>4348.8</v>
      </c>
      <c r="J375" s="289"/>
      <c r="K375" s="277"/>
      <c r="L375" s="273"/>
      <c r="M375" s="273"/>
      <c r="N375" s="122"/>
    </row>
    <row r="376" spans="1:14" x14ac:dyDescent="0.2">
      <c r="A376" s="355" t="s">
        <v>1398</v>
      </c>
      <c r="B376" s="356"/>
      <c r="C376" s="356"/>
      <c r="D376" s="356"/>
      <c r="E376" s="356"/>
      <c r="F376" s="357"/>
      <c r="G376" s="357"/>
      <c r="H376" s="357"/>
      <c r="I376" s="404"/>
      <c r="J376" s="289"/>
      <c r="K376" s="277"/>
      <c r="L376" s="273"/>
      <c r="M376" s="273"/>
      <c r="N376" s="122"/>
    </row>
    <row r="378" spans="1:14" x14ac:dyDescent="0.2">
      <c r="A378" s="828" t="s">
        <v>1411</v>
      </c>
      <c r="B378" s="829"/>
      <c r="C378" s="829"/>
      <c r="D378" s="829"/>
      <c r="E378" s="829"/>
      <c r="F378" s="829"/>
      <c r="G378" s="284" t="s">
        <v>832</v>
      </c>
      <c r="H378" s="284" t="s">
        <v>420</v>
      </c>
      <c r="I378" s="284" t="s">
        <v>833</v>
      </c>
      <c r="J378" s="285" t="s">
        <v>1148</v>
      </c>
      <c r="K378" s="306"/>
      <c r="L378" s="122"/>
      <c r="M378" s="122"/>
      <c r="N378" s="122"/>
    </row>
    <row r="379" spans="1:14" x14ac:dyDescent="0.2">
      <c r="A379" s="830"/>
      <c r="B379" s="831"/>
      <c r="C379" s="831"/>
      <c r="D379" s="831"/>
      <c r="E379" s="831"/>
      <c r="F379" s="831"/>
      <c r="G379" s="287" t="s">
        <v>829</v>
      </c>
      <c r="H379" s="361" t="s">
        <v>836</v>
      </c>
      <c r="I379" s="284" t="s">
        <v>822</v>
      </c>
      <c r="J379" s="362"/>
      <c r="K379" s="363"/>
      <c r="L379" s="122"/>
      <c r="M379" s="122"/>
      <c r="N379" s="122"/>
    </row>
    <row r="380" spans="1:14" x14ac:dyDescent="0.2">
      <c r="A380" s="291" t="s">
        <v>838</v>
      </c>
      <c r="B380" s="292" t="s">
        <v>11</v>
      </c>
      <c r="C380" s="293" t="s">
        <v>839</v>
      </c>
      <c r="D380" s="293"/>
      <c r="E380" s="293"/>
      <c r="F380" s="294"/>
      <c r="G380" s="295" t="s">
        <v>840</v>
      </c>
      <c r="H380" s="293" t="s">
        <v>841</v>
      </c>
      <c r="I380" s="296" t="s">
        <v>842</v>
      </c>
      <c r="J380" s="224" t="s">
        <v>866</v>
      </c>
      <c r="K380" s="306"/>
      <c r="L380" s="122"/>
      <c r="M380" s="122"/>
      <c r="N380" s="122"/>
    </row>
    <row r="381" spans="1:14" x14ac:dyDescent="0.2">
      <c r="A381" s="490" t="s">
        <v>1173</v>
      </c>
      <c r="B381" s="365">
        <v>0.3</v>
      </c>
      <c r="C381" s="300" t="s">
        <v>940</v>
      </c>
      <c r="D381" s="367"/>
      <c r="E381" s="367"/>
      <c r="F381" s="368" t="s">
        <v>8</v>
      </c>
      <c r="G381" s="303">
        <v>88262</v>
      </c>
      <c r="H381" s="304">
        <v>26.97</v>
      </c>
      <c r="I381" s="124">
        <v>8.09</v>
      </c>
      <c r="J381" s="370">
        <v>1</v>
      </c>
      <c r="K381" s="306" t="s">
        <v>781</v>
      </c>
      <c r="L381" s="122" t="s">
        <v>582</v>
      </c>
      <c r="M381" s="122"/>
      <c r="N381" s="122"/>
    </row>
    <row r="382" spans="1:14" x14ac:dyDescent="0.2">
      <c r="A382" s="490" t="s">
        <v>958</v>
      </c>
      <c r="B382" s="365">
        <v>0.6</v>
      </c>
      <c r="C382" s="300" t="s">
        <v>940</v>
      </c>
      <c r="D382" s="367"/>
      <c r="E382" s="367"/>
      <c r="F382" s="368" t="s">
        <v>8</v>
      </c>
      <c r="G382" s="303">
        <v>88316</v>
      </c>
      <c r="H382" s="304">
        <v>21.71</v>
      </c>
      <c r="I382" s="124">
        <v>13.03</v>
      </c>
      <c r="J382" s="370">
        <v>2</v>
      </c>
      <c r="K382" s="306" t="s">
        <v>781</v>
      </c>
      <c r="L382" s="122" t="s">
        <v>590</v>
      </c>
      <c r="M382" s="122"/>
      <c r="N382" s="122"/>
    </row>
    <row r="383" spans="1:14" x14ac:dyDescent="0.2">
      <c r="A383" s="832" t="s">
        <v>855</v>
      </c>
      <c r="B383" s="833"/>
      <c r="C383" s="833"/>
      <c r="D383" s="371"/>
      <c r="E383" s="371"/>
      <c r="F383" s="372"/>
      <c r="G383" s="372"/>
      <c r="H383" s="369"/>
      <c r="I383" s="124">
        <v>21.119999999999997</v>
      </c>
      <c r="J383" s="305"/>
      <c r="K383" s="306"/>
      <c r="L383" s="122"/>
      <c r="M383" s="122"/>
      <c r="N383" s="122"/>
    </row>
    <row r="384" spans="1:14" x14ac:dyDescent="0.2">
      <c r="A384" s="373"/>
      <c r="B384" s="374"/>
      <c r="C384" s="372"/>
      <c r="D384" s="372"/>
      <c r="E384" s="372"/>
      <c r="F384" s="375"/>
      <c r="G384" s="375"/>
      <c r="H384" s="376"/>
      <c r="I384" s="369"/>
      <c r="J384" s="305"/>
      <c r="K384" s="306"/>
      <c r="L384" s="122"/>
      <c r="M384" s="122"/>
      <c r="N384" s="122"/>
    </row>
    <row r="385" spans="1:14" x14ac:dyDescent="0.2">
      <c r="A385" s="377" t="s">
        <v>857</v>
      </c>
      <c r="B385" s="292" t="s">
        <v>11</v>
      </c>
      <c r="C385" s="378" t="s">
        <v>839</v>
      </c>
      <c r="D385" s="379"/>
      <c r="E385" s="379"/>
      <c r="F385" s="380"/>
      <c r="G385" s="295" t="s">
        <v>840</v>
      </c>
      <c r="H385" s="379" t="s">
        <v>858</v>
      </c>
      <c r="I385" s="381" t="s">
        <v>859</v>
      </c>
      <c r="J385" s="323"/>
      <c r="K385" s="306"/>
      <c r="L385" s="122"/>
      <c r="M385" s="122"/>
      <c r="N385" s="122"/>
    </row>
    <row r="386" spans="1:14" ht="25.5" x14ac:dyDescent="0.2">
      <c r="A386" s="651" t="s">
        <v>1254</v>
      </c>
      <c r="B386" s="365">
        <v>6.45</v>
      </c>
      <c r="C386" s="300" t="s">
        <v>656</v>
      </c>
      <c r="D386" s="301"/>
      <c r="E386" s="301"/>
      <c r="F386" s="384" t="s">
        <v>8</v>
      </c>
      <c r="G386" s="303">
        <v>4425</v>
      </c>
      <c r="H386" s="304">
        <v>21.15</v>
      </c>
      <c r="I386" s="369">
        <v>136.41999999999999</v>
      </c>
      <c r="J386" s="305"/>
      <c r="K386" s="306" t="s">
        <v>697</v>
      </c>
      <c r="L386" s="122" t="s">
        <v>540</v>
      </c>
      <c r="M386" s="122"/>
      <c r="N386" s="122"/>
    </row>
    <row r="387" spans="1:14" ht="20.25" customHeight="1" x14ac:dyDescent="0.2">
      <c r="A387" s="492" t="s">
        <v>1175</v>
      </c>
      <c r="B387" s="365">
        <v>0.125</v>
      </c>
      <c r="C387" s="300" t="s">
        <v>668</v>
      </c>
      <c r="D387" s="301"/>
      <c r="E387" s="301"/>
      <c r="F387" s="384" t="s">
        <v>8</v>
      </c>
      <c r="G387" s="303">
        <v>5061</v>
      </c>
      <c r="H387" s="304">
        <v>20</v>
      </c>
      <c r="I387" s="369">
        <v>2.5</v>
      </c>
      <c r="J387" s="305"/>
      <c r="K387" s="306" t="s">
        <v>697</v>
      </c>
      <c r="L387" s="122" t="s">
        <v>523</v>
      </c>
      <c r="M387" s="122"/>
      <c r="N387" s="122"/>
    </row>
    <row r="388" spans="1:14" ht="25.5" x14ac:dyDescent="0.2">
      <c r="A388" s="492" t="s">
        <v>1174</v>
      </c>
      <c r="B388" s="365">
        <v>1.05</v>
      </c>
      <c r="C388" s="300" t="s">
        <v>657</v>
      </c>
      <c r="D388" s="301"/>
      <c r="E388" s="301"/>
      <c r="F388" s="384" t="s">
        <v>8</v>
      </c>
      <c r="G388" s="303">
        <v>34745</v>
      </c>
      <c r="H388" s="304">
        <v>178.01</v>
      </c>
      <c r="I388" s="369">
        <v>186.91</v>
      </c>
      <c r="J388" s="668"/>
      <c r="K388" s="306" t="s">
        <v>697</v>
      </c>
      <c r="L388" s="122" t="s">
        <v>497</v>
      </c>
      <c r="M388" s="122"/>
      <c r="N388" s="122"/>
    </row>
    <row r="389" spans="1:14" x14ac:dyDescent="0.2">
      <c r="A389" s="385" t="s">
        <v>861</v>
      </c>
      <c r="B389" s="386"/>
      <c r="C389" s="366"/>
      <c r="D389" s="367"/>
      <c r="E389" s="367"/>
      <c r="F389" s="387"/>
      <c r="G389" s="387"/>
      <c r="H389" s="388"/>
      <c r="I389" s="123">
        <v>325.83</v>
      </c>
      <c r="J389" s="127"/>
      <c r="K389" s="306"/>
      <c r="L389" s="122"/>
      <c r="M389" s="122"/>
      <c r="N389" s="122"/>
    </row>
    <row r="390" spans="1:14" x14ac:dyDescent="0.2">
      <c r="A390" s="373"/>
      <c r="B390" s="374"/>
      <c r="C390" s="372"/>
      <c r="D390" s="372"/>
      <c r="E390" s="372"/>
      <c r="F390" s="375"/>
      <c r="G390" s="375"/>
      <c r="H390" s="367"/>
      <c r="I390" s="389"/>
      <c r="J390" s="127"/>
      <c r="K390" s="390" t="s">
        <v>873</v>
      </c>
      <c r="L390" s="391" t="s">
        <v>874</v>
      </c>
      <c r="M390" s="391" t="s">
        <v>875</v>
      </c>
      <c r="N390" s="122"/>
    </row>
    <row r="391" spans="1:14" x14ac:dyDescent="0.2">
      <c r="A391" s="392" t="s">
        <v>863</v>
      </c>
      <c r="B391" s="393"/>
      <c r="C391" s="393"/>
      <c r="D391" s="393"/>
      <c r="E391" s="393"/>
      <c r="F391" s="372"/>
      <c r="G391" s="372"/>
      <c r="H391" s="394"/>
      <c r="I391" s="395">
        <v>346.95</v>
      </c>
      <c r="J391" s="344"/>
      <c r="K391" s="396"/>
      <c r="L391" s="346"/>
      <c r="M391" s="397"/>
      <c r="N391" s="122"/>
    </row>
    <row r="392" spans="1:14" x14ac:dyDescent="0.2">
      <c r="A392" s="398" t="s">
        <v>1364</v>
      </c>
      <c r="B392" s="399"/>
      <c r="C392" s="399"/>
      <c r="D392" s="399"/>
      <c r="E392" s="399"/>
      <c r="F392" s="400"/>
      <c r="G392" s="400"/>
      <c r="H392" s="401"/>
      <c r="I392" s="402">
        <v>78.06</v>
      </c>
      <c r="J392" s="289"/>
      <c r="K392" s="403"/>
      <c r="L392" s="289"/>
      <c r="M392" s="122"/>
      <c r="N392" s="122"/>
    </row>
    <row r="393" spans="1:14" x14ac:dyDescent="0.2">
      <c r="A393" s="355" t="s">
        <v>864</v>
      </c>
      <c r="B393" s="356"/>
      <c r="C393" s="356"/>
      <c r="D393" s="356"/>
      <c r="E393" s="356"/>
      <c r="F393" s="357"/>
      <c r="G393" s="357"/>
      <c r="H393" s="358"/>
      <c r="I393" s="359">
        <v>425.01</v>
      </c>
      <c r="J393" s="289"/>
      <c r="K393" s="277"/>
      <c r="L393" s="273"/>
      <c r="M393" s="273"/>
      <c r="N393" s="122"/>
    </row>
    <row r="394" spans="1:14" x14ac:dyDescent="0.2">
      <c r="A394" s="355" t="s">
        <v>1398</v>
      </c>
      <c r="B394" s="356"/>
      <c r="C394" s="356"/>
      <c r="D394" s="356"/>
      <c r="E394" s="356"/>
      <c r="F394" s="357"/>
      <c r="G394" s="357"/>
      <c r="H394" s="357"/>
      <c r="I394" s="404"/>
      <c r="J394" s="289"/>
      <c r="K394" s="277"/>
      <c r="L394" s="273"/>
      <c r="M394" s="273"/>
      <c r="N394" s="122"/>
    </row>
    <row r="396" spans="1:14" x14ac:dyDescent="0.2">
      <c r="A396" s="828" t="s">
        <v>1412</v>
      </c>
      <c r="B396" s="829"/>
      <c r="C396" s="829"/>
      <c r="D396" s="829"/>
      <c r="E396" s="829"/>
      <c r="F396" s="829"/>
      <c r="G396" s="284" t="s">
        <v>832</v>
      </c>
      <c r="H396" s="284" t="s">
        <v>420</v>
      </c>
      <c r="I396" s="284" t="s">
        <v>833</v>
      </c>
      <c r="J396" s="285" t="s">
        <v>1149</v>
      </c>
      <c r="K396" s="306"/>
      <c r="L396" s="122"/>
      <c r="M396" s="122"/>
      <c r="N396" s="122"/>
    </row>
    <row r="397" spans="1:14" x14ac:dyDescent="0.2">
      <c r="A397" s="830"/>
      <c r="B397" s="831"/>
      <c r="C397" s="831"/>
      <c r="D397" s="831"/>
      <c r="E397" s="831"/>
      <c r="F397" s="831"/>
      <c r="G397" s="287" t="s">
        <v>823</v>
      </c>
      <c r="H397" s="361">
        <v>13110</v>
      </c>
      <c r="I397" s="284" t="s">
        <v>822</v>
      </c>
      <c r="J397" s="362" t="s">
        <v>865</v>
      </c>
      <c r="K397" s="363"/>
      <c r="L397" s="122"/>
      <c r="M397" s="122"/>
      <c r="N397" s="122"/>
    </row>
    <row r="398" spans="1:14" x14ac:dyDescent="0.2">
      <c r="A398" s="291" t="s">
        <v>838</v>
      </c>
      <c r="B398" s="292" t="s">
        <v>11</v>
      </c>
      <c r="C398" s="293" t="s">
        <v>839</v>
      </c>
      <c r="D398" s="293"/>
      <c r="E398" s="293"/>
      <c r="F398" s="294"/>
      <c r="G398" s="295" t="s">
        <v>840</v>
      </c>
      <c r="H398" s="293" t="s">
        <v>841</v>
      </c>
      <c r="I398" s="296" t="s">
        <v>842</v>
      </c>
      <c r="J398" s="224" t="s">
        <v>866</v>
      </c>
      <c r="K398" s="306"/>
      <c r="L398" s="122"/>
      <c r="M398" s="122"/>
      <c r="N398" s="122"/>
    </row>
    <row r="399" spans="1:14" x14ac:dyDescent="0.2">
      <c r="A399" s="490" t="s">
        <v>1082</v>
      </c>
      <c r="B399" s="365">
        <v>0.3</v>
      </c>
      <c r="C399" s="300" t="s">
        <v>940</v>
      </c>
      <c r="D399" s="367"/>
      <c r="E399" s="367"/>
      <c r="F399" s="368" t="s">
        <v>8</v>
      </c>
      <c r="G399" s="303">
        <v>88309</v>
      </c>
      <c r="H399" s="304">
        <v>27.39</v>
      </c>
      <c r="I399" s="124">
        <v>8.2200000000000006</v>
      </c>
      <c r="J399" s="370">
        <v>1</v>
      </c>
      <c r="K399" s="306" t="s">
        <v>781</v>
      </c>
      <c r="L399" s="122" t="s">
        <v>588</v>
      </c>
      <c r="M399" s="122"/>
      <c r="N399" s="122"/>
    </row>
    <row r="400" spans="1:14" x14ac:dyDescent="0.2">
      <c r="A400" s="832" t="s">
        <v>855</v>
      </c>
      <c r="B400" s="833"/>
      <c r="C400" s="833"/>
      <c r="D400" s="371"/>
      <c r="E400" s="371"/>
      <c r="F400" s="372"/>
      <c r="G400" s="372"/>
      <c r="H400" s="369"/>
      <c r="I400" s="124">
        <v>8.2200000000000006</v>
      </c>
      <c r="J400" s="305"/>
      <c r="K400" s="306"/>
      <c r="L400" s="122"/>
      <c r="M400" s="122"/>
      <c r="N400" s="122"/>
    </row>
    <row r="401" spans="1:14" x14ac:dyDescent="0.2">
      <c r="A401" s="373"/>
      <c r="B401" s="374"/>
      <c r="C401" s="372"/>
      <c r="D401" s="372"/>
      <c r="E401" s="372"/>
      <c r="F401" s="375"/>
      <c r="G401" s="375"/>
      <c r="H401" s="376"/>
      <c r="I401" s="369"/>
      <c r="J401" s="305"/>
      <c r="K401" s="306"/>
      <c r="L401" s="122"/>
      <c r="M401" s="122"/>
      <c r="N401" s="122"/>
    </row>
    <row r="402" spans="1:14" x14ac:dyDescent="0.2">
      <c r="A402" s="377" t="s">
        <v>857</v>
      </c>
      <c r="B402" s="292" t="s">
        <v>11</v>
      </c>
      <c r="C402" s="378" t="s">
        <v>839</v>
      </c>
      <c r="D402" s="379"/>
      <c r="E402" s="379"/>
      <c r="F402" s="380"/>
      <c r="G402" s="295" t="s">
        <v>840</v>
      </c>
      <c r="H402" s="379" t="s">
        <v>858</v>
      </c>
      <c r="I402" s="381" t="s">
        <v>859</v>
      </c>
      <c r="J402" s="323"/>
      <c r="K402" s="306"/>
      <c r="L402" s="122"/>
      <c r="M402" s="122"/>
      <c r="N402" s="122"/>
    </row>
    <row r="403" spans="1:14" x14ac:dyDescent="0.2">
      <c r="A403" s="651" t="s">
        <v>1234</v>
      </c>
      <c r="B403" s="365">
        <v>1</v>
      </c>
      <c r="C403" s="300" t="s">
        <v>659</v>
      </c>
      <c r="D403" s="301"/>
      <c r="E403" s="301"/>
      <c r="F403" s="491" t="s">
        <v>823</v>
      </c>
      <c r="G403" s="303">
        <v>2062</v>
      </c>
      <c r="H403" s="304">
        <v>104.04</v>
      </c>
      <c r="I403" s="369">
        <v>104.04</v>
      </c>
      <c r="J403" s="305"/>
      <c r="K403" s="306" t="s">
        <v>697</v>
      </c>
      <c r="L403" s="122" t="s">
        <v>943</v>
      </c>
      <c r="M403" s="122"/>
      <c r="N403" s="122"/>
    </row>
    <row r="404" spans="1:14" x14ac:dyDescent="0.2">
      <c r="A404" s="385" t="s">
        <v>861</v>
      </c>
      <c r="B404" s="386"/>
      <c r="C404" s="366"/>
      <c r="D404" s="367"/>
      <c r="E404" s="367"/>
      <c r="F404" s="387"/>
      <c r="G404" s="387"/>
      <c r="H404" s="388"/>
      <c r="I404" s="123">
        <v>104.04</v>
      </c>
      <c r="J404" s="127"/>
      <c r="K404" s="306"/>
      <c r="L404" s="122"/>
      <c r="M404" s="122"/>
      <c r="N404" s="122"/>
    </row>
    <row r="405" spans="1:14" x14ac:dyDescent="0.2">
      <c r="A405" s="373"/>
      <c r="B405" s="374"/>
      <c r="C405" s="372"/>
      <c r="D405" s="372"/>
      <c r="E405" s="372"/>
      <c r="F405" s="375"/>
      <c r="G405" s="375"/>
      <c r="H405" s="367"/>
      <c r="I405" s="389"/>
      <c r="J405" s="127"/>
      <c r="K405" s="390" t="s">
        <v>873</v>
      </c>
      <c r="L405" s="391" t="s">
        <v>874</v>
      </c>
      <c r="M405" s="391" t="s">
        <v>875</v>
      </c>
      <c r="N405" s="122"/>
    </row>
    <row r="406" spans="1:14" x14ac:dyDescent="0.2">
      <c r="A406" s="392" t="s">
        <v>863</v>
      </c>
      <c r="B406" s="393"/>
      <c r="C406" s="393"/>
      <c r="D406" s="393"/>
      <c r="E406" s="393"/>
      <c r="F406" s="372"/>
      <c r="G406" s="372"/>
      <c r="H406" s="394"/>
      <c r="I406" s="395">
        <v>112.26</v>
      </c>
      <c r="J406" s="344"/>
      <c r="K406" s="396"/>
      <c r="L406" s="346"/>
      <c r="M406" s="397"/>
      <c r="N406" s="122"/>
    </row>
    <row r="407" spans="1:14" x14ac:dyDescent="0.2">
      <c r="A407" s="398" t="s">
        <v>1364</v>
      </c>
      <c r="B407" s="399"/>
      <c r="C407" s="399"/>
      <c r="D407" s="399"/>
      <c r="E407" s="399"/>
      <c r="F407" s="400"/>
      <c r="G407" s="400"/>
      <c r="H407" s="401"/>
      <c r="I407" s="402">
        <v>25.26</v>
      </c>
      <c r="J407" s="289"/>
      <c r="K407" s="403"/>
      <c r="L407" s="289"/>
      <c r="M407" s="122"/>
      <c r="N407" s="122"/>
    </row>
    <row r="408" spans="1:14" x14ac:dyDescent="0.2">
      <c r="A408" s="355" t="s">
        <v>864</v>
      </c>
      <c r="B408" s="356"/>
      <c r="C408" s="356"/>
      <c r="D408" s="356"/>
      <c r="E408" s="356"/>
      <c r="F408" s="357"/>
      <c r="G408" s="357"/>
      <c r="H408" s="358"/>
      <c r="I408" s="359">
        <v>137.52000000000001</v>
      </c>
      <c r="J408" s="289"/>
      <c r="K408" s="277"/>
      <c r="L408" s="273"/>
      <c r="M408" s="273"/>
      <c r="N408" s="122"/>
    </row>
    <row r="409" spans="1:14" x14ac:dyDescent="0.2">
      <c r="A409" s="355" t="s">
        <v>1413</v>
      </c>
      <c r="B409" s="356"/>
      <c r="C409" s="356"/>
      <c r="D409" s="356"/>
      <c r="E409" s="356"/>
      <c r="F409" s="357"/>
      <c r="G409" s="357"/>
      <c r="H409" s="357"/>
      <c r="I409" s="404"/>
      <c r="J409" s="289"/>
      <c r="K409" s="277"/>
      <c r="L409" s="273"/>
      <c r="M409" s="273"/>
      <c r="N409" s="122"/>
    </row>
    <row r="411" spans="1:14" x14ac:dyDescent="0.2">
      <c r="A411" s="828" t="s">
        <v>1414</v>
      </c>
      <c r="B411" s="829"/>
      <c r="C411" s="829"/>
      <c r="D411" s="829"/>
      <c r="E411" s="829"/>
      <c r="F411" s="829"/>
      <c r="G411" s="284" t="s">
        <v>832</v>
      </c>
      <c r="H411" s="284" t="s">
        <v>420</v>
      </c>
      <c r="I411" s="284" t="s">
        <v>833</v>
      </c>
      <c r="J411" s="285" t="s">
        <v>1248</v>
      </c>
      <c r="K411" s="306"/>
      <c r="L411" s="122"/>
      <c r="M411" s="122"/>
      <c r="N411" s="122"/>
    </row>
    <row r="412" spans="1:14" x14ac:dyDescent="0.2">
      <c r="A412" s="830"/>
      <c r="B412" s="831"/>
      <c r="C412" s="831"/>
      <c r="D412" s="831"/>
      <c r="E412" s="831"/>
      <c r="F412" s="831"/>
      <c r="G412" s="287" t="s">
        <v>829</v>
      </c>
      <c r="H412" s="361" t="s">
        <v>836</v>
      </c>
      <c r="I412" s="284" t="s">
        <v>822</v>
      </c>
      <c r="J412" s="362"/>
      <c r="K412" s="363"/>
      <c r="L412" s="122"/>
      <c r="M412" s="122"/>
      <c r="N412" s="122"/>
    </row>
    <row r="413" spans="1:14" x14ac:dyDescent="0.2">
      <c r="A413" s="291" t="s">
        <v>838</v>
      </c>
      <c r="B413" s="292" t="s">
        <v>11</v>
      </c>
      <c r="C413" s="293" t="s">
        <v>839</v>
      </c>
      <c r="D413" s="293"/>
      <c r="E413" s="293"/>
      <c r="F413" s="294"/>
      <c r="G413" s="295" t="s">
        <v>840</v>
      </c>
      <c r="H413" s="293" t="s">
        <v>841</v>
      </c>
      <c r="I413" s="296" t="s">
        <v>842</v>
      </c>
      <c r="J413" s="224" t="s">
        <v>866</v>
      </c>
      <c r="K413" s="306"/>
      <c r="L413" s="122"/>
      <c r="M413" s="122"/>
      <c r="N413" s="122"/>
    </row>
    <row r="414" spans="1:14" x14ac:dyDescent="0.2">
      <c r="A414" s="490" t="s">
        <v>1134</v>
      </c>
      <c r="B414" s="365">
        <v>0.6</v>
      </c>
      <c r="C414" s="300" t="s">
        <v>940</v>
      </c>
      <c r="D414" s="367"/>
      <c r="E414" s="367"/>
      <c r="F414" s="368" t="s">
        <v>8</v>
      </c>
      <c r="G414" s="303">
        <v>88267</v>
      </c>
      <c r="H414" s="304">
        <v>26.67</v>
      </c>
      <c r="I414" s="124">
        <v>16</v>
      </c>
      <c r="J414" s="370">
        <v>1</v>
      </c>
      <c r="K414" s="306" t="s">
        <v>781</v>
      </c>
      <c r="L414" s="122" t="s">
        <v>584</v>
      </c>
      <c r="M414" s="122"/>
      <c r="N414" s="122"/>
    </row>
    <row r="415" spans="1:14" x14ac:dyDescent="0.2">
      <c r="A415" s="832" t="s">
        <v>855</v>
      </c>
      <c r="B415" s="833"/>
      <c r="C415" s="833"/>
      <c r="D415" s="371"/>
      <c r="E415" s="371"/>
      <c r="F415" s="372"/>
      <c r="G415" s="372"/>
      <c r="H415" s="369"/>
      <c r="I415" s="124">
        <v>16</v>
      </c>
      <c r="J415" s="305"/>
      <c r="K415" s="306"/>
      <c r="L415" s="122"/>
      <c r="M415" s="122"/>
      <c r="N415" s="122"/>
    </row>
    <row r="416" spans="1:14" x14ac:dyDescent="0.2">
      <c r="A416" s="373"/>
      <c r="B416" s="374"/>
      <c r="C416" s="372"/>
      <c r="D416" s="372"/>
      <c r="E416" s="372"/>
      <c r="F416" s="375"/>
      <c r="G416" s="375"/>
      <c r="H416" s="376"/>
      <c r="I416" s="369"/>
      <c r="J416" s="305"/>
      <c r="K416" s="306"/>
      <c r="L416" s="122"/>
      <c r="M416" s="122"/>
      <c r="N416" s="122"/>
    </row>
    <row r="417" spans="1:14" x14ac:dyDescent="0.2">
      <c r="A417" s="377" t="s">
        <v>857</v>
      </c>
      <c r="B417" s="292" t="s">
        <v>11</v>
      </c>
      <c r="C417" s="378" t="s">
        <v>839</v>
      </c>
      <c r="D417" s="379"/>
      <c r="E417" s="379"/>
      <c r="F417" s="380"/>
      <c r="G417" s="295" t="s">
        <v>840</v>
      </c>
      <c r="H417" s="379" t="s">
        <v>858</v>
      </c>
      <c r="I417" s="381" t="s">
        <v>859</v>
      </c>
      <c r="J417" s="323"/>
      <c r="K417" s="306"/>
      <c r="L417" s="122"/>
      <c r="M417" s="122"/>
      <c r="N417" s="122"/>
    </row>
    <row r="418" spans="1:14" x14ac:dyDescent="0.2">
      <c r="A418" s="651" t="s">
        <v>1233</v>
      </c>
      <c r="B418" s="365">
        <v>1</v>
      </c>
      <c r="C418" s="300" t="s">
        <v>659</v>
      </c>
      <c r="D418" s="301"/>
      <c r="E418" s="301"/>
      <c r="F418" s="837" t="s">
        <v>1235</v>
      </c>
      <c r="G418" s="838"/>
      <c r="H418" s="304">
        <v>284.89999999999998</v>
      </c>
      <c r="I418" s="369">
        <v>284.89999999999998</v>
      </c>
      <c r="J418" s="305"/>
      <c r="K418" s="306" t="s">
        <v>697</v>
      </c>
      <c r="L418" s="122" t="e">
        <v>#N/A</v>
      </c>
      <c r="M418" s="122"/>
      <c r="N418" s="122"/>
    </row>
    <row r="419" spans="1:14" ht="20.25" customHeight="1" x14ac:dyDescent="0.2">
      <c r="A419" s="492" t="s">
        <v>1169</v>
      </c>
      <c r="B419" s="365">
        <v>2.1000000000000001E-2</v>
      </c>
      <c r="C419" s="300" t="s">
        <v>659</v>
      </c>
      <c r="D419" s="301"/>
      <c r="E419" s="301"/>
      <c r="F419" s="384" t="s">
        <v>8</v>
      </c>
      <c r="G419" s="303">
        <v>3146</v>
      </c>
      <c r="H419" s="304">
        <v>4.1399999999999997</v>
      </c>
      <c r="I419" s="369">
        <v>0.09</v>
      </c>
      <c r="J419" s="305"/>
      <c r="K419" s="306" t="s">
        <v>697</v>
      </c>
      <c r="L419" s="122" t="s">
        <v>506</v>
      </c>
      <c r="M419" s="122"/>
      <c r="N419" s="122"/>
    </row>
    <row r="420" spans="1:14" x14ac:dyDescent="0.2">
      <c r="A420" s="385" t="s">
        <v>861</v>
      </c>
      <c r="B420" s="386"/>
      <c r="C420" s="366"/>
      <c r="D420" s="367"/>
      <c r="E420" s="367"/>
      <c r="F420" s="387"/>
      <c r="G420" s="387"/>
      <c r="H420" s="388"/>
      <c r="I420" s="123">
        <v>284.98999999999995</v>
      </c>
      <c r="J420" s="127"/>
      <c r="K420" s="306"/>
      <c r="L420" s="122"/>
      <c r="M420" s="122"/>
      <c r="N420" s="122"/>
    </row>
    <row r="421" spans="1:14" x14ac:dyDescent="0.2">
      <c r="A421" s="373"/>
      <c r="B421" s="374"/>
      <c r="C421" s="372"/>
      <c r="D421" s="372"/>
      <c r="E421" s="372"/>
      <c r="F421" s="375"/>
      <c r="G421" s="375"/>
      <c r="H421" s="367"/>
      <c r="I421" s="389"/>
      <c r="J421" s="127"/>
      <c r="K421" s="390" t="s">
        <v>873</v>
      </c>
      <c r="L421" s="391" t="s">
        <v>874</v>
      </c>
      <c r="M421" s="391" t="s">
        <v>875</v>
      </c>
      <c r="N421" s="122"/>
    </row>
    <row r="422" spans="1:14" x14ac:dyDescent="0.2">
      <c r="A422" s="392" t="s">
        <v>863</v>
      </c>
      <c r="B422" s="393"/>
      <c r="C422" s="393"/>
      <c r="D422" s="393"/>
      <c r="E422" s="393"/>
      <c r="F422" s="372"/>
      <c r="G422" s="372"/>
      <c r="H422" s="394"/>
      <c r="I422" s="395">
        <v>300.98999999999995</v>
      </c>
      <c r="J422" s="344"/>
      <c r="K422" s="396"/>
      <c r="L422" s="346"/>
      <c r="M422" s="397"/>
      <c r="N422" s="122"/>
    </row>
    <row r="423" spans="1:14" x14ac:dyDescent="0.2">
      <c r="A423" s="398" t="s">
        <v>1364</v>
      </c>
      <c r="B423" s="399"/>
      <c r="C423" s="399"/>
      <c r="D423" s="399"/>
      <c r="E423" s="399"/>
      <c r="F423" s="400"/>
      <c r="G423" s="400"/>
      <c r="H423" s="401"/>
      <c r="I423" s="402">
        <v>67.72</v>
      </c>
      <c r="J423" s="289"/>
      <c r="K423" s="403"/>
      <c r="L423" s="289"/>
      <c r="M423" s="122"/>
      <c r="N423" s="122"/>
    </row>
    <row r="424" spans="1:14" x14ac:dyDescent="0.2">
      <c r="A424" s="355" t="s">
        <v>864</v>
      </c>
      <c r="B424" s="356"/>
      <c r="C424" s="356"/>
      <c r="D424" s="356"/>
      <c r="E424" s="356"/>
      <c r="F424" s="357"/>
      <c r="G424" s="357"/>
      <c r="H424" s="358"/>
      <c r="I424" s="359">
        <v>368.70999999999992</v>
      </c>
      <c r="J424" s="289"/>
      <c r="K424" s="277"/>
      <c r="L424" s="273"/>
      <c r="M424" s="273"/>
      <c r="N424" s="122"/>
    </row>
    <row r="425" spans="1:14" x14ac:dyDescent="0.2">
      <c r="A425" s="355" t="s">
        <v>1398</v>
      </c>
      <c r="B425" s="356"/>
      <c r="C425" s="356"/>
      <c r="D425" s="356"/>
      <c r="E425" s="356"/>
      <c r="F425" s="357"/>
      <c r="G425" s="357"/>
      <c r="H425" s="357"/>
      <c r="I425" s="404"/>
      <c r="J425" s="289"/>
      <c r="K425" s="277"/>
      <c r="L425" s="273"/>
      <c r="M425" s="273"/>
      <c r="N425" s="122"/>
    </row>
    <row r="427" spans="1:14" hidden="1" x14ac:dyDescent="0.2">
      <c r="A427" s="828" t="s">
        <v>1415</v>
      </c>
      <c r="B427" s="829"/>
      <c r="C427" s="829"/>
      <c r="D427" s="829"/>
      <c r="E427" s="829"/>
      <c r="F427" s="829"/>
      <c r="G427" s="284" t="s">
        <v>832</v>
      </c>
      <c r="H427" s="284" t="s">
        <v>420</v>
      </c>
      <c r="I427" s="284" t="s">
        <v>833</v>
      </c>
      <c r="J427" s="285" t="s">
        <v>1145</v>
      </c>
      <c r="K427" s="306"/>
      <c r="L427" s="122"/>
      <c r="M427" s="122"/>
      <c r="N427" s="122"/>
    </row>
    <row r="428" spans="1:14" hidden="1" x14ac:dyDescent="0.2">
      <c r="A428" s="830"/>
      <c r="B428" s="831"/>
      <c r="C428" s="831"/>
      <c r="D428" s="831"/>
      <c r="E428" s="831"/>
      <c r="F428" s="831"/>
      <c r="G428" s="287" t="s">
        <v>829</v>
      </c>
      <c r="H428" s="361" t="s">
        <v>836</v>
      </c>
      <c r="I428" s="284" t="s">
        <v>822</v>
      </c>
      <c r="J428" s="362"/>
      <c r="K428" s="363"/>
      <c r="L428" s="122"/>
      <c r="M428" s="122"/>
      <c r="N428" s="122"/>
    </row>
    <row r="429" spans="1:14" hidden="1" x14ac:dyDescent="0.2">
      <c r="A429" s="291" t="s">
        <v>838</v>
      </c>
      <c r="B429" s="292" t="s">
        <v>11</v>
      </c>
      <c r="C429" s="293" t="s">
        <v>839</v>
      </c>
      <c r="D429" s="293"/>
      <c r="E429" s="293"/>
      <c r="F429" s="294"/>
      <c r="G429" s="295" t="s">
        <v>840</v>
      </c>
      <c r="H429" s="293" t="s">
        <v>841</v>
      </c>
      <c r="I429" s="296" t="s">
        <v>842</v>
      </c>
      <c r="J429" s="224" t="s">
        <v>866</v>
      </c>
      <c r="K429" s="306"/>
      <c r="L429" s="122"/>
      <c r="M429" s="122"/>
      <c r="N429" s="122"/>
    </row>
    <row r="430" spans="1:14" hidden="1" x14ac:dyDescent="0.2">
      <c r="A430" s="490" t="s">
        <v>958</v>
      </c>
      <c r="B430" s="365">
        <v>0.1</v>
      </c>
      <c r="C430" s="300" t="s">
        <v>940</v>
      </c>
      <c r="D430" s="367"/>
      <c r="E430" s="367"/>
      <c r="F430" s="368" t="s">
        <v>8</v>
      </c>
      <c r="G430" s="303">
        <v>88316</v>
      </c>
      <c r="H430" s="304">
        <v>21.71</v>
      </c>
      <c r="I430" s="124">
        <v>2.17</v>
      </c>
      <c r="J430" s="370"/>
      <c r="K430" s="306" t="s">
        <v>781</v>
      </c>
      <c r="L430" s="122" t="s">
        <v>590</v>
      </c>
      <c r="M430" s="122"/>
      <c r="N430" s="122"/>
    </row>
    <row r="431" spans="1:14" hidden="1" x14ac:dyDescent="0.2">
      <c r="A431" s="832" t="s">
        <v>855</v>
      </c>
      <c r="B431" s="833"/>
      <c r="C431" s="833"/>
      <c r="D431" s="371"/>
      <c r="E431" s="371"/>
      <c r="F431" s="372"/>
      <c r="G431" s="372"/>
      <c r="H431" s="369"/>
      <c r="I431" s="124">
        <v>2.17</v>
      </c>
      <c r="J431" s="305"/>
      <c r="K431" s="306"/>
      <c r="L431" s="122"/>
      <c r="M431" s="122"/>
      <c r="N431" s="122"/>
    </row>
    <row r="432" spans="1:14" hidden="1" x14ac:dyDescent="0.2">
      <c r="A432" s="373"/>
      <c r="B432" s="374"/>
      <c r="C432" s="372"/>
      <c r="D432" s="372"/>
      <c r="E432" s="372"/>
      <c r="F432" s="375"/>
      <c r="G432" s="375"/>
      <c r="H432" s="376"/>
      <c r="I432" s="369"/>
      <c r="J432" s="305"/>
      <c r="K432" s="306"/>
      <c r="L432" s="122"/>
      <c r="M432" s="122"/>
      <c r="N432" s="122"/>
    </row>
    <row r="433" spans="1:14" hidden="1" x14ac:dyDescent="0.2">
      <c r="A433" s="377" t="s">
        <v>857</v>
      </c>
      <c r="B433" s="292" t="s">
        <v>11</v>
      </c>
      <c r="C433" s="378" t="s">
        <v>839</v>
      </c>
      <c r="D433" s="379"/>
      <c r="E433" s="379"/>
      <c r="F433" s="380"/>
      <c r="G433" s="295" t="s">
        <v>840</v>
      </c>
      <c r="H433" s="379" t="s">
        <v>858</v>
      </c>
      <c r="I433" s="381" t="s">
        <v>859</v>
      </c>
      <c r="J433" s="323"/>
      <c r="K433" s="306"/>
      <c r="L433" s="122"/>
      <c r="M433" s="122"/>
      <c r="N433" s="122"/>
    </row>
    <row r="434" spans="1:14" ht="22.5" hidden="1" customHeight="1" x14ac:dyDescent="0.2">
      <c r="A434" s="492" t="s">
        <v>1144</v>
      </c>
      <c r="B434" s="365">
        <v>1</v>
      </c>
      <c r="C434" s="300" t="s">
        <v>659</v>
      </c>
      <c r="D434" s="301"/>
      <c r="E434" s="301"/>
      <c r="F434" s="384" t="s">
        <v>8</v>
      </c>
      <c r="G434" s="303">
        <v>11703</v>
      </c>
      <c r="H434" s="304">
        <v>68.319999999999993</v>
      </c>
      <c r="I434" s="369">
        <v>68.319999999999993</v>
      </c>
      <c r="J434" s="305"/>
      <c r="K434" s="306" t="s">
        <v>697</v>
      </c>
      <c r="L434" s="122" t="s">
        <v>513</v>
      </c>
      <c r="M434" s="122"/>
      <c r="N434" s="122"/>
    </row>
    <row r="435" spans="1:14" hidden="1" x14ac:dyDescent="0.2">
      <c r="A435" s="385" t="s">
        <v>861</v>
      </c>
      <c r="B435" s="386"/>
      <c r="C435" s="366"/>
      <c r="D435" s="367"/>
      <c r="E435" s="367"/>
      <c r="F435" s="387"/>
      <c r="G435" s="387"/>
      <c r="H435" s="388"/>
      <c r="I435" s="123">
        <v>68.319999999999993</v>
      </c>
      <c r="J435" s="127"/>
      <c r="K435" s="306"/>
      <c r="L435" s="122"/>
      <c r="M435" s="122"/>
      <c r="N435" s="122"/>
    </row>
    <row r="436" spans="1:14" hidden="1" x14ac:dyDescent="0.2">
      <c r="A436" s="373"/>
      <c r="B436" s="374"/>
      <c r="C436" s="372"/>
      <c r="D436" s="372"/>
      <c r="E436" s="372"/>
      <c r="F436" s="375"/>
      <c r="G436" s="375"/>
      <c r="H436" s="367"/>
      <c r="I436" s="389"/>
      <c r="J436" s="127"/>
      <c r="K436" s="390" t="s">
        <v>873</v>
      </c>
      <c r="L436" s="391" t="s">
        <v>874</v>
      </c>
      <c r="M436" s="391" t="s">
        <v>875</v>
      </c>
      <c r="N436" s="122"/>
    </row>
    <row r="437" spans="1:14" hidden="1" x14ac:dyDescent="0.2">
      <c r="A437" s="392" t="s">
        <v>863</v>
      </c>
      <c r="B437" s="393"/>
      <c r="C437" s="393"/>
      <c r="D437" s="393"/>
      <c r="E437" s="393"/>
      <c r="F437" s="372"/>
      <c r="G437" s="372"/>
      <c r="H437" s="394"/>
      <c r="I437" s="395">
        <v>70.489999999999995</v>
      </c>
      <c r="J437" s="344"/>
      <c r="K437" s="396"/>
      <c r="L437" s="346"/>
      <c r="M437" s="397"/>
      <c r="N437" s="122"/>
    </row>
    <row r="438" spans="1:14" hidden="1" x14ac:dyDescent="0.2">
      <c r="A438" s="398" t="s">
        <v>1364</v>
      </c>
      <c r="B438" s="399"/>
      <c r="C438" s="399"/>
      <c r="D438" s="399"/>
      <c r="E438" s="399"/>
      <c r="F438" s="400"/>
      <c r="G438" s="400"/>
      <c r="H438" s="401"/>
      <c r="I438" s="402">
        <v>15.86</v>
      </c>
      <c r="J438" s="289"/>
      <c r="K438" s="403"/>
      <c r="L438" s="289"/>
      <c r="M438" s="122"/>
      <c r="N438" s="122"/>
    </row>
    <row r="439" spans="1:14" hidden="1" x14ac:dyDescent="0.2">
      <c r="A439" s="355" t="s">
        <v>864</v>
      </c>
      <c r="B439" s="356"/>
      <c r="C439" s="356"/>
      <c r="D439" s="356"/>
      <c r="E439" s="356"/>
      <c r="F439" s="357"/>
      <c r="G439" s="357"/>
      <c r="H439" s="358"/>
      <c r="I439" s="359">
        <v>86.35</v>
      </c>
      <c r="J439" s="289"/>
      <c r="K439" s="277"/>
      <c r="L439" s="273"/>
      <c r="M439" s="273"/>
      <c r="N439" s="122"/>
    </row>
    <row r="440" spans="1:14" hidden="1" x14ac:dyDescent="0.2">
      <c r="A440" s="355" t="s">
        <v>1398</v>
      </c>
      <c r="B440" s="356"/>
      <c r="C440" s="356"/>
      <c r="D440" s="356"/>
      <c r="E440" s="356"/>
      <c r="F440" s="357"/>
      <c r="G440" s="357"/>
      <c r="H440" s="357"/>
      <c r="I440" s="404"/>
      <c r="J440" s="289"/>
      <c r="K440" s="277"/>
      <c r="L440" s="273"/>
      <c r="M440" s="273"/>
      <c r="N440" s="122"/>
    </row>
    <row r="441" spans="1:14" hidden="1" x14ac:dyDescent="0.2"/>
    <row r="442" spans="1:14" hidden="1" x14ac:dyDescent="0.2">
      <c r="A442" s="828" t="s">
        <v>1416</v>
      </c>
      <c r="B442" s="829"/>
      <c r="C442" s="829"/>
      <c r="D442" s="829"/>
      <c r="E442" s="829"/>
      <c r="F442" s="829"/>
      <c r="G442" s="284" t="s">
        <v>832</v>
      </c>
      <c r="H442" s="284" t="s">
        <v>420</v>
      </c>
      <c r="I442" s="284" t="s">
        <v>833</v>
      </c>
      <c r="J442" s="285" t="s">
        <v>1146</v>
      </c>
      <c r="K442" s="306"/>
      <c r="L442" s="122"/>
      <c r="M442" s="122"/>
      <c r="N442" s="122"/>
    </row>
    <row r="443" spans="1:14" hidden="1" x14ac:dyDescent="0.2">
      <c r="A443" s="830"/>
      <c r="B443" s="831"/>
      <c r="C443" s="831"/>
      <c r="D443" s="831"/>
      <c r="E443" s="831"/>
      <c r="F443" s="831"/>
      <c r="G443" s="287" t="s">
        <v>829</v>
      </c>
      <c r="H443" s="361" t="s">
        <v>836</v>
      </c>
      <c r="I443" s="284" t="s">
        <v>822</v>
      </c>
      <c r="J443" s="362"/>
      <c r="K443" s="363"/>
      <c r="L443" s="122"/>
      <c r="M443" s="122"/>
      <c r="N443" s="122"/>
    </row>
    <row r="444" spans="1:14" hidden="1" x14ac:dyDescent="0.2">
      <c r="A444" s="291" t="s">
        <v>838</v>
      </c>
      <c r="B444" s="292" t="s">
        <v>11</v>
      </c>
      <c r="C444" s="293" t="s">
        <v>839</v>
      </c>
      <c r="D444" s="293"/>
      <c r="E444" s="293"/>
      <c r="F444" s="294"/>
      <c r="G444" s="295" t="s">
        <v>840</v>
      </c>
      <c r="H444" s="293" t="s">
        <v>841</v>
      </c>
      <c r="I444" s="296" t="s">
        <v>842</v>
      </c>
      <c r="J444" s="224" t="s">
        <v>866</v>
      </c>
      <c r="K444" s="306"/>
      <c r="L444" s="122"/>
      <c r="M444" s="122"/>
      <c r="N444" s="122"/>
    </row>
    <row r="445" spans="1:14" hidden="1" x14ac:dyDescent="0.2">
      <c r="A445" s="490" t="s">
        <v>958</v>
      </c>
      <c r="B445" s="365">
        <v>0.5</v>
      </c>
      <c r="C445" s="300" t="s">
        <v>940</v>
      </c>
      <c r="D445" s="367"/>
      <c r="E445" s="367"/>
      <c r="F445" s="368" t="s">
        <v>8</v>
      </c>
      <c r="G445" s="303">
        <v>88316</v>
      </c>
      <c r="H445" s="304">
        <v>21.71</v>
      </c>
      <c r="I445" s="124">
        <v>10.86</v>
      </c>
      <c r="J445" s="370"/>
      <c r="K445" s="306" t="s">
        <v>781</v>
      </c>
      <c r="L445" s="122" t="s">
        <v>590</v>
      </c>
      <c r="M445" s="122"/>
      <c r="N445" s="122"/>
    </row>
    <row r="446" spans="1:14" hidden="1" x14ac:dyDescent="0.2">
      <c r="A446" s="832" t="s">
        <v>855</v>
      </c>
      <c r="B446" s="833"/>
      <c r="C446" s="833"/>
      <c r="D446" s="371"/>
      <c r="E446" s="371"/>
      <c r="F446" s="372"/>
      <c r="G446" s="372"/>
      <c r="H446" s="369"/>
      <c r="I446" s="124">
        <v>10.86</v>
      </c>
      <c r="J446" s="305"/>
      <c r="K446" s="306"/>
      <c r="L446" s="122"/>
      <c r="M446" s="122"/>
      <c r="N446" s="122"/>
    </row>
    <row r="447" spans="1:14" hidden="1" x14ac:dyDescent="0.2">
      <c r="A447" s="373"/>
      <c r="B447" s="374"/>
      <c r="C447" s="372"/>
      <c r="D447" s="372"/>
      <c r="E447" s="372"/>
      <c r="F447" s="375"/>
      <c r="G447" s="375"/>
      <c r="H447" s="376"/>
      <c r="I447" s="369"/>
      <c r="J447" s="305"/>
      <c r="K447" s="306"/>
      <c r="L447" s="122"/>
      <c r="M447" s="122"/>
      <c r="N447" s="122"/>
    </row>
    <row r="448" spans="1:14" hidden="1" x14ac:dyDescent="0.2">
      <c r="A448" s="377" t="s">
        <v>857</v>
      </c>
      <c r="B448" s="292" t="s">
        <v>11</v>
      </c>
      <c r="C448" s="378" t="s">
        <v>839</v>
      </c>
      <c r="D448" s="379"/>
      <c r="E448" s="379"/>
      <c r="F448" s="380"/>
      <c r="G448" s="295" t="s">
        <v>840</v>
      </c>
      <c r="H448" s="379" t="s">
        <v>858</v>
      </c>
      <c r="I448" s="381" t="s">
        <v>859</v>
      </c>
      <c r="J448" s="323"/>
      <c r="K448" s="306"/>
      <c r="L448" s="122"/>
      <c r="M448" s="122"/>
      <c r="N448" s="122"/>
    </row>
    <row r="449" spans="1:14" ht="29.25" hidden="1" customHeight="1" x14ac:dyDescent="0.2">
      <c r="A449" s="492" t="s">
        <v>1168</v>
      </c>
      <c r="B449" s="365">
        <v>1</v>
      </c>
      <c r="C449" s="300" t="s">
        <v>659</v>
      </c>
      <c r="D449" s="301"/>
      <c r="E449" s="301"/>
      <c r="F449" s="384" t="s">
        <v>8</v>
      </c>
      <c r="G449" s="303">
        <v>38189</v>
      </c>
      <c r="H449" s="304">
        <v>205.02</v>
      </c>
      <c r="I449" s="369">
        <v>205.02</v>
      </c>
      <c r="J449" s="305"/>
      <c r="K449" s="306" t="s">
        <v>697</v>
      </c>
      <c r="L449" s="122" t="s">
        <v>503</v>
      </c>
      <c r="M449" s="122"/>
      <c r="N449" s="122"/>
    </row>
    <row r="450" spans="1:14" ht="22.5" hidden="1" customHeight="1" x14ac:dyDescent="0.2">
      <c r="A450" s="492" t="s">
        <v>1169</v>
      </c>
      <c r="B450" s="365">
        <v>1</v>
      </c>
      <c r="C450" s="300" t="s">
        <v>659</v>
      </c>
      <c r="D450" s="301"/>
      <c r="E450" s="301"/>
      <c r="F450" s="384" t="s">
        <v>8</v>
      </c>
      <c r="G450" s="303">
        <v>3146</v>
      </c>
      <c r="H450" s="304">
        <v>4.1399999999999997</v>
      </c>
      <c r="I450" s="369">
        <v>4.1399999999999997</v>
      </c>
      <c r="J450" s="305"/>
      <c r="K450" s="306" t="s">
        <v>697</v>
      </c>
      <c r="L450" s="122" t="s">
        <v>506</v>
      </c>
      <c r="M450" s="122"/>
      <c r="N450" s="122"/>
    </row>
    <row r="451" spans="1:14" hidden="1" x14ac:dyDescent="0.2">
      <c r="A451" s="385" t="s">
        <v>861</v>
      </c>
      <c r="B451" s="386"/>
      <c r="C451" s="366"/>
      <c r="D451" s="367"/>
      <c r="E451" s="367"/>
      <c r="F451" s="387"/>
      <c r="G451" s="387"/>
      <c r="H451" s="388"/>
      <c r="I451" s="123">
        <v>209.16</v>
      </c>
      <c r="J451" s="127"/>
      <c r="K451" s="306"/>
      <c r="L451" s="122"/>
      <c r="M451" s="122"/>
      <c r="N451" s="122"/>
    </row>
    <row r="452" spans="1:14" hidden="1" x14ac:dyDescent="0.2">
      <c r="A452" s="373"/>
      <c r="B452" s="374"/>
      <c r="C452" s="372"/>
      <c r="D452" s="372"/>
      <c r="E452" s="372"/>
      <c r="F452" s="375"/>
      <c r="G452" s="375"/>
      <c r="H452" s="367"/>
      <c r="I452" s="389"/>
      <c r="J452" s="127"/>
      <c r="K452" s="390" t="s">
        <v>873</v>
      </c>
      <c r="L452" s="391" t="s">
        <v>874</v>
      </c>
      <c r="M452" s="391" t="s">
        <v>875</v>
      </c>
      <c r="N452" s="122"/>
    </row>
    <row r="453" spans="1:14" hidden="1" x14ac:dyDescent="0.2">
      <c r="A453" s="392" t="s">
        <v>863</v>
      </c>
      <c r="B453" s="393"/>
      <c r="C453" s="393"/>
      <c r="D453" s="393"/>
      <c r="E453" s="393"/>
      <c r="F453" s="372"/>
      <c r="G453" s="372"/>
      <c r="H453" s="394"/>
      <c r="I453" s="395">
        <v>220.01999999999998</v>
      </c>
      <c r="J453" s="344"/>
      <c r="K453" s="396"/>
      <c r="L453" s="346"/>
      <c r="M453" s="397"/>
      <c r="N453" s="122"/>
    </row>
    <row r="454" spans="1:14" hidden="1" x14ac:dyDescent="0.2">
      <c r="A454" s="398" t="s">
        <v>1364</v>
      </c>
      <c r="B454" s="399"/>
      <c r="C454" s="399"/>
      <c r="D454" s="399"/>
      <c r="E454" s="399"/>
      <c r="F454" s="400"/>
      <c r="G454" s="400"/>
      <c r="H454" s="401"/>
      <c r="I454" s="402">
        <v>49.5</v>
      </c>
      <c r="J454" s="289"/>
      <c r="K454" s="403"/>
      <c r="L454" s="289"/>
      <c r="M454" s="122"/>
      <c r="N454" s="122"/>
    </row>
    <row r="455" spans="1:14" hidden="1" x14ac:dyDescent="0.2">
      <c r="A455" s="355" t="s">
        <v>864</v>
      </c>
      <c r="B455" s="356"/>
      <c r="C455" s="356"/>
      <c r="D455" s="356"/>
      <c r="E455" s="356"/>
      <c r="F455" s="357"/>
      <c r="G455" s="357"/>
      <c r="H455" s="358"/>
      <c r="I455" s="359">
        <v>269.52</v>
      </c>
      <c r="J455" s="289"/>
      <c r="K455" s="277"/>
      <c r="L455" s="273"/>
      <c r="M455" s="273"/>
      <c r="N455" s="122"/>
    </row>
    <row r="456" spans="1:14" hidden="1" x14ac:dyDescent="0.2">
      <c r="A456" s="355" t="s">
        <v>1398</v>
      </c>
      <c r="B456" s="356"/>
      <c r="C456" s="356"/>
      <c r="D456" s="356"/>
      <c r="E456" s="356"/>
      <c r="F456" s="357"/>
      <c r="G456" s="357"/>
      <c r="H456" s="357"/>
      <c r="I456" s="404"/>
      <c r="J456" s="289"/>
      <c r="K456" s="277"/>
      <c r="L456" s="273"/>
      <c r="M456" s="273"/>
      <c r="N456" s="122"/>
    </row>
    <row r="457" spans="1:14" hidden="1" x14ac:dyDescent="0.2"/>
    <row r="458" spans="1:14" x14ac:dyDescent="0.2">
      <c r="A458" s="828" t="s">
        <v>1417</v>
      </c>
      <c r="B458" s="829"/>
      <c r="C458" s="829"/>
      <c r="D458" s="829"/>
      <c r="E458" s="829"/>
      <c r="F458" s="829"/>
      <c r="G458" s="284" t="s">
        <v>832</v>
      </c>
      <c r="H458" s="284" t="s">
        <v>420</v>
      </c>
      <c r="I458" s="284" t="s">
        <v>833</v>
      </c>
      <c r="J458" s="285" t="s">
        <v>1149</v>
      </c>
      <c r="K458" s="306"/>
      <c r="L458" s="122"/>
      <c r="M458" s="122"/>
      <c r="N458" s="122"/>
    </row>
    <row r="459" spans="1:14" x14ac:dyDescent="0.2">
      <c r="A459" s="830"/>
      <c r="B459" s="831"/>
      <c r="C459" s="831"/>
      <c r="D459" s="831"/>
      <c r="E459" s="831"/>
      <c r="F459" s="831"/>
      <c r="G459" s="287" t="s">
        <v>823</v>
      </c>
      <c r="H459" s="361" t="s">
        <v>1081</v>
      </c>
      <c r="I459" s="284" t="s">
        <v>657</v>
      </c>
      <c r="J459" s="362" t="s">
        <v>865</v>
      </c>
      <c r="K459" s="363"/>
      <c r="L459" s="122"/>
      <c r="M459" s="122"/>
      <c r="N459" s="122"/>
    </row>
    <row r="460" spans="1:14" x14ac:dyDescent="0.2">
      <c r="A460" s="291" t="s">
        <v>838</v>
      </c>
      <c r="B460" s="292" t="s">
        <v>11</v>
      </c>
      <c r="C460" s="293" t="s">
        <v>839</v>
      </c>
      <c r="D460" s="293"/>
      <c r="E460" s="293"/>
      <c r="F460" s="294"/>
      <c r="G460" s="295" t="s">
        <v>840</v>
      </c>
      <c r="H460" s="293" t="s">
        <v>841</v>
      </c>
      <c r="I460" s="296" t="s">
        <v>842</v>
      </c>
      <c r="J460" s="224" t="s">
        <v>866</v>
      </c>
      <c r="K460" s="306"/>
      <c r="L460" s="122"/>
      <c r="M460" s="122"/>
      <c r="N460" s="122"/>
    </row>
    <row r="461" spans="1:14" x14ac:dyDescent="0.2">
      <c r="A461" s="490" t="s">
        <v>1082</v>
      </c>
      <c r="B461" s="365">
        <v>0.5</v>
      </c>
      <c r="C461" s="300" t="s">
        <v>940</v>
      </c>
      <c r="D461" s="367"/>
      <c r="E461" s="367"/>
      <c r="F461" s="368" t="s">
        <v>8</v>
      </c>
      <c r="G461" s="303">
        <v>88309</v>
      </c>
      <c r="H461" s="304">
        <v>27.39</v>
      </c>
      <c r="I461" s="124">
        <v>13.7</v>
      </c>
      <c r="J461" s="370"/>
      <c r="K461" s="306" t="s">
        <v>781</v>
      </c>
      <c r="L461" s="122" t="s">
        <v>588</v>
      </c>
      <c r="M461" s="122"/>
      <c r="N461" s="122"/>
    </row>
    <row r="462" spans="1:14" x14ac:dyDescent="0.2">
      <c r="A462" s="490" t="s">
        <v>958</v>
      </c>
      <c r="B462" s="365">
        <v>1.2</v>
      </c>
      <c r="C462" s="300" t="s">
        <v>940</v>
      </c>
      <c r="D462" s="367"/>
      <c r="E462" s="367"/>
      <c r="F462" s="368" t="s">
        <v>8</v>
      </c>
      <c r="G462" s="303">
        <v>88316</v>
      </c>
      <c r="H462" s="304">
        <v>21.71</v>
      </c>
      <c r="I462" s="124">
        <v>26.05</v>
      </c>
      <c r="J462" s="370"/>
      <c r="K462" s="306" t="s">
        <v>781</v>
      </c>
      <c r="L462" s="122" t="s">
        <v>590</v>
      </c>
      <c r="M462" s="122"/>
      <c r="N462" s="122"/>
    </row>
    <row r="463" spans="1:14" x14ac:dyDescent="0.2">
      <c r="A463" s="832" t="s">
        <v>855</v>
      </c>
      <c r="B463" s="833"/>
      <c r="C463" s="833"/>
      <c r="D463" s="371"/>
      <c r="E463" s="371"/>
      <c r="F463" s="372"/>
      <c r="G463" s="372"/>
      <c r="H463" s="369"/>
      <c r="I463" s="124">
        <v>39.75</v>
      </c>
      <c r="J463" s="305"/>
      <c r="K463" s="306"/>
      <c r="L463" s="122"/>
      <c r="M463" s="122"/>
      <c r="N463" s="122"/>
    </row>
    <row r="464" spans="1:14" x14ac:dyDescent="0.2">
      <c r="A464" s="373"/>
      <c r="B464" s="374"/>
      <c r="C464" s="372"/>
      <c r="D464" s="372"/>
      <c r="E464" s="372"/>
      <c r="F464" s="375"/>
      <c r="G464" s="375"/>
      <c r="H464" s="376"/>
      <c r="I464" s="369"/>
      <c r="J464" s="305"/>
      <c r="K464" s="306"/>
      <c r="L464" s="122"/>
      <c r="M464" s="122"/>
      <c r="N464" s="122"/>
    </row>
    <row r="465" spans="1:14" x14ac:dyDescent="0.2">
      <c r="A465" s="377" t="s">
        <v>857</v>
      </c>
      <c r="B465" s="292" t="s">
        <v>11</v>
      </c>
      <c r="C465" s="378" t="s">
        <v>839</v>
      </c>
      <c r="D465" s="379"/>
      <c r="E465" s="379"/>
      <c r="F465" s="380"/>
      <c r="G465" s="295" t="s">
        <v>840</v>
      </c>
      <c r="H465" s="379" t="s">
        <v>858</v>
      </c>
      <c r="I465" s="381" t="s">
        <v>859</v>
      </c>
      <c r="J465" s="323"/>
      <c r="K465" s="306"/>
      <c r="L465" s="122"/>
      <c r="M465" s="122"/>
      <c r="N465" s="122"/>
    </row>
    <row r="466" spans="1:14" ht="25.5" x14ac:dyDescent="0.2">
      <c r="A466" s="651" t="s">
        <v>946</v>
      </c>
      <c r="B466" s="383">
        <v>1.05</v>
      </c>
      <c r="C466" s="300" t="s">
        <v>657</v>
      </c>
      <c r="D466" s="301"/>
      <c r="E466" s="301"/>
      <c r="F466" s="491" t="s">
        <v>823</v>
      </c>
      <c r="G466" s="303">
        <v>6897</v>
      </c>
      <c r="H466" s="304">
        <v>106.42</v>
      </c>
      <c r="I466" s="369">
        <v>111.74</v>
      </c>
      <c r="J466" s="305"/>
      <c r="K466" s="306" t="s">
        <v>697</v>
      </c>
      <c r="L466" s="122" t="s">
        <v>946</v>
      </c>
      <c r="M466" s="122"/>
      <c r="N466" s="122"/>
    </row>
    <row r="467" spans="1:14" x14ac:dyDescent="0.2">
      <c r="A467" s="651" t="s">
        <v>1083</v>
      </c>
      <c r="B467" s="383">
        <v>4</v>
      </c>
      <c r="C467" s="300" t="s">
        <v>668</v>
      </c>
      <c r="D467" s="301"/>
      <c r="E467" s="301"/>
      <c r="F467" s="384" t="s">
        <v>8</v>
      </c>
      <c r="G467" s="303">
        <v>34353</v>
      </c>
      <c r="H467" s="304">
        <v>1.41</v>
      </c>
      <c r="I467" s="369">
        <v>5.64</v>
      </c>
      <c r="J467" s="305"/>
      <c r="K467" s="306" t="s">
        <v>697</v>
      </c>
      <c r="L467" s="122" t="s">
        <v>489</v>
      </c>
      <c r="M467" s="122"/>
      <c r="N467" s="122"/>
    </row>
    <row r="468" spans="1:14" x14ac:dyDescent="0.2">
      <c r="A468" s="651" t="s">
        <v>1084</v>
      </c>
      <c r="B468" s="383">
        <v>0.52</v>
      </c>
      <c r="C468" s="300" t="s">
        <v>668</v>
      </c>
      <c r="D468" s="301"/>
      <c r="E468" s="301"/>
      <c r="F468" s="384" t="s">
        <v>8</v>
      </c>
      <c r="G468" s="303">
        <v>34357</v>
      </c>
      <c r="H468" s="304">
        <v>4.46</v>
      </c>
      <c r="I468" s="369">
        <v>2.3199999999999998</v>
      </c>
      <c r="J468" s="305"/>
      <c r="K468" s="306" t="s">
        <v>697</v>
      </c>
      <c r="L468" s="122" t="s">
        <v>527</v>
      </c>
      <c r="M468" s="122"/>
      <c r="N468" s="122"/>
    </row>
    <row r="469" spans="1:14" x14ac:dyDescent="0.2">
      <c r="A469" s="385" t="s">
        <v>861</v>
      </c>
      <c r="B469" s="386"/>
      <c r="C469" s="366"/>
      <c r="D469" s="367"/>
      <c r="E469" s="367"/>
      <c r="F469" s="387"/>
      <c r="G469" s="303"/>
      <c r="H469" s="388"/>
      <c r="I469" s="123">
        <v>119.69999999999999</v>
      </c>
      <c r="J469" s="127"/>
      <c r="K469" s="306"/>
      <c r="L469" s="122"/>
      <c r="M469" s="122"/>
      <c r="N469" s="122"/>
    </row>
    <row r="470" spans="1:14" x14ac:dyDescent="0.2">
      <c r="A470" s="373"/>
      <c r="B470" s="374"/>
      <c r="C470" s="372"/>
      <c r="D470" s="372"/>
      <c r="E470" s="372"/>
      <c r="F470" s="375"/>
      <c r="G470" s="375"/>
      <c r="H470" s="367"/>
      <c r="I470" s="389"/>
      <c r="J470" s="127"/>
      <c r="K470" s="390" t="s">
        <v>873</v>
      </c>
      <c r="L470" s="391" t="s">
        <v>874</v>
      </c>
      <c r="M470" s="391" t="s">
        <v>875</v>
      </c>
      <c r="N470" s="122"/>
    </row>
    <row r="471" spans="1:14" x14ac:dyDescent="0.2">
      <c r="A471" s="392" t="s">
        <v>863</v>
      </c>
      <c r="B471" s="393"/>
      <c r="C471" s="393"/>
      <c r="D471" s="393"/>
      <c r="E471" s="393"/>
      <c r="F471" s="372"/>
      <c r="G471" s="372"/>
      <c r="H471" s="394"/>
      <c r="I471" s="395">
        <v>159.44999999999999</v>
      </c>
      <c r="J471" s="344"/>
      <c r="K471" s="396"/>
      <c r="L471" s="346"/>
      <c r="M471" s="397"/>
      <c r="N471" s="122"/>
    </row>
    <row r="472" spans="1:14" x14ac:dyDescent="0.2">
      <c r="A472" s="398" t="s">
        <v>1364</v>
      </c>
      <c r="B472" s="399"/>
      <c r="C472" s="399"/>
      <c r="D472" s="399"/>
      <c r="E472" s="399"/>
      <c r="F472" s="400"/>
      <c r="G472" s="400"/>
      <c r="H472" s="401"/>
      <c r="I472" s="402">
        <v>35.880000000000003</v>
      </c>
      <c r="J472" s="289"/>
      <c r="K472" s="403"/>
      <c r="L472" s="289"/>
      <c r="M472" s="122"/>
      <c r="N472" s="122"/>
    </row>
    <row r="473" spans="1:14" x14ac:dyDescent="0.2">
      <c r="A473" s="355" t="s">
        <v>864</v>
      </c>
      <c r="B473" s="356"/>
      <c r="C473" s="356"/>
      <c r="D473" s="356"/>
      <c r="E473" s="356"/>
      <c r="F473" s="357"/>
      <c r="G473" s="357"/>
      <c r="H473" s="358"/>
      <c r="I473" s="359">
        <v>195.32999999999998</v>
      </c>
      <c r="J473" s="289"/>
      <c r="K473" s="277"/>
      <c r="L473" s="273"/>
      <c r="M473" s="273"/>
      <c r="N473" s="122"/>
    </row>
    <row r="474" spans="1:14" x14ac:dyDescent="0.2">
      <c r="A474" s="355" t="s">
        <v>1418</v>
      </c>
      <c r="B474" s="356"/>
      <c r="C474" s="356"/>
      <c r="D474" s="356"/>
      <c r="E474" s="356"/>
      <c r="F474" s="357"/>
      <c r="G474" s="357"/>
      <c r="H474" s="357"/>
      <c r="I474" s="404"/>
      <c r="J474" s="289"/>
      <c r="K474" s="277"/>
      <c r="L474" s="273"/>
      <c r="M474" s="273"/>
      <c r="N474" s="122"/>
    </row>
    <row r="476" spans="1:14" x14ac:dyDescent="0.2">
      <c r="A476" s="828" t="s">
        <v>1419</v>
      </c>
      <c r="B476" s="829"/>
      <c r="C476" s="829"/>
      <c r="D476" s="829"/>
      <c r="E476" s="829"/>
      <c r="F476" s="829"/>
      <c r="G476" s="284" t="s">
        <v>832</v>
      </c>
      <c r="H476" s="284" t="s">
        <v>420</v>
      </c>
      <c r="I476" s="284" t="s">
        <v>833</v>
      </c>
      <c r="J476" s="285" t="s">
        <v>1248</v>
      </c>
      <c r="K476" s="306"/>
      <c r="L476" s="122"/>
      <c r="M476" s="122"/>
      <c r="N476" s="122"/>
    </row>
    <row r="477" spans="1:14" x14ac:dyDescent="0.2">
      <c r="A477" s="830"/>
      <c r="B477" s="831"/>
      <c r="C477" s="831"/>
      <c r="D477" s="831"/>
      <c r="E477" s="831"/>
      <c r="F477" s="831"/>
      <c r="G477" s="287" t="s">
        <v>823</v>
      </c>
      <c r="H477" s="361" t="s">
        <v>1085</v>
      </c>
      <c r="I477" s="284" t="s">
        <v>656</v>
      </c>
      <c r="J477" s="362" t="s">
        <v>865</v>
      </c>
      <c r="K477" s="363"/>
      <c r="L477" s="122"/>
      <c r="M477" s="122"/>
      <c r="N477" s="122"/>
    </row>
    <row r="478" spans="1:14" x14ac:dyDescent="0.2">
      <c r="A478" s="291" t="s">
        <v>838</v>
      </c>
      <c r="B478" s="292" t="s">
        <v>11</v>
      </c>
      <c r="C478" s="293" t="s">
        <v>839</v>
      </c>
      <c r="D478" s="293"/>
      <c r="E478" s="293"/>
      <c r="F478" s="294"/>
      <c r="G478" s="295" t="s">
        <v>840</v>
      </c>
      <c r="H478" s="293" t="s">
        <v>841</v>
      </c>
      <c r="I478" s="296" t="s">
        <v>842</v>
      </c>
      <c r="J478" s="224" t="s">
        <v>866</v>
      </c>
      <c r="K478" s="306"/>
      <c r="L478" s="122"/>
      <c r="M478" s="122"/>
      <c r="N478" s="122"/>
    </row>
    <row r="479" spans="1:14" x14ac:dyDescent="0.2">
      <c r="A479" s="490" t="s">
        <v>1082</v>
      </c>
      <c r="B479" s="365">
        <v>0.18</v>
      </c>
      <c r="C479" s="300" t="s">
        <v>940</v>
      </c>
      <c r="D479" s="367"/>
      <c r="E479" s="367"/>
      <c r="F479" s="368" t="s">
        <v>8</v>
      </c>
      <c r="G479" s="303">
        <v>88309</v>
      </c>
      <c r="H479" s="304">
        <v>27.39</v>
      </c>
      <c r="I479" s="124">
        <v>4.93</v>
      </c>
      <c r="J479" s="370">
        <v>1</v>
      </c>
      <c r="K479" s="306" t="s">
        <v>781</v>
      </c>
      <c r="L479" s="122" t="s">
        <v>588</v>
      </c>
      <c r="M479" s="122"/>
      <c r="N479" s="122"/>
    </row>
    <row r="480" spans="1:14" x14ac:dyDescent="0.2">
      <c r="A480" s="490" t="s">
        <v>958</v>
      </c>
      <c r="B480" s="365">
        <v>0.36</v>
      </c>
      <c r="C480" s="300" t="s">
        <v>940</v>
      </c>
      <c r="D480" s="367"/>
      <c r="E480" s="367"/>
      <c r="F480" s="368" t="s">
        <v>8</v>
      </c>
      <c r="G480" s="303">
        <v>88316</v>
      </c>
      <c r="H480" s="304">
        <v>21.71</v>
      </c>
      <c r="I480" s="124">
        <v>7.82</v>
      </c>
      <c r="J480" s="370">
        <v>2</v>
      </c>
      <c r="K480" s="306" t="s">
        <v>781</v>
      </c>
      <c r="L480" s="122" t="s">
        <v>590</v>
      </c>
      <c r="M480" s="122"/>
      <c r="N480" s="122"/>
    </row>
    <row r="481" spans="1:14" x14ac:dyDescent="0.2">
      <c r="A481" s="832" t="s">
        <v>855</v>
      </c>
      <c r="B481" s="833"/>
      <c r="C481" s="833"/>
      <c r="D481" s="371"/>
      <c r="E481" s="371"/>
      <c r="F481" s="372"/>
      <c r="G481" s="372"/>
      <c r="H481" s="369"/>
      <c r="I481" s="124">
        <v>12.75</v>
      </c>
      <c r="J481" s="305"/>
      <c r="K481" s="306"/>
      <c r="L481" s="122"/>
      <c r="M481" s="122"/>
      <c r="N481" s="122"/>
    </row>
    <row r="482" spans="1:14" x14ac:dyDescent="0.2">
      <c r="A482" s="373"/>
      <c r="B482" s="374"/>
      <c r="C482" s="372"/>
      <c r="D482" s="372"/>
      <c r="E482" s="372"/>
      <c r="F482" s="375"/>
      <c r="G482" s="375"/>
      <c r="H482" s="376"/>
      <c r="I482" s="369"/>
      <c r="J482" s="305"/>
      <c r="K482" s="306"/>
      <c r="L482" s="122"/>
      <c r="M482" s="122"/>
      <c r="N482" s="122"/>
    </row>
    <row r="483" spans="1:14" x14ac:dyDescent="0.2">
      <c r="A483" s="377" t="s">
        <v>857</v>
      </c>
      <c r="B483" s="292" t="s">
        <v>11</v>
      </c>
      <c r="C483" s="378" t="s">
        <v>839</v>
      </c>
      <c r="D483" s="379"/>
      <c r="E483" s="379"/>
      <c r="F483" s="380"/>
      <c r="G483" s="295" t="s">
        <v>840</v>
      </c>
      <c r="H483" s="379" t="s">
        <v>858</v>
      </c>
      <c r="I483" s="381" t="s">
        <v>859</v>
      </c>
      <c r="J483" s="323"/>
      <c r="K483" s="306"/>
      <c r="L483" s="122"/>
      <c r="M483" s="122"/>
      <c r="N483" s="122"/>
    </row>
    <row r="484" spans="1:14" ht="25.5" x14ac:dyDescent="0.2">
      <c r="A484" s="651" t="s">
        <v>1086</v>
      </c>
      <c r="B484" s="653">
        <v>1.0999999999999999E-2</v>
      </c>
      <c r="C484" s="300" t="s">
        <v>658</v>
      </c>
      <c r="D484" s="301"/>
      <c r="E484" s="301"/>
      <c r="F484" s="384" t="s">
        <v>8</v>
      </c>
      <c r="G484" s="303">
        <v>94969</v>
      </c>
      <c r="H484" s="304">
        <v>567.41</v>
      </c>
      <c r="I484" s="369">
        <v>6.24</v>
      </c>
      <c r="J484" s="305"/>
      <c r="K484" s="503" t="s">
        <v>781</v>
      </c>
      <c r="L484" s="122" t="s">
        <v>610</v>
      </c>
      <c r="M484" s="122"/>
      <c r="N484" s="122"/>
    </row>
    <row r="485" spans="1:14" x14ac:dyDescent="0.2">
      <c r="A485" s="651" t="s">
        <v>1087</v>
      </c>
      <c r="B485" s="653">
        <v>1E-3</v>
      </c>
      <c r="C485" s="300" t="s">
        <v>658</v>
      </c>
      <c r="D485" s="301"/>
      <c r="E485" s="301"/>
      <c r="F485" s="384" t="s">
        <v>8</v>
      </c>
      <c r="G485" s="303">
        <v>88629</v>
      </c>
      <c r="H485" s="304">
        <v>765.31</v>
      </c>
      <c r="I485" s="369">
        <v>0.77</v>
      </c>
      <c r="J485" s="305"/>
      <c r="K485" s="503" t="s">
        <v>781</v>
      </c>
      <c r="L485" s="122" t="s">
        <v>544</v>
      </c>
      <c r="M485" s="122"/>
      <c r="N485" s="122"/>
    </row>
    <row r="486" spans="1:14" x14ac:dyDescent="0.2">
      <c r="A486" s="385" t="s">
        <v>861</v>
      </c>
      <c r="B486" s="386"/>
      <c r="C486" s="366"/>
      <c r="D486" s="367"/>
      <c r="E486" s="367"/>
      <c r="F486" s="387"/>
      <c r="G486" s="303"/>
      <c r="H486" s="388"/>
      <c r="I486" s="123">
        <v>7.01</v>
      </c>
      <c r="J486" s="127"/>
      <c r="K486" s="306"/>
      <c r="L486" s="122"/>
      <c r="M486" s="122"/>
      <c r="N486" s="122"/>
    </row>
    <row r="487" spans="1:14" x14ac:dyDescent="0.2">
      <c r="A487" s="373"/>
      <c r="B487" s="374"/>
      <c r="C487" s="372"/>
      <c r="D487" s="372"/>
      <c r="E487" s="372"/>
      <c r="F487" s="375"/>
      <c r="G487" s="375"/>
      <c r="H487" s="367"/>
      <c r="I487" s="389"/>
      <c r="J487" s="127"/>
      <c r="K487" s="390" t="s">
        <v>873</v>
      </c>
      <c r="L487" s="391" t="s">
        <v>874</v>
      </c>
      <c r="M487" s="391" t="s">
        <v>875</v>
      </c>
      <c r="N487" s="122"/>
    </row>
    <row r="488" spans="1:14" x14ac:dyDescent="0.2">
      <c r="A488" s="392" t="s">
        <v>863</v>
      </c>
      <c r="B488" s="393"/>
      <c r="C488" s="393"/>
      <c r="D488" s="393"/>
      <c r="E488" s="393"/>
      <c r="F488" s="372"/>
      <c r="G488" s="372"/>
      <c r="H488" s="394"/>
      <c r="I488" s="395">
        <v>19.759999999999998</v>
      </c>
      <c r="J488" s="344"/>
      <c r="K488" s="396"/>
      <c r="L488" s="346"/>
      <c r="M488" s="397"/>
      <c r="N488" s="122"/>
    </row>
    <row r="489" spans="1:14" x14ac:dyDescent="0.2">
      <c r="A489" s="398" t="s">
        <v>1364</v>
      </c>
      <c r="B489" s="399"/>
      <c r="C489" s="399"/>
      <c r="D489" s="399"/>
      <c r="E489" s="399"/>
      <c r="F489" s="400"/>
      <c r="G489" s="400"/>
      <c r="H489" s="401"/>
      <c r="I489" s="402">
        <v>4.45</v>
      </c>
      <c r="J489" s="289"/>
      <c r="K489" s="403"/>
      <c r="L489" s="289"/>
      <c r="M489" s="122"/>
      <c r="N489" s="122"/>
    </row>
    <row r="490" spans="1:14" x14ac:dyDescent="0.2">
      <c r="A490" s="355" t="s">
        <v>864</v>
      </c>
      <c r="B490" s="356"/>
      <c r="C490" s="356"/>
      <c r="D490" s="356"/>
      <c r="E490" s="356"/>
      <c r="F490" s="357"/>
      <c r="G490" s="357"/>
      <c r="H490" s="358"/>
      <c r="I490" s="359">
        <v>24.209999999999997</v>
      </c>
      <c r="J490" s="289"/>
      <c r="K490" s="277"/>
      <c r="L490" s="273"/>
      <c r="M490" s="273"/>
      <c r="N490" s="122"/>
    </row>
    <row r="491" spans="1:14" x14ac:dyDescent="0.2">
      <c r="A491" s="355" t="s">
        <v>1420</v>
      </c>
      <c r="B491" s="356"/>
      <c r="C491" s="356"/>
      <c r="D491" s="356"/>
      <c r="E491" s="356"/>
      <c r="F491" s="357"/>
      <c r="G491" s="357"/>
      <c r="H491" s="357"/>
      <c r="I491" s="404"/>
      <c r="J491" s="289"/>
      <c r="K491" s="277"/>
      <c r="L491" s="273"/>
      <c r="M491" s="273"/>
      <c r="N491" s="122"/>
    </row>
    <row r="493" spans="1:14" x14ac:dyDescent="0.2">
      <c r="A493" s="828" t="s">
        <v>1421</v>
      </c>
      <c r="B493" s="829"/>
      <c r="C493" s="829"/>
      <c r="D493" s="829"/>
      <c r="E493" s="829"/>
      <c r="F493" s="829"/>
      <c r="G493" s="284" t="s">
        <v>832</v>
      </c>
      <c r="H493" s="284" t="s">
        <v>420</v>
      </c>
      <c r="I493" s="284" t="s">
        <v>833</v>
      </c>
      <c r="J493" s="285" t="s">
        <v>1249</v>
      </c>
      <c r="K493" s="306"/>
      <c r="L493" s="122"/>
      <c r="M493" s="122"/>
      <c r="N493" s="122"/>
    </row>
    <row r="494" spans="1:14" x14ac:dyDescent="0.2">
      <c r="A494" s="830"/>
      <c r="B494" s="831"/>
      <c r="C494" s="831"/>
      <c r="D494" s="831"/>
      <c r="E494" s="831"/>
      <c r="F494" s="831"/>
      <c r="G494" s="287" t="s">
        <v>829</v>
      </c>
      <c r="H494" s="361" t="s">
        <v>836</v>
      </c>
      <c r="I494" s="284" t="s">
        <v>822</v>
      </c>
      <c r="K494" s="363"/>
      <c r="L494" s="122"/>
      <c r="M494" s="122"/>
      <c r="N494" s="122"/>
    </row>
    <row r="495" spans="1:14" x14ac:dyDescent="0.2">
      <c r="A495" s="291" t="s">
        <v>838</v>
      </c>
      <c r="B495" s="292" t="s">
        <v>11</v>
      </c>
      <c r="C495" s="293" t="s">
        <v>839</v>
      </c>
      <c r="D495" s="293"/>
      <c r="E495" s="293"/>
      <c r="F495" s="294"/>
      <c r="G495" s="295" t="s">
        <v>840</v>
      </c>
      <c r="H495" s="293" t="s">
        <v>841</v>
      </c>
      <c r="I495" s="296" t="s">
        <v>842</v>
      </c>
      <c r="J495" s="224" t="s">
        <v>866</v>
      </c>
      <c r="K495" s="306"/>
      <c r="L495" s="122"/>
      <c r="M495" s="122"/>
      <c r="N495" s="122"/>
    </row>
    <row r="496" spans="1:14" x14ac:dyDescent="0.2">
      <c r="A496" s="490" t="s">
        <v>1082</v>
      </c>
      <c r="B496" s="365">
        <v>0.33</v>
      </c>
      <c r="C496" s="300" t="s">
        <v>940</v>
      </c>
      <c r="D496" s="367"/>
      <c r="E496" s="367"/>
      <c r="F496" s="368" t="s">
        <v>8</v>
      </c>
      <c r="G496" s="303">
        <v>88309</v>
      </c>
      <c r="H496" s="304">
        <v>27.39</v>
      </c>
      <c r="I496" s="124">
        <v>9.0399999999999991</v>
      </c>
      <c r="J496" s="370">
        <v>1</v>
      </c>
      <c r="K496" s="306" t="s">
        <v>781</v>
      </c>
      <c r="L496" s="122" t="s">
        <v>588</v>
      </c>
      <c r="M496" s="122"/>
      <c r="N496" s="122"/>
    </row>
    <row r="497" spans="1:14" x14ac:dyDescent="0.2">
      <c r="A497" s="490" t="s">
        <v>958</v>
      </c>
      <c r="B497" s="365">
        <v>0.5</v>
      </c>
      <c r="C497" s="300" t="s">
        <v>940</v>
      </c>
      <c r="D497" s="367"/>
      <c r="E497" s="367"/>
      <c r="F497" s="368" t="s">
        <v>8</v>
      </c>
      <c r="G497" s="303">
        <v>88316</v>
      </c>
      <c r="H497" s="304">
        <v>21.71</v>
      </c>
      <c r="I497" s="124">
        <v>10.86</v>
      </c>
      <c r="J497" s="370">
        <v>2</v>
      </c>
      <c r="K497" s="306" t="s">
        <v>781</v>
      </c>
      <c r="L497" s="122" t="s">
        <v>590</v>
      </c>
      <c r="M497" s="122"/>
      <c r="N497" s="122"/>
    </row>
    <row r="498" spans="1:14" x14ac:dyDescent="0.2">
      <c r="A498" s="832" t="s">
        <v>855</v>
      </c>
      <c r="B498" s="833"/>
      <c r="C498" s="833"/>
      <c r="D498" s="371"/>
      <c r="E498" s="371"/>
      <c r="F498" s="372"/>
      <c r="G498" s="372"/>
      <c r="H498" s="369"/>
      <c r="I498" s="124">
        <v>19.899999999999999</v>
      </c>
      <c r="J498" s="305"/>
      <c r="K498" s="306"/>
      <c r="L498" s="122"/>
      <c r="M498" s="122"/>
      <c r="N498" s="122"/>
    </row>
    <row r="499" spans="1:14" x14ac:dyDescent="0.2">
      <c r="A499" s="373"/>
      <c r="B499" s="374"/>
      <c r="C499" s="372"/>
      <c r="D499" s="372"/>
      <c r="E499" s="372"/>
      <c r="F499" s="375"/>
      <c r="G499" s="375"/>
      <c r="H499" s="376"/>
      <c r="I499" s="369"/>
      <c r="J499" s="305"/>
      <c r="K499" s="306"/>
      <c r="L499" s="122"/>
      <c r="M499" s="122"/>
      <c r="N499" s="122"/>
    </row>
    <row r="500" spans="1:14" x14ac:dyDescent="0.2">
      <c r="A500" s="377" t="s">
        <v>857</v>
      </c>
      <c r="B500" s="292" t="s">
        <v>11</v>
      </c>
      <c r="C500" s="378" t="s">
        <v>839</v>
      </c>
      <c r="D500" s="379"/>
      <c r="E500" s="379"/>
      <c r="F500" s="380"/>
      <c r="G500" s="295" t="s">
        <v>840</v>
      </c>
      <c r="H500" s="379" t="s">
        <v>858</v>
      </c>
      <c r="I500" s="381" t="s">
        <v>859</v>
      </c>
      <c r="J500" s="323"/>
      <c r="K500" s="306"/>
      <c r="L500" s="122"/>
      <c r="M500" s="122"/>
      <c r="N500" s="122"/>
    </row>
    <row r="501" spans="1:14" ht="25.5" x14ac:dyDescent="0.2">
      <c r="A501" s="651" t="s">
        <v>1088</v>
      </c>
      <c r="B501" s="653">
        <v>2.8923000000000001E-2</v>
      </c>
      <c r="C501" s="300" t="s">
        <v>658</v>
      </c>
      <c r="D501" s="301"/>
      <c r="E501" s="301"/>
      <c r="F501" s="384" t="s">
        <v>8</v>
      </c>
      <c r="G501" s="303">
        <v>94970</v>
      </c>
      <c r="H501" s="304">
        <v>616.46</v>
      </c>
      <c r="I501" s="369">
        <v>17.829999999999998</v>
      </c>
      <c r="J501" s="305"/>
      <c r="K501" s="503" t="s">
        <v>781</v>
      </c>
      <c r="L501" s="122" t="s">
        <v>611</v>
      </c>
      <c r="M501" s="122"/>
      <c r="N501" s="122"/>
    </row>
    <row r="502" spans="1:14" x14ac:dyDescent="0.2">
      <c r="A502" s="651" t="s">
        <v>1089</v>
      </c>
      <c r="B502" s="653">
        <v>1.5</v>
      </c>
      <c r="C502" s="300" t="s">
        <v>656</v>
      </c>
      <c r="D502" s="301"/>
      <c r="E502" s="301"/>
      <c r="F502" s="384" t="s">
        <v>8</v>
      </c>
      <c r="G502" s="303">
        <v>9837</v>
      </c>
      <c r="H502" s="304">
        <v>13.17</v>
      </c>
      <c r="I502" s="369">
        <v>19.760000000000002</v>
      </c>
      <c r="J502" s="305"/>
      <c r="K502" s="503" t="s">
        <v>697</v>
      </c>
      <c r="L502" s="122" t="s">
        <v>538</v>
      </c>
      <c r="M502" s="122"/>
      <c r="N502" s="122"/>
    </row>
    <row r="503" spans="1:14" x14ac:dyDescent="0.2">
      <c r="A503" s="651" t="s">
        <v>1090</v>
      </c>
      <c r="B503" s="653">
        <v>0.6</v>
      </c>
      <c r="C503" s="300" t="s">
        <v>656</v>
      </c>
      <c r="D503" s="301"/>
      <c r="E503" s="301"/>
      <c r="F503" s="384" t="s">
        <v>8</v>
      </c>
      <c r="G503" s="303">
        <v>6194</v>
      </c>
      <c r="H503" s="304">
        <v>7.32</v>
      </c>
      <c r="I503" s="369">
        <v>4.3899999999999997</v>
      </c>
      <c r="J503" s="305"/>
      <c r="K503" s="503" t="s">
        <v>697</v>
      </c>
      <c r="L503" s="122" t="s">
        <v>530</v>
      </c>
      <c r="M503" s="122"/>
      <c r="N503" s="122"/>
    </row>
    <row r="504" spans="1:14" x14ac:dyDescent="0.2">
      <c r="A504" s="651" t="s">
        <v>1091</v>
      </c>
      <c r="B504" s="653">
        <v>2.7585999999999999E-2</v>
      </c>
      <c r="C504" s="300" t="s">
        <v>668</v>
      </c>
      <c r="D504" s="301"/>
      <c r="E504" s="301"/>
      <c r="F504" s="384" t="s">
        <v>8</v>
      </c>
      <c r="G504" s="303">
        <v>5069</v>
      </c>
      <c r="H504" s="304">
        <v>20.74</v>
      </c>
      <c r="I504" s="369">
        <v>0.56999999999999995</v>
      </c>
      <c r="J504" s="305"/>
      <c r="K504" s="503" t="s">
        <v>697</v>
      </c>
      <c r="L504" s="122" t="s">
        <v>522</v>
      </c>
      <c r="M504" s="122"/>
      <c r="N504" s="122"/>
    </row>
    <row r="505" spans="1:14" ht="25.5" x14ac:dyDescent="0.2">
      <c r="A505" s="651" t="s">
        <v>1092</v>
      </c>
      <c r="B505" s="653">
        <v>7.9000000000000001E-4</v>
      </c>
      <c r="C505" s="300" t="s">
        <v>941</v>
      </c>
      <c r="D505" s="301"/>
      <c r="E505" s="301"/>
      <c r="F505" s="384" t="s">
        <v>8</v>
      </c>
      <c r="G505" s="303">
        <v>2692</v>
      </c>
      <c r="H505" s="304">
        <v>10.72</v>
      </c>
      <c r="I505" s="369">
        <v>0.01</v>
      </c>
      <c r="J505" s="305"/>
      <c r="K505" s="503" t="s">
        <v>697</v>
      </c>
      <c r="L505" s="122" t="s">
        <v>499</v>
      </c>
      <c r="M505" s="122"/>
      <c r="N505" s="122"/>
    </row>
    <row r="506" spans="1:14" x14ac:dyDescent="0.2">
      <c r="A506" s="385" t="s">
        <v>861</v>
      </c>
      <c r="B506" s="386"/>
      <c r="C506" s="366"/>
      <c r="D506" s="367"/>
      <c r="E506" s="367"/>
      <c r="F506" s="387"/>
      <c r="G506" s="303"/>
      <c r="H506" s="388"/>
      <c r="I506" s="123">
        <v>42.56</v>
      </c>
      <c r="J506" s="127"/>
      <c r="K506" s="306"/>
      <c r="L506" s="122"/>
      <c r="M506" s="122"/>
      <c r="N506" s="122"/>
    </row>
    <row r="507" spans="1:14" x14ac:dyDescent="0.2">
      <c r="A507" s="373"/>
      <c r="B507" s="374"/>
      <c r="C507" s="372"/>
      <c r="D507" s="372"/>
      <c r="E507" s="372"/>
      <c r="F507" s="375"/>
      <c r="G507" s="375"/>
      <c r="H507" s="367"/>
      <c r="I507" s="389"/>
      <c r="J507" s="127"/>
      <c r="K507" s="390" t="s">
        <v>873</v>
      </c>
      <c r="L507" s="391" t="s">
        <v>874</v>
      </c>
      <c r="M507" s="391" t="s">
        <v>875</v>
      </c>
      <c r="N507" s="122"/>
    </row>
    <row r="508" spans="1:14" x14ac:dyDescent="0.2">
      <c r="A508" s="392" t="s">
        <v>863</v>
      </c>
      <c r="B508" s="393"/>
      <c r="C508" s="393"/>
      <c r="D508" s="393"/>
      <c r="E508" s="393"/>
      <c r="F508" s="372"/>
      <c r="G508" s="372"/>
      <c r="H508" s="394"/>
      <c r="I508" s="395">
        <v>62.46</v>
      </c>
      <c r="J508" s="344"/>
      <c r="K508" s="396"/>
      <c r="L508" s="346"/>
      <c r="M508" s="397"/>
      <c r="N508" s="122"/>
    </row>
    <row r="509" spans="1:14" x14ac:dyDescent="0.2">
      <c r="A509" s="398" t="s">
        <v>1364</v>
      </c>
      <c r="B509" s="399"/>
      <c r="C509" s="399"/>
      <c r="D509" s="399"/>
      <c r="E509" s="399"/>
      <c r="F509" s="400"/>
      <c r="G509" s="400"/>
      <c r="H509" s="401"/>
      <c r="I509" s="402">
        <v>14.05</v>
      </c>
      <c r="J509" s="289"/>
      <c r="K509" s="403"/>
      <c r="L509" s="289"/>
      <c r="M509" s="122"/>
      <c r="N509" s="122"/>
    </row>
    <row r="510" spans="1:14" x14ac:dyDescent="0.2">
      <c r="A510" s="355" t="s">
        <v>864</v>
      </c>
      <c r="B510" s="356"/>
      <c r="C510" s="356"/>
      <c r="D510" s="356"/>
      <c r="E510" s="356"/>
      <c r="F510" s="357"/>
      <c r="G510" s="357"/>
      <c r="H510" s="358"/>
      <c r="I510" s="359">
        <v>76.510000000000005</v>
      </c>
      <c r="J510" s="289"/>
      <c r="K510" s="277"/>
      <c r="L510" s="273"/>
      <c r="M510" s="273"/>
      <c r="N510" s="122"/>
    </row>
    <row r="511" spans="1:14" x14ac:dyDescent="0.2">
      <c r="A511" s="355" t="s">
        <v>1398</v>
      </c>
      <c r="B511" s="356"/>
      <c r="C511" s="356"/>
      <c r="D511" s="356"/>
      <c r="E511" s="356"/>
      <c r="F511" s="357"/>
      <c r="G511" s="357"/>
      <c r="H511" s="357"/>
      <c r="I511" s="404"/>
      <c r="J511" s="289"/>
      <c r="K511" s="277"/>
      <c r="L511" s="273"/>
      <c r="M511" s="273"/>
      <c r="N511" s="122"/>
    </row>
  </sheetData>
  <mergeCells count="58">
    <mergeCell ref="A493:F494"/>
    <mergeCell ref="A498:C498"/>
    <mergeCell ref="A217:F218"/>
    <mergeCell ref="A222:C222"/>
    <mergeCell ref="A236:F237"/>
    <mergeCell ref="A240:C240"/>
    <mergeCell ref="A251:F252"/>
    <mergeCell ref="A255:C255"/>
    <mergeCell ref="A304:F305"/>
    <mergeCell ref="A309:C309"/>
    <mergeCell ref="A320:F321"/>
    <mergeCell ref="A325:C325"/>
    <mergeCell ref="A427:F428"/>
    <mergeCell ref="A431:C431"/>
    <mergeCell ref="A481:C481"/>
    <mergeCell ref="A378:F379"/>
    <mergeCell ref="A383:C383"/>
    <mergeCell ref="A396:F397"/>
    <mergeCell ref="A400:C400"/>
    <mergeCell ref="A411:F412"/>
    <mergeCell ref="A415:C415"/>
    <mergeCell ref="F418:G418"/>
    <mergeCell ref="A442:F443"/>
    <mergeCell ref="A446:C446"/>
    <mergeCell ref="A458:F459"/>
    <mergeCell ref="A463:C463"/>
    <mergeCell ref="A476:F477"/>
    <mergeCell ref="A14:I14"/>
    <mergeCell ref="A17:F18"/>
    <mergeCell ref="A25:C25"/>
    <mergeCell ref="A36:F37"/>
    <mergeCell ref="A41:C41"/>
    <mergeCell ref="A90:C90"/>
    <mergeCell ref="A55:F56"/>
    <mergeCell ref="A59:C59"/>
    <mergeCell ref="A69:F70"/>
    <mergeCell ref="A73:C73"/>
    <mergeCell ref="A83:F84"/>
    <mergeCell ref="A357:F358"/>
    <mergeCell ref="A361:C361"/>
    <mergeCell ref="A189:C189"/>
    <mergeCell ref="A123:F124"/>
    <mergeCell ref="A205:C205"/>
    <mergeCell ref="A338:F339"/>
    <mergeCell ref="A343:C343"/>
    <mergeCell ref="A266:F267"/>
    <mergeCell ref="A271:C271"/>
    <mergeCell ref="A285:F286"/>
    <mergeCell ref="A290:C290"/>
    <mergeCell ref="A104:F105"/>
    <mergeCell ref="A109:C109"/>
    <mergeCell ref="A183:F184"/>
    <mergeCell ref="A128:C128"/>
    <mergeCell ref="A200:F201"/>
    <mergeCell ref="A142:F143"/>
    <mergeCell ref="A147:C147"/>
    <mergeCell ref="A162:F163"/>
    <mergeCell ref="A167:C167"/>
  </mergeCells>
  <conditionalFormatting sqref="K32">
    <cfRule type="containsText" dxfId="34" priority="49" stopIfTrue="1" operator="containsText" text="CORRIGIR">
      <formula>NOT(ISERROR(SEARCH("CORRIGIR",K32)))</formula>
    </cfRule>
  </conditionalFormatting>
  <conditionalFormatting sqref="K51">
    <cfRule type="containsText" dxfId="33" priority="47" stopIfTrue="1" operator="containsText" text="CORRIGIR">
      <formula>NOT(ISERROR(SEARCH("CORRIGIR",K51)))</formula>
    </cfRule>
  </conditionalFormatting>
  <conditionalFormatting sqref="K66">
    <cfRule type="containsText" dxfId="32" priority="26" stopIfTrue="1" operator="containsText" text="CORRIGIR">
      <formula>NOT(ISERROR(SEARCH("CORRIGIR",K66)))</formula>
    </cfRule>
  </conditionalFormatting>
  <conditionalFormatting sqref="K80">
    <cfRule type="containsText" dxfId="31" priority="25" stopIfTrue="1" operator="containsText" text="CORRIGIR">
      <formula>NOT(ISERROR(SEARCH("CORRIGIR",K80)))</formula>
    </cfRule>
  </conditionalFormatting>
  <conditionalFormatting sqref="K100">
    <cfRule type="containsText" dxfId="30" priority="24" stopIfTrue="1" operator="containsText" text="CORRIGIR">
      <formula>NOT(ISERROR(SEARCH("CORRIGIR",K100)))</formula>
    </cfRule>
  </conditionalFormatting>
  <conditionalFormatting sqref="K119">
    <cfRule type="containsText" dxfId="29" priority="10" stopIfTrue="1" operator="containsText" text="CORRIGIR">
      <formula>NOT(ISERROR(SEARCH("CORRIGIR",K119)))</formula>
    </cfRule>
  </conditionalFormatting>
  <conditionalFormatting sqref="K138">
    <cfRule type="containsText" dxfId="28" priority="7" stopIfTrue="1" operator="containsText" text="CORRIGIR">
      <formula>NOT(ISERROR(SEARCH("CORRIGIR",K138)))</formula>
    </cfRule>
  </conditionalFormatting>
  <conditionalFormatting sqref="K157">
    <cfRule type="containsText" dxfId="27" priority="2" stopIfTrue="1" operator="containsText" text="CORRIGIR">
      <formula>NOT(ISERROR(SEARCH("CORRIGIR",K157)))</formula>
    </cfRule>
  </conditionalFormatting>
  <conditionalFormatting sqref="K178">
    <cfRule type="containsText" dxfId="26" priority="1" stopIfTrue="1" operator="containsText" text="CORRIGIR">
      <formula>NOT(ISERROR(SEARCH("CORRIGIR",K178)))</formula>
    </cfRule>
  </conditionalFormatting>
  <conditionalFormatting sqref="K196">
    <cfRule type="containsText" dxfId="25" priority="21" stopIfTrue="1" operator="containsText" text="CORRIGIR">
      <formula>NOT(ISERROR(SEARCH("CORRIGIR",K196)))</formula>
    </cfRule>
  </conditionalFormatting>
  <conditionalFormatting sqref="K213">
    <cfRule type="containsText" dxfId="24" priority="6" stopIfTrue="1" operator="containsText" text="CORRIGIR">
      <formula>NOT(ISERROR(SEARCH("CORRIGIR",K213)))</formula>
    </cfRule>
  </conditionalFormatting>
  <conditionalFormatting sqref="K232">
    <cfRule type="containsText" dxfId="23" priority="19" stopIfTrue="1" operator="containsText" text="CORRIGIR">
      <formula>NOT(ISERROR(SEARCH("CORRIGIR",K232)))</formula>
    </cfRule>
  </conditionalFormatting>
  <conditionalFormatting sqref="K247">
    <cfRule type="containsText" dxfId="22" priority="18" stopIfTrue="1" operator="containsText" text="CORRIGIR">
      <formula>NOT(ISERROR(SEARCH("CORRIGIR",K247)))</formula>
    </cfRule>
  </conditionalFormatting>
  <conditionalFormatting sqref="K262">
    <cfRule type="containsText" dxfId="21" priority="17" stopIfTrue="1" operator="containsText" text="CORRIGIR">
      <formula>NOT(ISERROR(SEARCH("CORRIGIR",K262)))</formula>
    </cfRule>
  </conditionalFormatting>
  <conditionalFormatting sqref="K281">
    <cfRule type="containsText" dxfId="20" priority="4" stopIfTrue="1" operator="containsText" text="CORRIGIR">
      <formula>NOT(ISERROR(SEARCH("CORRIGIR",K281)))</formula>
    </cfRule>
  </conditionalFormatting>
  <conditionalFormatting sqref="K300">
    <cfRule type="containsText" dxfId="19" priority="3" stopIfTrue="1" operator="containsText" text="CORRIGIR">
      <formula>NOT(ISERROR(SEARCH("CORRIGIR",K300)))</formula>
    </cfRule>
  </conditionalFormatting>
  <conditionalFormatting sqref="K316">
    <cfRule type="containsText" dxfId="18" priority="16" stopIfTrue="1" operator="containsText" text="CORRIGIR">
      <formula>NOT(ISERROR(SEARCH("CORRIGIR",K316)))</formula>
    </cfRule>
  </conditionalFormatting>
  <conditionalFormatting sqref="K334">
    <cfRule type="containsText" dxfId="17" priority="15" stopIfTrue="1" operator="containsText" text="CORRIGIR">
      <formula>NOT(ISERROR(SEARCH("CORRIGIR",K334)))</formula>
    </cfRule>
  </conditionalFormatting>
  <conditionalFormatting sqref="K352">
    <cfRule type="containsText" dxfId="16" priority="5" stopIfTrue="1" operator="containsText" text="CORRIGIR">
      <formula>NOT(ISERROR(SEARCH("CORRIGIR",K352)))</formula>
    </cfRule>
  </conditionalFormatting>
  <conditionalFormatting sqref="K374">
    <cfRule type="containsText" dxfId="15" priority="12" stopIfTrue="1" operator="containsText" text="CORRIGIR">
      <formula>NOT(ISERROR(SEARCH("CORRIGIR",K374)))</formula>
    </cfRule>
  </conditionalFormatting>
  <conditionalFormatting sqref="K392">
    <cfRule type="containsText" dxfId="14" priority="11" stopIfTrue="1" operator="containsText" text="CORRIGIR">
      <formula>NOT(ISERROR(SEARCH("CORRIGIR",K392)))</formula>
    </cfRule>
  </conditionalFormatting>
  <conditionalFormatting sqref="K407">
    <cfRule type="containsText" dxfId="13" priority="9" stopIfTrue="1" operator="containsText" text="CORRIGIR">
      <formula>NOT(ISERROR(SEARCH("CORRIGIR",K407)))</formula>
    </cfRule>
  </conditionalFormatting>
  <conditionalFormatting sqref="K423">
    <cfRule type="containsText" dxfId="12" priority="8" stopIfTrue="1" operator="containsText" text="CORRIGIR">
      <formula>NOT(ISERROR(SEARCH("CORRIGIR",K423)))</formula>
    </cfRule>
  </conditionalFormatting>
  <conditionalFormatting sqref="K438">
    <cfRule type="containsText" dxfId="11" priority="14" stopIfTrue="1" operator="containsText" text="CORRIGIR">
      <formula>NOT(ISERROR(SEARCH("CORRIGIR",K438)))</formula>
    </cfRule>
  </conditionalFormatting>
  <conditionalFormatting sqref="K454">
    <cfRule type="containsText" dxfId="10" priority="13" stopIfTrue="1" operator="containsText" text="CORRIGIR">
      <formula>NOT(ISERROR(SEARCH("CORRIGIR",K454)))</formula>
    </cfRule>
  </conditionalFormatting>
  <conditionalFormatting sqref="K472">
    <cfRule type="containsText" dxfId="9" priority="23" stopIfTrue="1" operator="containsText" text="CORRIGIR">
      <formula>NOT(ISERROR(SEARCH("CORRIGIR",K472)))</formula>
    </cfRule>
  </conditionalFormatting>
  <conditionalFormatting sqref="K489">
    <cfRule type="containsText" dxfId="8" priority="22" stopIfTrue="1" operator="containsText" text="CORRIGIR">
      <formula>NOT(ISERROR(SEARCH("CORRIGIR",K489)))</formula>
    </cfRule>
  </conditionalFormatting>
  <conditionalFormatting sqref="K509">
    <cfRule type="containsText" dxfId="7" priority="20" stopIfTrue="1" operator="containsText" text="CORRIGIR">
      <formula>NOT(ISERROR(SEARCH("CORRIGIR",K509)))</formula>
    </cfRule>
  </conditionalFormatting>
  <printOptions horizontalCentered="1"/>
  <pageMargins left="0.70866141732283472" right="0.39370078740157483" top="0.39370078740157483" bottom="0.39370078740157483" header="0.39370078740157483" footer="0.31496062992125984"/>
  <pageSetup paperSize="9" scale="54" orientation="portrait" r:id="rId1"/>
  <headerFooter alignWithMargins="0">
    <oddFooter>&amp;L&amp;"Arial,Negrito"LEGENDA:&amp;"Arial,Normal"
S/ REF. = SEM REFERÊNCIA
S/C = SEM CÓDIGO&amp;R&amp;G</oddFooter>
  </headerFooter>
  <rowBreaks count="5" manualBreakCount="5">
    <brk id="121" max="8" man="1"/>
    <brk id="198" max="8" man="1"/>
    <brk id="302" max="8" man="1"/>
    <brk id="376" max="8" man="1"/>
    <brk id="474" max="8" man="1"/>
  </row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777372B1-0093-4BC8-80B2-B2B0FC03617C}">
          <x14:formula1>
            <xm:f>$M$4:$M$15</xm:f>
          </x14:formula1>
          <xm:sqref>G65741 WVO983113 WLS983113 WBW983113 VSA983113 VIE983113 UYI983113 UOM983113 UEQ983113 TUU983113 TKY983113 TBC983113 SRG983113 SHK983113 RXO983113 RNS983113 RDW983113 QUA983113 QKE983113 QAI983113 PQM983113 PGQ983113 OWU983113 OMY983113 ODC983113 NTG983113 NJK983113 MZO983113 MPS983113 MFW983113 LWA983113 LME983113 LCI983113 KSM983113 KIQ983113 JYU983113 JOY983113 JFC983113 IVG983113 ILK983113 IBO983113 HRS983113 HHW983113 GYA983113 GOE983113 GEI983113 FUM983113 FKQ983113 FAU983113 EQY983113 EHC983113 DXG983113 DNK983113 DDO983113 CTS983113 CJW983113 CAA983113 BQE983113 BGI983113 AWM983113 AMQ983113 ACU983113 SY983113 JC983113 G983113 WVO917577 WLS917577 WBW917577 VSA917577 VIE917577 UYI917577 UOM917577 UEQ917577 TUU917577 TKY917577 TBC917577 SRG917577 SHK917577 RXO917577 RNS917577 RDW917577 QUA917577 QKE917577 QAI917577 PQM917577 PGQ917577 OWU917577 OMY917577 ODC917577 NTG917577 NJK917577 MZO917577 MPS917577 MFW917577 LWA917577 LME917577 LCI917577 KSM917577 KIQ917577 JYU917577 JOY917577 JFC917577 IVG917577 ILK917577 IBO917577 HRS917577 HHW917577 GYA917577 GOE917577 GEI917577 FUM917577 FKQ917577 FAU917577 EQY917577 EHC917577 DXG917577 DNK917577 DDO917577 CTS917577 CJW917577 CAA917577 BQE917577 BGI917577 AWM917577 AMQ917577 ACU917577 SY917577 JC917577 G917577 WVO852041 WLS852041 WBW852041 VSA852041 VIE852041 UYI852041 UOM852041 UEQ852041 TUU852041 TKY852041 TBC852041 SRG852041 SHK852041 RXO852041 RNS852041 RDW852041 QUA852041 QKE852041 QAI852041 PQM852041 PGQ852041 OWU852041 OMY852041 ODC852041 NTG852041 NJK852041 MZO852041 MPS852041 MFW852041 LWA852041 LME852041 LCI852041 KSM852041 KIQ852041 JYU852041 JOY852041 JFC852041 IVG852041 ILK852041 IBO852041 HRS852041 HHW852041 GYA852041 GOE852041 GEI852041 FUM852041 FKQ852041 FAU852041 EQY852041 EHC852041 DXG852041 DNK852041 DDO852041 CTS852041 CJW852041 CAA852041 BQE852041 BGI852041 AWM852041 AMQ852041 ACU852041 SY852041 JC852041 G852041 WVO786505 WLS786505 WBW786505 VSA786505 VIE786505 UYI786505 UOM786505 UEQ786505 TUU786505 TKY786505 TBC786505 SRG786505 SHK786505 RXO786505 RNS786505 RDW786505 QUA786505 QKE786505 QAI786505 PQM786505 PGQ786505 OWU786505 OMY786505 ODC786505 NTG786505 NJK786505 MZO786505 MPS786505 MFW786505 LWA786505 LME786505 LCI786505 KSM786505 KIQ786505 JYU786505 JOY786505 JFC786505 IVG786505 ILK786505 IBO786505 HRS786505 HHW786505 GYA786505 GOE786505 GEI786505 FUM786505 FKQ786505 FAU786505 EQY786505 EHC786505 DXG786505 DNK786505 DDO786505 CTS786505 CJW786505 CAA786505 BQE786505 BGI786505 AWM786505 AMQ786505 ACU786505 SY786505 JC786505 G786505 WVO720969 WLS720969 WBW720969 VSA720969 VIE720969 UYI720969 UOM720969 UEQ720969 TUU720969 TKY720969 TBC720969 SRG720969 SHK720969 RXO720969 RNS720969 RDW720969 QUA720969 QKE720969 QAI720969 PQM720969 PGQ720969 OWU720969 OMY720969 ODC720969 NTG720969 NJK720969 MZO720969 MPS720969 MFW720969 LWA720969 LME720969 LCI720969 KSM720969 KIQ720969 JYU720969 JOY720969 JFC720969 IVG720969 ILK720969 IBO720969 HRS720969 HHW720969 GYA720969 GOE720969 GEI720969 FUM720969 FKQ720969 FAU720969 EQY720969 EHC720969 DXG720969 DNK720969 DDO720969 CTS720969 CJW720969 CAA720969 BQE720969 BGI720969 AWM720969 AMQ720969 ACU720969 SY720969 JC720969 G720969 WVO655433 WLS655433 WBW655433 VSA655433 VIE655433 UYI655433 UOM655433 UEQ655433 TUU655433 TKY655433 TBC655433 SRG655433 SHK655433 RXO655433 RNS655433 RDW655433 QUA655433 QKE655433 QAI655433 PQM655433 PGQ655433 OWU655433 OMY655433 ODC655433 NTG655433 NJK655433 MZO655433 MPS655433 MFW655433 LWA655433 LME655433 LCI655433 KSM655433 KIQ655433 JYU655433 JOY655433 JFC655433 IVG655433 ILK655433 IBO655433 HRS655433 HHW655433 GYA655433 GOE655433 GEI655433 FUM655433 FKQ655433 FAU655433 EQY655433 EHC655433 DXG655433 DNK655433 DDO655433 CTS655433 CJW655433 CAA655433 BQE655433 BGI655433 AWM655433 AMQ655433 ACU655433 SY655433 JC655433 G655433 WVO589897 WLS589897 WBW589897 VSA589897 VIE589897 UYI589897 UOM589897 UEQ589897 TUU589897 TKY589897 TBC589897 SRG589897 SHK589897 RXO589897 RNS589897 RDW589897 QUA589897 QKE589897 QAI589897 PQM589897 PGQ589897 OWU589897 OMY589897 ODC589897 NTG589897 NJK589897 MZO589897 MPS589897 MFW589897 LWA589897 LME589897 LCI589897 KSM589897 KIQ589897 JYU589897 JOY589897 JFC589897 IVG589897 ILK589897 IBO589897 HRS589897 HHW589897 GYA589897 GOE589897 GEI589897 FUM589897 FKQ589897 FAU589897 EQY589897 EHC589897 DXG589897 DNK589897 DDO589897 CTS589897 CJW589897 CAA589897 BQE589897 BGI589897 AWM589897 AMQ589897 ACU589897 SY589897 JC589897 G589897 WVO524361 WLS524361 WBW524361 VSA524361 VIE524361 UYI524361 UOM524361 UEQ524361 TUU524361 TKY524361 TBC524361 SRG524361 SHK524361 RXO524361 RNS524361 RDW524361 QUA524361 QKE524361 QAI524361 PQM524361 PGQ524361 OWU524361 OMY524361 ODC524361 NTG524361 NJK524361 MZO524361 MPS524361 MFW524361 LWA524361 LME524361 LCI524361 KSM524361 KIQ524361 JYU524361 JOY524361 JFC524361 IVG524361 ILK524361 IBO524361 HRS524361 HHW524361 GYA524361 GOE524361 GEI524361 FUM524361 FKQ524361 FAU524361 EQY524361 EHC524361 DXG524361 DNK524361 DDO524361 CTS524361 CJW524361 CAA524361 BQE524361 BGI524361 AWM524361 AMQ524361 ACU524361 SY524361 JC524361 G524361 WVO458825 WLS458825 WBW458825 VSA458825 VIE458825 UYI458825 UOM458825 UEQ458825 TUU458825 TKY458825 TBC458825 SRG458825 SHK458825 RXO458825 RNS458825 RDW458825 QUA458825 QKE458825 QAI458825 PQM458825 PGQ458825 OWU458825 OMY458825 ODC458825 NTG458825 NJK458825 MZO458825 MPS458825 MFW458825 LWA458825 LME458825 LCI458825 KSM458825 KIQ458825 JYU458825 JOY458825 JFC458825 IVG458825 ILK458825 IBO458825 HRS458825 HHW458825 GYA458825 GOE458825 GEI458825 FUM458825 FKQ458825 FAU458825 EQY458825 EHC458825 DXG458825 DNK458825 DDO458825 CTS458825 CJW458825 CAA458825 BQE458825 BGI458825 AWM458825 AMQ458825 ACU458825 SY458825 JC458825 G458825 WVO393289 WLS393289 WBW393289 VSA393289 VIE393289 UYI393289 UOM393289 UEQ393289 TUU393289 TKY393289 TBC393289 SRG393289 SHK393289 RXO393289 RNS393289 RDW393289 QUA393289 QKE393289 QAI393289 PQM393289 PGQ393289 OWU393289 OMY393289 ODC393289 NTG393289 NJK393289 MZO393289 MPS393289 MFW393289 LWA393289 LME393289 LCI393289 KSM393289 KIQ393289 JYU393289 JOY393289 JFC393289 IVG393289 ILK393289 IBO393289 HRS393289 HHW393289 GYA393289 GOE393289 GEI393289 FUM393289 FKQ393289 FAU393289 EQY393289 EHC393289 DXG393289 DNK393289 DDO393289 CTS393289 CJW393289 CAA393289 BQE393289 BGI393289 AWM393289 AMQ393289 ACU393289 SY393289 JC393289 G393289 WVO327753 WLS327753 WBW327753 VSA327753 VIE327753 UYI327753 UOM327753 UEQ327753 TUU327753 TKY327753 TBC327753 SRG327753 SHK327753 RXO327753 RNS327753 RDW327753 QUA327753 QKE327753 QAI327753 PQM327753 PGQ327753 OWU327753 OMY327753 ODC327753 NTG327753 NJK327753 MZO327753 MPS327753 MFW327753 LWA327753 LME327753 LCI327753 KSM327753 KIQ327753 JYU327753 JOY327753 JFC327753 IVG327753 ILK327753 IBO327753 HRS327753 HHW327753 GYA327753 GOE327753 GEI327753 FUM327753 FKQ327753 FAU327753 EQY327753 EHC327753 DXG327753 DNK327753 DDO327753 CTS327753 CJW327753 CAA327753 BQE327753 BGI327753 AWM327753 AMQ327753 ACU327753 SY327753 JC327753 G327753 WVO262217 WLS262217 WBW262217 VSA262217 VIE262217 UYI262217 UOM262217 UEQ262217 TUU262217 TKY262217 TBC262217 SRG262217 SHK262217 RXO262217 RNS262217 RDW262217 QUA262217 QKE262217 QAI262217 PQM262217 PGQ262217 OWU262217 OMY262217 ODC262217 NTG262217 NJK262217 MZO262217 MPS262217 MFW262217 LWA262217 LME262217 LCI262217 KSM262217 KIQ262217 JYU262217 JOY262217 JFC262217 IVG262217 ILK262217 IBO262217 HRS262217 HHW262217 GYA262217 GOE262217 GEI262217 FUM262217 FKQ262217 FAU262217 EQY262217 EHC262217 DXG262217 DNK262217 DDO262217 CTS262217 CJW262217 CAA262217 BQE262217 BGI262217 AWM262217 AMQ262217 ACU262217 SY262217 JC262217 G262217 WVO196681 WLS196681 WBW196681 VSA196681 VIE196681 UYI196681 UOM196681 UEQ196681 TUU196681 TKY196681 TBC196681 SRG196681 SHK196681 RXO196681 RNS196681 RDW196681 QUA196681 QKE196681 QAI196681 PQM196681 PGQ196681 OWU196681 OMY196681 ODC196681 NTG196681 NJK196681 MZO196681 MPS196681 MFW196681 LWA196681 LME196681 LCI196681 KSM196681 KIQ196681 JYU196681 JOY196681 JFC196681 IVG196681 ILK196681 IBO196681 HRS196681 HHW196681 GYA196681 GOE196681 GEI196681 FUM196681 FKQ196681 FAU196681 EQY196681 EHC196681 DXG196681 DNK196681 DDO196681 CTS196681 CJW196681 CAA196681 BQE196681 BGI196681 AWM196681 AMQ196681 ACU196681 SY196681 JC196681 G196681 WVO131145 WLS131145 WBW131145 VSA131145 VIE131145 UYI131145 UOM131145 UEQ131145 TUU131145 TKY131145 TBC131145 SRG131145 SHK131145 RXO131145 RNS131145 RDW131145 QUA131145 QKE131145 QAI131145 PQM131145 PGQ131145 OWU131145 OMY131145 ODC131145 NTG131145 NJK131145 MZO131145 MPS131145 MFW131145 LWA131145 LME131145 LCI131145 KSM131145 KIQ131145 JYU131145 JOY131145 JFC131145 IVG131145 ILK131145 IBO131145 HRS131145 HHW131145 GYA131145 GOE131145 GEI131145 FUM131145 FKQ131145 FAU131145 EQY131145 EHC131145 DXG131145 DNK131145 DDO131145 CTS131145 CJW131145 CAA131145 BQE131145 BGI131145 AWM131145 AMQ131145 ACU131145 SY131145 JC131145 G131145 WVO65609 WLS65609 WBW65609 VSA65609 VIE65609 UYI65609 UOM65609 UEQ65609 TUU65609 TKY65609 TBC65609 SRG65609 SHK65609 RXO65609 RNS65609 RDW65609 QUA65609 QKE65609 QAI65609 PQM65609 PGQ65609 OWU65609 OMY65609 ODC65609 NTG65609 NJK65609 MZO65609 MPS65609 MFW65609 LWA65609 LME65609 LCI65609 KSM65609 KIQ65609 JYU65609 JOY65609 JFC65609 IVG65609 ILK65609 IBO65609 HRS65609 HHW65609 GYA65609 GOE65609 GEI65609 FUM65609 FKQ65609 FAU65609 EQY65609 EHC65609 DXG65609 DNK65609 DDO65609 CTS65609 CJW65609 CAA65609 BQE65609 BGI65609 AWM65609 AMQ65609 ACU65609 SY65609 JC65609 G65609 WVO983204 WLS983204 WBW983204 VSA983204 VIE983204 UYI983204 UOM983204 UEQ983204 TUU983204 TKY983204 TBC983204 SRG983204 SHK983204 RXO983204 RNS983204 RDW983204 QUA983204 QKE983204 QAI983204 PQM983204 PGQ983204 OWU983204 OMY983204 ODC983204 NTG983204 NJK983204 MZO983204 MPS983204 MFW983204 LWA983204 LME983204 LCI983204 KSM983204 KIQ983204 JYU983204 JOY983204 JFC983204 IVG983204 ILK983204 IBO983204 HRS983204 HHW983204 GYA983204 GOE983204 GEI983204 FUM983204 FKQ983204 FAU983204 EQY983204 EHC983204 DXG983204 DNK983204 DDO983204 CTS983204 CJW983204 CAA983204 BQE983204 BGI983204 AWM983204 AMQ983204 ACU983204 SY983204 JC983204 G983204 WVO917668 WLS917668 WBW917668 VSA917668 VIE917668 UYI917668 UOM917668 UEQ917668 TUU917668 TKY917668 TBC917668 SRG917668 SHK917668 RXO917668 RNS917668 RDW917668 QUA917668 QKE917668 QAI917668 PQM917668 PGQ917668 OWU917668 OMY917668 ODC917668 NTG917668 NJK917668 MZO917668 MPS917668 MFW917668 LWA917668 LME917668 LCI917668 KSM917668 KIQ917668 JYU917668 JOY917668 JFC917668 IVG917668 ILK917668 IBO917668 HRS917668 HHW917668 GYA917668 GOE917668 GEI917668 FUM917668 FKQ917668 FAU917668 EQY917668 EHC917668 DXG917668 DNK917668 DDO917668 CTS917668 CJW917668 CAA917668 BQE917668 BGI917668 AWM917668 AMQ917668 ACU917668 SY917668 JC917668 G917668 WVO852132 WLS852132 WBW852132 VSA852132 VIE852132 UYI852132 UOM852132 UEQ852132 TUU852132 TKY852132 TBC852132 SRG852132 SHK852132 RXO852132 RNS852132 RDW852132 QUA852132 QKE852132 QAI852132 PQM852132 PGQ852132 OWU852132 OMY852132 ODC852132 NTG852132 NJK852132 MZO852132 MPS852132 MFW852132 LWA852132 LME852132 LCI852132 KSM852132 KIQ852132 JYU852132 JOY852132 JFC852132 IVG852132 ILK852132 IBO852132 HRS852132 HHW852132 GYA852132 GOE852132 GEI852132 FUM852132 FKQ852132 FAU852132 EQY852132 EHC852132 DXG852132 DNK852132 DDO852132 CTS852132 CJW852132 CAA852132 BQE852132 BGI852132 AWM852132 AMQ852132 ACU852132 SY852132 JC852132 G852132 WVO786596 WLS786596 WBW786596 VSA786596 VIE786596 UYI786596 UOM786596 UEQ786596 TUU786596 TKY786596 TBC786596 SRG786596 SHK786596 RXO786596 RNS786596 RDW786596 QUA786596 QKE786596 QAI786596 PQM786596 PGQ786596 OWU786596 OMY786596 ODC786596 NTG786596 NJK786596 MZO786596 MPS786596 MFW786596 LWA786596 LME786596 LCI786596 KSM786596 KIQ786596 JYU786596 JOY786596 JFC786596 IVG786596 ILK786596 IBO786596 HRS786596 HHW786596 GYA786596 GOE786596 GEI786596 FUM786596 FKQ786596 FAU786596 EQY786596 EHC786596 DXG786596 DNK786596 DDO786596 CTS786596 CJW786596 CAA786596 BQE786596 BGI786596 AWM786596 AMQ786596 ACU786596 SY786596 JC786596 G786596 WVO721060 WLS721060 WBW721060 VSA721060 VIE721060 UYI721060 UOM721060 UEQ721060 TUU721060 TKY721060 TBC721060 SRG721060 SHK721060 RXO721060 RNS721060 RDW721060 QUA721060 QKE721060 QAI721060 PQM721060 PGQ721060 OWU721060 OMY721060 ODC721060 NTG721060 NJK721060 MZO721060 MPS721060 MFW721060 LWA721060 LME721060 LCI721060 KSM721060 KIQ721060 JYU721060 JOY721060 JFC721060 IVG721060 ILK721060 IBO721060 HRS721060 HHW721060 GYA721060 GOE721060 GEI721060 FUM721060 FKQ721060 FAU721060 EQY721060 EHC721060 DXG721060 DNK721060 DDO721060 CTS721060 CJW721060 CAA721060 BQE721060 BGI721060 AWM721060 AMQ721060 ACU721060 SY721060 JC721060 G721060 WVO655524 WLS655524 WBW655524 VSA655524 VIE655524 UYI655524 UOM655524 UEQ655524 TUU655524 TKY655524 TBC655524 SRG655524 SHK655524 RXO655524 RNS655524 RDW655524 QUA655524 QKE655524 QAI655524 PQM655524 PGQ655524 OWU655524 OMY655524 ODC655524 NTG655524 NJK655524 MZO655524 MPS655524 MFW655524 LWA655524 LME655524 LCI655524 KSM655524 KIQ655524 JYU655524 JOY655524 JFC655524 IVG655524 ILK655524 IBO655524 HRS655524 HHW655524 GYA655524 GOE655524 GEI655524 FUM655524 FKQ655524 FAU655524 EQY655524 EHC655524 DXG655524 DNK655524 DDO655524 CTS655524 CJW655524 CAA655524 BQE655524 BGI655524 AWM655524 AMQ655524 ACU655524 SY655524 JC655524 G655524 WVO589988 WLS589988 WBW589988 VSA589988 VIE589988 UYI589988 UOM589988 UEQ589988 TUU589988 TKY589988 TBC589988 SRG589988 SHK589988 RXO589988 RNS589988 RDW589988 QUA589988 QKE589988 QAI589988 PQM589988 PGQ589988 OWU589988 OMY589988 ODC589988 NTG589988 NJK589988 MZO589988 MPS589988 MFW589988 LWA589988 LME589988 LCI589988 KSM589988 KIQ589988 JYU589988 JOY589988 JFC589988 IVG589988 ILK589988 IBO589988 HRS589988 HHW589988 GYA589988 GOE589988 GEI589988 FUM589988 FKQ589988 FAU589988 EQY589988 EHC589988 DXG589988 DNK589988 DDO589988 CTS589988 CJW589988 CAA589988 BQE589988 BGI589988 AWM589988 AMQ589988 ACU589988 SY589988 JC589988 G589988 WVO524452 WLS524452 WBW524452 VSA524452 VIE524452 UYI524452 UOM524452 UEQ524452 TUU524452 TKY524452 TBC524452 SRG524452 SHK524452 RXO524452 RNS524452 RDW524452 QUA524452 QKE524452 QAI524452 PQM524452 PGQ524452 OWU524452 OMY524452 ODC524452 NTG524452 NJK524452 MZO524452 MPS524452 MFW524452 LWA524452 LME524452 LCI524452 KSM524452 KIQ524452 JYU524452 JOY524452 JFC524452 IVG524452 ILK524452 IBO524452 HRS524452 HHW524452 GYA524452 GOE524452 GEI524452 FUM524452 FKQ524452 FAU524452 EQY524452 EHC524452 DXG524452 DNK524452 DDO524452 CTS524452 CJW524452 CAA524452 BQE524452 BGI524452 AWM524452 AMQ524452 ACU524452 SY524452 JC524452 G524452 WVO458916 WLS458916 WBW458916 VSA458916 VIE458916 UYI458916 UOM458916 UEQ458916 TUU458916 TKY458916 TBC458916 SRG458916 SHK458916 RXO458916 RNS458916 RDW458916 QUA458916 QKE458916 QAI458916 PQM458916 PGQ458916 OWU458916 OMY458916 ODC458916 NTG458916 NJK458916 MZO458916 MPS458916 MFW458916 LWA458916 LME458916 LCI458916 KSM458916 KIQ458916 JYU458916 JOY458916 JFC458916 IVG458916 ILK458916 IBO458916 HRS458916 HHW458916 GYA458916 GOE458916 GEI458916 FUM458916 FKQ458916 FAU458916 EQY458916 EHC458916 DXG458916 DNK458916 DDO458916 CTS458916 CJW458916 CAA458916 BQE458916 BGI458916 AWM458916 AMQ458916 ACU458916 SY458916 JC458916 G458916 WVO393380 WLS393380 WBW393380 VSA393380 VIE393380 UYI393380 UOM393380 UEQ393380 TUU393380 TKY393380 TBC393380 SRG393380 SHK393380 RXO393380 RNS393380 RDW393380 QUA393380 QKE393380 QAI393380 PQM393380 PGQ393380 OWU393380 OMY393380 ODC393380 NTG393380 NJK393380 MZO393380 MPS393380 MFW393380 LWA393380 LME393380 LCI393380 KSM393380 KIQ393380 JYU393380 JOY393380 JFC393380 IVG393380 ILK393380 IBO393380 HRS393380 HHW393380 GYA393380 GOE393380 GEI393380 FUM393380 FKQ393380 FAU393380 EQY393380 EHC393380 DXG393380 DNK393380 DDO393380 CTS393380 CJW393380 CAA393380 BQE393380 BGI393380 AWM393380 AMQ393380 ACU393380 SY393380 JC393380 G393380 WVO327844 WLS327844 WBW327844 VSA327844 VIE327844 UYI327844 UOM327844 UEQ327844 TUU327844 TKY327844 TBC327844 SRG327844 SHK327844 RXO327844 RNS327844 RDW327844 QUA327844 QKE327844 QAI327844 PQM327844 PGQ327844 OWU327844 OMY327844 ODC327844 NTG327844 NJK327844 MZO327844 MPS327844 MFW327844 LWA327844 LME327844 LCI327844 KSM327844 KIQ327844 JYU327844 JOY327844 JFC327844 IVG327844 ILK327844 IBO327844 HRS327844 HHW327844 GYA327844 GOE327844 GEI327844 FUM327844 FKQ327844 FAU327844 EQY327844 EHC327844 DXG327844 DNK327844 DDO327844 CTS327844 CJW327844 CAA327844 BQE327844 BGI327844 AWM327844 AMQ327844 ACU327844 SY327844 JC327844 G327844 WVO262308 WLS262308 WBW262308 VSA262308 VIE262308 UYI262308 UOM262308 UEQ262308 TUU262308 TKY262308 TBC262308 SRG262308 SHK262308 RXO262308 RNS262308 RDW262308 QUA262308 QKE262308 QAI262308 PQM262308 PGQ262308 OWU262308 OMY262308 ODC262308 NTG262308 NJK262308 MZO262308 MPS262308 MFW262308 LWA262308 LME262308 LCI262308 KSM262308 KIQ262308 JYU262308 JOY262308 JFC262308 IVG262308 ILK262308 IBO262308 HRS262308 HHW262308 GYA262308 GOE262308 GEI262308 FUM262308 FKQ262308 FAU262308 EQY262308 EHC262308 DXG262308 DNK262308 DDO262308 CTS262308 CJW262308 CAA262308 BQE262308 BGI262308 AWM262308 AMQ262308 ACU262308 SY262308 JC262308 G262308 WVO196772 WLS196772 WBW196772 VSA196772 VIE196772 UYI196772 UOM196772 UEQ196772 TUU196772 TKY196772 TBC196772 SRG196772 SHK196772 RXO196772 RNS196772 RDW196772 QUA196772 QKE196772 QAI196772 PQM196772 PGQ196772 OWU196772 OMY196772 ODC196772 NTG196772 NJK196772 MZO196772 MPS196772 MFW196772 LWA196772 LME196772 LCI196772 KSM196772 KIQ196772 JYU196772 JOY196772 JFC196772 IVG196772 ILK196772 IBO196772 HRS196772 HHW196772 GYA196772 GOE196772 GEI196772 FUM196772 FKQ196772 FAU196772 EQY196772 EHC196772 DXG196772 DNK196772 DDO196772 CTS196772 CJW196772 CAA196772 BQE196772 BGI196772 AWM196772 AMQ196772 ACU196772 SY196772 JC196772 G196772 WVO131236 WLS131236 WBW131236 VSA131236 VIE131236 UYI131236 UOM131236 UEQ131236 TUU131236 TKY131236 TBC131236 SRG131236 SHK131236 RXO131236 RNS131236 RDW131236 QUA131236 QKE131236 QAI131236 PQM131236 PGQ131236 OWU131236 OMY131236 ODC131236 NTG131236 NJK131236 MZO131236 MPS131236 MFW131236 LWA131236 LME131236 LCI131236 KSM131236 KIQ131236 JYU131236 JOY131236 JFC131236 IVG131236 ILK131236 IBO131236 HRS131236 HHW131236 GYA131236 GOE131236 GEI131236 FUM131236 FKQ131236 FAU131236 EQY131236 EHC131236 DXG131236 DNK131236 DDO131236 CTS131236 CJW131236 CAA131236 BQE131236 BGI131236 AWM131236 AMQ131236 ACU131236 SY131236 JC131236 G131236 WVO65700 WLS65700 WBW65700 VSA65700 VIE65700 UYI65700 UOM65700 UEQ65700 TUU65700 TKY65700 TBC65700 SRG65700 SHK65700 RXO65700 RNS65700 RDW65700 QUA65700 QKE65700 QAI65700 PQM65700 PGQ65700 OWU65700 OMY65700 ODC65700 NTG65700 NJK65700 MZO65700 MPS65700 MFW65700 LWA65700 LME65700 LCI65700 KSM65700 KIQ65700 JYU65700 JOY65700 JFC65700 IVG65700 ILK65700 IBO65700 HRS65700 HHW65700 GYA65700 GOE65700 GEI65700 FUM65700 FKQ65700 FAU65700 EQY65700 EHC65700 DXG65700 DNK65700 DDO65700 CTS65700 CJW65700 CAA65700 BQE65700 BGI65700 AWM65700 AMQ65700 ACU65700 SY65700 JC65700 G65700 WVO983264 WLS983264 WBW983264 VSA983264 VIE983264 UYI983264 UOM983264 UEQ983264 TUU983264 TKY983264 TBC983264 SRG983264 SHK983264 RXO983264 RNS983264 RDW983264 QUA983264 QKE983264 QAI983264 PQM983264 PGQ983264 OWU983264 OMY983264 ODC983264 NTG983264 NJK983264 MZO983264 MPS983264 MFW983264 LWA983264 LME983264 LCI983264 KSM983264 KIQ983264 JYU983264 JOY983264 JFC983264 IVG983264 ILK983264 IBO983264 HRS983264 HHW983264 GYA983264 GOE983264 GEI983264 FUM983264 FKQ983264 FAU983264 EQY983264 EHC983264 DXG983264 DNK983264 DDO983264 CTS983264 CJW983264 CAA983264 BQE983264 BGI983264 AWM983264 AMQ983264 ACU983264 SY983264 JC983264 G983264 WVO917728 WLS917728 WBW917728 VSA917728 VIE917728 UYI917728 UOM917728 UEQ917728 TUU917728 TKY917728 TBC917728 SRG917728 SHK917728 RXO917728 RNS917728 RDW917728 QUA917728 QKE917728 QAI917728 PQM917728 PGQ917728 OWU917728 OMY917728 ODC917728 NTG917728 NJK917728 MZO917728 MPS917728 MFW917728 LWA917728 LME917728 LCI917728 KSM917728 KIQ917728 JYU917728 JOY917728 JFC917728 IVG917728 ILK917728 IBO917728 HRS917728 HHW917728 GYA917728 GOE917728 GEI917728 FUM917728 FKQ917728 FAU917728 EQY917728 EHC917728 DXG917728 DNK917728 DDO917728 CTS917728 CJW917728 CAA917728 BQE917728 BGI917728 AWM917728 AMQ917728 ACU917728 SY917728 JC917728 G917728 WVO852192 WLS852192 WBW852192 VSA852192 VIE852192 UYI852192 UOM852192 UEQ852192 TUU852192 TKY852192 TBC852192 SRG852192 SHK852192 RXO852192 RNS852192 RDW852192 QUA852192 QKE852192 QAI852192 PQM852192 PGQ852192 OWU852192 OMY852192 ODC852192 NTG852192 NJK852192 MZO852192 MPS852192 MFW852192 LWA852192 LME852192 LCI852192 KSM852192 KIQ852192 JYU852192 JOY852192 JFC852192 IVG852192 ILK852192 IBO852192 HRS852192 HHW852192 GYA852192 GOE852192 GEI852192 FUM852192 FKQ852192 FAU852192 EQY852192 EHC852192 DXG852192 DNK852192 DDO852192 CTS852192 CJW852192 CAA852192 BQE852192 BGI852192 AWM852192 AMQ852192 ACU852192 SY852192 JC852192 G852192 WVO786656 WLS786656 WBW786656 VSA786656 VIE786656 UYI786656 UOM786656 UEQ786656 TUU786656 TKY786656 TBC786656 SRG786656 SHK786656 RXO786656 RNS786656 RDW786656 QUA786656 QKE786656 QAI786656 PQM786656 PGQ786656 OWU786656 OMY786656 ODC786656 NTG786656 NJK786656 MZO786656 MPS786656 MFW786656 LWA786656 LME786656 LCI786656 KSM786656 KIQ786656 JYU786656 JOY786656 JFC786656 IVG786656 ILK786656 IBO786656 HRS786656 HHW786656 GYA786656 GOE786656 GEI786656 FUM786656 FKQ786656 FAU786656 EQY786656 EHC786656 DXG786656 DNK786656 DDO786656 CTS786656 CJW786656 CAA786656 BQE786656 BGI786656 AWM786656 AMQ786656 ACU786656 SY786656 JC786656 G786656 WVO721120 WLS721120 WBW721120 VSA721120 VIE721120 UYI721120 UOM721120 UEQ721120 TUU721120 TKY721120 TBC721120 SRG721120 SHK721120 RXO721120 RNS721120 RDW721120 QUA721120 QKE721120 QAI721120 PQM721120 PGQ721120 OWU721120 OMY721120 ODC721120 NTG721120 NJK721120 MZO721120 MPS721120 MFW721120 LWA721120 LME721120 LCI721120 KSM721120 KIQ721120 JYU721120 JOY721120 JFC721120 IVG721120 ILK721120 IBO721120 HRS721120 HHW721120 GYA721120 GOE721120 GEI721120 FUM721120 FKQ721120 FAU721120 EQY721120 EHC721120 DXG721120 DNK721120 DDO721120 CTS721120 CJW721120 CAA721120 BQE721120 BGI721120 AWM721120 AMQ721120 ACU721120 SY721120 JC721120 G721120 WVO655584 WLS655584 WBW655584 VSA655584 VIE655584 UYI655584 UOM655584 UEQ655584 TUU655584 TKY655584 TBC655584 SRG655584 SHK655584 RXO655584 RNS655584 RDW655584 QUA655584 QKE655584 QAI655584 PQM655584 PGQ655584 OWU655584 OMY655584 ODC655584 NTG655584 NJK655584 MZO655584 MPS655584 MFW655584 LWA655584 LME655584 LCI655584 KSM655584 KIQ655584 JYU655584 JOY655584 JFC655584 IVG655584 ILK655584 IBO655584 HRS655584 HHW655584 GYA655584 GOE655584 GEI655584 FUM655584 FKQ655584 FAU655584 EQY655584 EHC655584 DXG655584 DNK655584 DDO655584 CTS655584 CJW655584 CAA655584 BQE655584 BGI655584 AWM655584 AMQ655584 ACU655584 SY655584 JC655584 G655584 WVO590048 WLS590048 WBW590048 VSA590048 VIE590048 UYI590048 UOM590048 UEQ590048 TUU590048 TKY590048 TBC590048 SRG590048 SHK590048 RXO590048 RNS590048 RDW590048 QUA590048 QKE590048 QAI590048 PQM590048 PGQ590048 OWU590048 OMY590048 ODC590048 NTG590048 NJK590048 MZO590048 MPS590048 MFW590048 LWA590048 LME590048 LCI590048 KSM590048 KIQ590048 JYU590048 JOY590048 JFC590048 IVG590048 ILK590048 IBO590048 HRS590048 HHW590048 GYA590048 GOE590048 GEI590048 FUM590048 FKQ590048 FAU590048 EQY590048 EHC590048 DXG590048 DNK590048 DDO590048 CTS590048 CJW590048 CAA590048 BQE590048 BGI590048 AWM590048 AMQ590048 ACU590048 SY590048 JC590048 G590048 WVO524512 WLS524512 WBW524512 VSA524512 VIE524512 UYI524512 UOM524512 UEQ524512 TUU524512 TKY524512 TBC524512 SRG524512 SHK524512 RXO524512 RNS524512 RDW524512 QUA524512 QKE524512 QAI524512 PQM524512 PGQ524512 OWU524512 OMY524512 ODC524512 NTG524512 NJK524512 MZO524512 MPS524512 MFW524512 LWA524512 LME524512 LCI524512 KSM524512 KIQ524512 JYU524512 JOY524512 JFC524512 IVG524512 ILK524512 IBO524512 HRS524512 HHW524512 GYA524512 GOE524512 GEI524512 FUM524512 FKQ524512 FAU524512 EQY524512 EHC524512 DXG524512 DNK524512 DDO524512 CTS524512 CJW524512 CAA524512 BQE524512 BGI524512 AWM524512 AMQ524512 ACU524512 SY524512 JC524512 G524512 WVO458976 WLS458976 WBW458976 VSA458976 VIE458976 UYI458976 UOM458976 UEQ458976 TUU458976 TKY458976 TBC458976 SRG458976 SHK458976 RXO458976 RNS458976 RDW458976 QUA458976 QKE458976 QAI458976 PQM458976 PGQ458976 OWU458976 OMY458976 ODC458976 NTG458976 NJK458976 MZO458976 MPS458976 MFW458976 LWA458976 LME458976 LCI458976 KSM458976 KIQ458976 JYU458976 JOY458976 JFC458976 IVG458976 ILK458976 IBO458976 HRS458976 HHW458976 GYA458976 GOE458976 GEI458976 FUM458976 FKQ458976 FAU458976 EQY458976 EHC458976 DXG458976 DNK458976 DDO458976 CTS458976 CJW458976 CAA458976 BQE458976 BGI458976 AWM458976 AMQ458976 ACU458976 SY458976 JC458976 G458976 WVO393440 WLS393440 WBW393440 VSA393440 VIE393440 UYI393440 UOM393440 UEQ393440 TUU393440 TKY393440 TBC393440 SRG393440 SHK393440 RXO393440 RNS393440 RDW393440 QUA393440 QKE393440 QAI393440 PQM393440 PGQ393440 OWU393440 OMY393440 ODC393440 NTG393440 NJK393440 MZO393440 MPS393440 MFW393440 LWA393440 LME393440 LCI393440 KSM393440 KIQ393440 JYU393440 JOY393440 JFC393440 IVG393440 ILK393440 IBO393440 HRS393440 HHW393440 GYA393440 GOE393440 GEI393440 FUM393440 FKQ393440 FAU393440 EQY393440 EHC393440 DXG393440 DNK393440 DDO393440 CTS393440 CJW393440 CAA393440 BQE393440 BGI393440 AWM393440 AMQ393440 ACU393440 SY393440 JC393440 G393440 WVO327904 WLS327904 WBW327904 VSA327904 VIE327904 UYI327904 UOM327904 UEQ327904 TUU327904 TKY327904 TBC327904 SRG327904 SHK327904 RXO327904 RNS327904 RDW327904 QUA327904 QKE327904 QAI327904 PQM327904 PGQ327904 OWU327904 OMY327904 ODC327904 NTG327904 NJK327904 MZO327904 MPS327904 MFW327904 LWA327904 LME327904 LCI327904 KSM327904 KIQ327904 JYU327904 JOY327904 JFC327904 IVG327904 ILK327904 IBO327904 HRS327904 HHW327904 GYA327904 GOE327904 GEI327904 FUM327904 FKQ327904 FAU327904 EQY327904 EHC327904 DXG327904 DNK327904 DDO327904 CTS327904 CJW327904 CAA327904 BQE327904 BGI327904 AWM327904 AMQ327904 ACU327904 SY327904 JC327904 G327904 WVO262368 WLS262368 WBW262368 VSA262368 VIE262368 UYI262368 UOM262368 UEQ262368 TUU262368 TKY262368 TBC262368 SRG262368 SHK262368 RXO262368 RNS262368 RDW262368 QUA262368 QKE262368 QAI262368 PQM262368 PGQ262368 OWU262368 OMY262368 ODC262368 NTG262368 NJK262368 MZO262368 MPS262368 MFW262368 LWA262368 LME262368 LCI262368 KSM262368 KIQ262368 JYU262368 JOY262368 JFC262368 IVG262368 ILK262368 IBO262368 HRS262368 HHW262368 GYA262368 GOE262368 GEI262368 FUM262368 FKQ262368 FAU262368 EQY262368 EHC262368 DXG262368 DNK262368 DDO262368 CTS262368 CJW262368 CAA262368 BQE262368 BGI262368 AWM262368 AMQ262368 ACU262368 SY262368 JC262368 G262368 WVO196832 WLS196832 WBW196832 VSA196832 VIE196832 UYI196832 UOM196832 UEQ196832 TUU196832 TKY196832 TBC196832 SRG196832 SHK196832 RXO196832 RNS196832 RDW196832 QUA196832 QKE196832 QAI196832 PQM196832 PGQ196832 OWU196832 OMY196832 ODC196832 NTG196832 NJK196832 MZO196832 MPS196832 MFW196832 LWA196832 LME196832 LCI196832 KSM196832 KIQ196832 JYU196832 JOY196832 JFC196832 IVG196832 ILK196832 IBO196832 HRS196832 HHW196832 GYA196832 GOE196832 GEI196832 FUM196832 FKQ196832 FAU196832 EQY196832 EHC196832 DXG196832 DNK196832 DDO196832 CTS196832 CJW196832 CAA196832 BQE196832 BGI196832 AWM196832 AMQ196832 ACU196832 SY196832 JC196832 G196832 WVO131296 WLS131296 WBW131296 VSA131296 VIE131296 UYI131296 UOM131296 UEQ131296 TUU131296 TKY131296 TBC131296 SRG131296 SHK131296 RXO131296 RNS131296 RDW131296 QUA131296 QKE131296 QAI131296 PQM131296 PGQ131296 OWU131296 OMY131296 ODC131296 NTG131296 NJK131296 MZO131296 MPS131296 MFW131296 LWA131296 LME131296 LCI131296 KSM131296 KIQ131296 JYU131296 JOY131296 JFC131296 IVG131296 ILK131296 IBO131296 HRS131296 HHW131296 GYA131296 GOE131296 GEI131296 FUM131296 FKQ131296 FAU131296 EQY131296 EHC131296 DXG131296 DNK131296 DDO131296 CTS131296 CJW131296 CAA131296 BQE131296 BGI131296 AWM131296 AMQ131296 ACU131296 SY131296 JC131296 G131296 WVO65760 WLS65760 WBW65760 VSA65760 VIE65760 UYI65760 UOM65760 UEQ65760 TUU65760 TKY65760 TBC65760 SRG65760 SHK65760 RXO65760 RNS65760 RDW65760 QUA65760 QKE65760 QAI65760 PQM65760 PGQ65760 OWU65760 OMY65760 ODC65760 NTG65760 NJK65760 MZO65760 MPS65760 MFW65760 LWA65760 LME65760 LCI65760 KSM65760 KIQ65760 JYU65760 JOY65760 JFC65760 IVG65760 ILK65760 IBO65760 HRS65760 HHW65760 GYA65760 GOE65760 GEI65760 FUM65760 FKQ65760 FAU65760 EQY65760 EHC65760 DXG65760 DNK65760 DDO65760 CTS65760 CJW65760 CAA65760 BQE65760 BGI65760 AWM65760 AMQ65760 ACU65760 SY65760 JC65760 G65760 WVO983372 WLS983372 WBW983372 VSA983372 VIE983372 UYI983372 UOM983372 UEQ983372 TUU983372 TKY983372 TBC983372 SRG983372 SHK983372 RXO983372 RNS983372 RDW983372 QUA983372 QKE983372 QAI983372 PQM983372 PGQ983372 OWU983372 OMY983372 ODC983372 NTG983372 NJK983372 MZO983372 MPS983372 MFW983372 LWA983372 LME983372 LCI983372 KSM983372 KIQ983372 JYU983372 JOY983372 JFC983372 IVG983372 ILK983372 IBO983372 HRS983372 HHW983372 GYA983372 GOE983372 GEI983372 FUM983372 FKQ983372 FAU983372 EQY983372 EHC983372 DXG983372 DNK983372 DDO983372 CTS983372 CJW983372 CAA983372 BQE983372 BGI983372 AWM983372 AMQ983372 ACU983372 SY983372 JC983372 G983372 WVO917836 WLS917836 WBW917836 VSA917836 VIE917836 UYI917836 UOM917836 UEQ917836 TUU917836 TKY917836 TBC917836 SRG917836 SHK917836 RXO917836 RNS917836 RDW917836 QUA917836 QKE917836 QAI917836 PQM917836 PGQ917836 OWU917836 OMY917836 ODC917836 NTG917836 NJK917836 MZO917836 MPS917836 MFW917836 LWA917836 LME917836 LCI917836 KSM917836 KIQ917836 JYU917836 JOY917836 JFC917836 IVG917836 ILK917836 IBO917836 HRS917836 HHW917836 GYA917836 GOE917836 GEI917836 FUM917836 FKQ917836 FAU917836 EQY917836 EHC917836 DXG917836 DNK917836 DDO917836 CTS917836 CJW917836 CAA917836 BQE917836 BGI917836 AWM917836 AMQ917836 ACU917836 SY917836 JC917836 G917836 WVO852300 WLS852300 WBW852300 VSA852300 VIE852300 UYI852300 UOM852300 UEQ852300 TUU852300 TKY852300 TBC852300 SRG852300 SHK852300 RXO852300 RNS852300 RDW852300 QUA852300 QKE852300 QAI852300 PQM852300 PGQ852300 OWU852300 OMY852300 ODC852300 NTG852300 NJK852300 MZO852300 MPS852300 MFW852300 LWA852300 LME852300 LCI852300 KSM852300 KIQ852300 JYU852300 JOY852300 JFC852300 IVG852300 ILK852300 IBO852300 HRS852300 HHW852300 GYA852300 GOE852300 GEI852300 FUM852300 FKQ852300 FAU852300 EQY852300 EHC852300 DXG852300 DNK852300 DDO852300 CTS852300 CJW852300 CAA852300 BQE852300 BGI852300 AWM852300 AMQ852300 ACU852300 SY852300 JC852300 G852300 WVO786764 WLS786764 WBW786764 VSA786764 VIE786764 UYI786764 UOM786764 UEQ786764 TUU786764 TKY786764 TBC786764 SRG786764 SHK786764 RXO786764 RNS786764 RDW786764 QUA786764 QKE786764 QAI786764 PQM786764 PGQ786764 OWU786764 OMY786764 ODC786764 NTG786764 NJK786764 MZO786764 MPS786764 MFW786764 LWA786764 LME786764 LCI786764 KSM786764 KIQ786764 JYU786764 JOY786764 JFC786764 IVG786764 ILK786764 IBO786764 HRS786764 HHW786764 GYA786764 GOE786764 GEI786764 FUM786764 FKQ786764 FAU786764 EQY786764 EHC786764 DXG786764 DNK786764 DDO786764 CTS786764 CJW786764 CAA786764 BQE786764 BGI786764 AWM786764 AMQ786764 ACU786764 SY786764 JC786764 G786764 WVO721228 WLS721228 WBW721228 VSA721228 VIE721228 UYI721228 UOM721228 UEQ721228 TUU721228 TKY721228 TBC721228 SRG721228 SHK721228 RXO721228 RNS721228 RDW721228 QUA721228 QKE721228 QAI721228 PQM721228 PGQ721228 OWU721228 OMY721228 ODC721228 NTG721228 NJK721228 MZO721228 MPS721228 MFW721228 LWA721228 LME721228 LCI721228 KSM721228 KIQ721228 JYU721228 JOY721228 JFC721228 IVG721228 ILK721228 IBO721228 HRS721228 HHW721228 GYA721228 GOE721228 GEI721228 FUM721228 FKQ721228 FAU721228 EQY721228 EHC721228 DXG721228 DNK721228 DDO721228 CTS721228 CJW721228 CAA721228 BQE721228 BGI721228 AWM721228 AMQ721228 ACU721228 SY721228 JC721228 G721228 WVO655692 WLS655692 WBW655692 VSA655692 VIE655692 UYI655692 UOM655692 UEQ655692 TUU655692 TKY655692 TBC655692 SRG655692 SHK655692 RXO655692 RNS655692 RDW655692 QUA655692 QKE655692 QAI655692 PQM655692 PGQ655692 OWU655692 OMY655692 ODC655692 NTG655692 NJK655692 MZO655692 MPS655692 MFW655692 LWA655692 LME655692 LCI655692 KSM655692 KIQ655692 JYU655692 JOY655692 JFC655692 IVG655692 ILK655692 IBO655692 HRS655692 HHW655692 GYA655692 GOE655692 GEI655692 FUM655692 FKQ655692 FAU655692 EQY655692 EHC655692 DXG655692 DNK655692 DDO655692 CTS655692 CJW655692 CAA655692 BQE655692 BGI655692 AWM655692 AMQ655692 ACU655692 SY655692 JC655692 G655692 WVO590156 WLS590156 WBW590156 VSA590156 VIE590156 UYI590156 UOM590156 UEQ590156 TUU590156 TKY590156 TBC590156 SRG590156 SHK590156 RXO590156 RNS590156 RDW590156 QUA590156 QKE590156 QAI590156 PQM590156 PGQ590156 OWU590156 OMY590156 ODC590156 NTG590156 NJK590156 MZO590156 MPS590156 MFW590156 LWA590156 LME590156 LCI590156 KSM590156 KIQ590156 JYU590156 JOY590156 JFC590156 IVG590156 ILK590156 IBO590156 HRS590156 HHW590156 GYA590156 GOE590156 GEI590156 FUM590156 FKQ590156 FAU590156 EQY590156 EHC590156 DXG590156 DNK590156 DDO590156 CTS590156 CJW590156 CAA590156 BQE590156 BGI590156 AWM590156 AMQ590156 ACU590156 SY590156 JC590156 G590156 WVO524620 WLS524620 WBW524620 VSA524620 VIE524620 UYI524620 UOM524620 UEQ524620 TUU524620 TKY524620 TBC524620 SRG524620 SHK524620 RXO524620 RNS524620 RDW524620 QUA524620 QKE524620 QAI524620 PQM524620 PGQ524620 OWU524620 OMY524620 ODC524620 NTG524620 NJK524620 MZO524620 MPS524620 MFW524620 LWA524620 LME524620 LCI524620 KSM524620 KIQ524620 JYU524620 JOY524620 JFC524620 IVG524620 ILK524620 IBO524620 HRS524620 HHW524620 GYA524620 GOE524620 GEI524620 FUM524620 FKQ524620 FAU524620 EQY524620 EHC524620 DXG524620 DNK524620 DDO524620 CTS524620 CJW524620 CAA524620 BQE524620 BGI524620 AWM524620 AMQ524620 ACU524620 SY524620 JC524620 G524620 WVO459084 WLS459084 WBW459084 VSA459084 VIE459084 UYI459084 UOM459084 UEQ459084 TUU459084 TKY459084 TBC459084 SRG459084 SHK459084 RXO459084 RNS459084 RDW459084 QUA459084 QKE459084 QAI459084 PQM459084 PGQ459084 OWU459084 OMY459084 ODC459084 NTG459084 NJK459084 MZO459084 MPS459084 MFW459084 LWA459084 LME459084 LCI459084 KSM459084 KIQ459084 JYU459084 JOY459084 JFC459084 IVG459084 ILK459084 IBO459084 HRS459084 HHW459084 GYA459084 GOE459084 GEI459084 FUM459084 FKQ459084 FAU459084 EQY459084 EHC459084 DXG459084 DNK459084 DDO459084 CTS459084 CJW459084 CAA459084 BQE459084 BGI459084 AWM459084 AMQ459084 ACU459084 SY459084 JC459084 G459084 WVO393548 WLS393548 WBW393548 VSA393548 VIE393548 UYI393548 UOM393548 UEQ393548 TUU393548 TKY393548 TBC393548 SRG393548 SHK393548 RXO393548 RNS393548 RDW393548 QUA393548 QKE393548 QAI393548 PQM393548 PGQ393548 OWU393548 OMY393548 ODC393548 NTG393548 NJK393548 MZO393548 MPS393548 MFW393548 LWA393548 LME393548 LCI393548 KSM393548 KIQ393548 JYU393548 JOY393548 JFC393548 IVG393548 ILK393548 IBO393548 HRS393548 HHW393548 GYA393548 GOE393548 GEI393548 FUM393548 FKQ393548 FAU393548 EQY393548 EHC393548 DXG393548 DNK393548 DDO393548 CTS393548 CJW393548 CAA393548 BQE393548 BGI393548 AWM393548 AMQ393548 ACU393548 SY393548 JC393548 G393548 WVO328012 WLS328012 WBW328012 VSA328012 VIE328012 UYI328012 UOM328012 UEQ328012 TUU328012 TKY328012 TBC328012 SRG328012 SHK328012 RXO328012 RNS328012 RDW328012 QUA328012 QKE328012 QAI328012 PQM328012 PGQ328012 OWU328012 OMY328012 ODC328012 NTG328012 NJK328012 MZO328012 MPS328012 MFW328012 LWA328012 LME328012 LCI328012 KSM328012 KIQ328012 JYU328012 JOY328012 JFC328012 IVG328012 ILK328012 IBO328012 HRS328012 HHW328012 GYA328012 GOE328012 GEI328012 FUM328012 FKQ328012 FAU328012 EQY328012 EHC328012 DXG328012 DNK328012 DDO328012 CTS328012 CJW328012 CAA328012 BQE328012 BGI328012 AWM328012 AMQ328012 ACU328012 SY328012 JC328012 G328012 WVO262476 WLS262476 WBW262476 VSA262476 VIE262476 UYI262476 UOM262476 UEQ262476 TUU262476 TKY262476 TBC262476 SRG262476 SHK262476 RXO262476 RNS262476 RDW262476 QUA262476 QKE262476 QAI262476 PQM262476 PGQ262476 OWU262476 OMY262476 ODC262476 NTG262476 NJK262476 MZO262476 MPS262476 MFW262476 LWA262476 LME262476 LCI262476 KSM262476 KIQ262476 JYU262476 JOY262476 JFC262476 IVG262476 ILK262476 IBO262476 HRS262476 HHW262476 GYA262476 GOE262476 GEI262476 FUM262476 FKQ262476 FAU262476 EQY262476 EHC262476 DXG262476 DNK262476 DDO262476 CTS262476 CJW262476 CAA262476 BQE262476 BGI262476 AWM262476 AMQ262476 ACU262476 SY262476 JC262476 G262476 WVO196940 WLS196940 WBW196940 VSA196940 VIE196940 UYI196940 UOM196940 UEQ196940 TUU196940 TKY196940 TBC196940 SRG196940 SHK196940 RXO196940 RNS196940 RDW196940 QUA196940 QKE196940 QAI196940 PQM196940 PGQ196940 OWU196940 OMY196940 ODC196940 NTG196940 NJK196940 MZO196940 MPS196940 MFW196940 LWA196940 LME196940 LCI196940 KSM196940 KIQ196940 JYU196940 JOY196940 JFC196940 IVG196940 ILK196940 IBO196940 HRS196940 HHW196940 GYA196940 GOE196940 GEI196940 FUM196940 FKQ196940 FAU196940 EQY196940 EHC196940 DXG196940 DNK196940 DDO196940 CTS196940 CJW196940 CAA196940 BQE196940 BGI196940 AWM196940 AMQ196940 ACU196940 SY196940 JC196940 G196940 WVO131404 WLS131404 WBW131404 VSA131404 VIE131404 UYI131404 UOM131404 UEQ131404 TUU131404 TKY131404 TBC131404 SRG131404 SHK131404 RXO131404 RNS131404 RDW131404 QUA131404 QKE131404 QAI131404 PQM131404 PGQ131404 OWU131404 OMY131404 ODC131404 NTG131404 NJK131404 MZO131404 MPS131404 MFW131404 LWA131404 LME131404 LCI131404 KSM131404 KIQ131404 JYU131404 JOY131404 JFC131404 IVG131404 ILK131404 IBO131404 HRS131404 HHW131404 GYA131404 GOE131404 GEI131404 FUM131404 FKQ131404 FAU131404 EQY131404 EHC131404 DXG131404 DNK131404 DDO131404 CTS131404 CJW131404 CAA131404 BQE131404 BGI131404 AWM131404 AMQ131404 ACU131404 SY131404 JC131404 G131404 WVO65868 WLS65868 WBW65868 VSA65868 VIE65868 UYI65868 UOM65868 UEQ65868 TUU65868 TKY65868 TBC65868 SRG65868 SHK65868 RXO65868 RNS65868 RDW65868 QUA65868 QKE65868 QAI65868 PQM65868 PGQ65868 OWU65868 OMY65868 ODC65868 NTG65868 NJK65868 MZO65868 MPS65868 MFW65868 LWA65868 LME65868 LCI65868 KSM65868 KIQ65868 JYU65868 JOY65868 JFC65868 IVG65868 ILK65868 IBO65868 HRS65868 HHW65868 GYA65868 GOE65868 GEI65868 FUM65868 FKQ65868 FAU65868 EQY65868 EHC65868 DXG65868 DNK65868 DDO65868 CTS65868 CJW65868 CAA65868 BQE65868 BGI65868 AWM65868 AMQ65868 ACU65868 SY65868 JC65868 G65868 WVO983387 WLS983387 WBW983387 VSA983387 VIE983387 UYI983387 UOM983387 UEQ983387 TUU983387 TKY983387 TBC983387 SRG983387 SHK983387 RXO983387 RNS983387 RDW983387 QUA983387 QKE983387 QAI983387 PQM983387 PGQ983387 OWU983387 OMY983387 ODC983387 NTG983387 NJK983387 MZO983387 MPS983387 MFW983387 LWA983387 LME983387 LCI983387 KSM983387 KIQ983387 JYU983387 JOY983387 JFC983387 IVG983387 ILK983387 IBO983387 HRS983387 HHW983387 GYA983387 GOE983387 GEI983387 FUM983387 FKQ983387 FAU983387 EQY983387 EHC983387 DXG983387 DNK983387 DDO983387 CTS983387 CJW983387 CAA983387 BQE983387 BGI983387 AWM983387 AMQ983387 ACU983387 SY983387 JC983387 G983387 WVO917851 WLS917851 WBW917851 VSA917851 VIE917851 UYI917851 UOM917851 UEQ917851 TUU917851 TKY917851 TBC917851 SRG917851 SHK917851 RXO917851 RNS917851 RDW917851 QUA917851 QKE917851 QAI917851 PQM917851 PGQ917851 OWU917851 OMY917851 ODC917851 NTG917851 NJK917851 MZO917851 MPS917851 MFW917851 LWA917851 LME917851 LCI917851 KSM917851 KIQ917851 JYU917851 JOY917851 JFC917851 IVG917851 ILK917851 IBO917851 HRS917851 HHW917851 GYA917851 GOE917851 GEI917851 FUM917851 FKQ917851 FAU917851 EQY917851 EHC917851 DXG917851 DNK917851 DDO917851 CTS917851 CJW917851 CAA917851 BQE917851 BGI917851 AWM917851 AMQ917851 ACU917851 SY917851 JC917851 G917851 WVO852315 WLS852315 WBW852315 VSA852315 VIE852315 UYI852315 UOM852315 UEQ852315 TUU852315 TKY852315 TBC852315 SRG852315 SHK852315 RXO852315 RNS852315 RDW852315 QUA852315 QKE852315 QAI852315 PQM852315 PGQ852315 OWU852315 OMY852315 ODC852315 NTG852315 NJK852315 MZO852315 MPS852315 MFW852315 LWA852315 LME852315 LCI852315 KSM852315 KIQ852315 JYU852315 JOY852315 JFC852315 IVG852315 ILK852315 IBO852315 HRS852315 HHW852315 GYA852315 GOE852315 GEI852315 FUM852315 FKQ852315 FAU852315 EQY852315 EHC852315 DXG852315 DNK852315 DDO852315 CTS852315 CJW852315 CAA852315 BQE852315 BGI852315 AWM852315 AMQ852315 ACU852315 SY852315 JC852315 G852315 WVO786779 WLS786779 WBW786779 VSA786779 VIE786779 UYI786779 UOM786779 UEQ786779 TUU786779 TKY786779 TBC786779 SRG786779 SHK786779 RXO786779 RNS786779 RDW786779 QUA786779 QKE786779 QAI786779 PQM786779 PGQ786779 OWU786779 OMY786779 ODC786779 NTG786779 NJK786779 MZO786779 MPS786779 MFW786779 LWA786779 LME786779 LCI786779 KSM786779 KIQ786779 JYU786779 JOY786779 JFC786779 IVG786779 ILK786779 IBO786779 HRS786779 HHW786779 GYA786779 GOE786779 GEI786779 FUM786779 FKQ786779 FAU786779 EQY786779 EHC786779 DXG786779 DNK786779 DDO786779 CTS786779 CJW786779 CAA786779 BQE786779 BGI786779 AWM786779 AMQ786779 ACU786779 SY786779 JC786779 G786779 WVO721243 WLS721243 WBW721243 VSA721243 VIE721243 UYI721243 UOM721243 UEQ721243 TUU721243 TKY721243 TBC721243 SRG721243 SHK721243 RXO721243 RNS721243 RDW721243 QUA721243 QKE721243 QAI721243 PQM721243 PGQ721243 OWU721243 OMY721243 ODC721243 NTG721243 NJK721243 MZO721243 MPS721243 MFW721243 LWA721243 LME721243 LCI721243 KSM721243 KIQ721243 JYU721243 JOY721243 JFC721243 IVG721243 ILK721243 IBO721243 HRS721243 HHW721243 GYA721243 GOE721243 GEI721243 FUM721243 FKQ721243 FAU721243 EQY721243 EHC721243 DXG721243 DNK721243 DDO721243 CTS721243 CJW721243 CAA721243 BQE721243 BGI721243 AWM721243 AMQ721243 ACU721243 SY721243 JC721243 G721243 WVO655707 WLS655707 WBW655707 VSA655707 VIE655707 UYI655707 UOM655707 UEQ655707 TUU655707 TKY655707 TBC655707 SRG655707 SHK655707 RXO655707 RNS655707 RDW655707 QUA655707 QKE655707 QAI655707 PQM655707 PGQ655707 OWU655707 OMY655707 ODC655707 NTG655707 NJK655707 MZO655707 MPS655707 MFW655707 LWA655707 LME655707 LCI655707 KSM655707 KIQ655707 JYU655707 JOY655707 JFC655707 IVG655707 ILK655707 IBO655707 HRS655707 HHW655707 GYA655707 GOE655707 GEI655707 FUM655707 FKQ655707 FAU655707 EQY655707 EHC655707 DXG655707 DNK655707 DDO655707 CTS655707 CJW655707 CAA655707 BQE655707 BGI655707 AWM655707 AMQ655707 ACU655707 SY655707 JC655707 G655707 WVO590171 WLS590171 WBW590171 VSA590171 VIE590171 UYI590171 UOM590171 UEQ590171 TUU590171 TKY590171 TBC590171 SRG590171 SHK590171 RXO590171 RNS590171 RDW590171 QUA590171 QKE590171 QAI590171 PQM590171 PGQ590171 OWU590171 OMY590171 ODC590171 NTG590171 NJK590171 MZO590171 MPS590171 MFW590171 LWA590171 LME590171 LCI590171 KSM590171 KIQ590171 JYU590171 JOY590171 JFC590171 IVG590171 ILK590171 IBO590171 HRS590171 HHW590171 GYA590171 GOE590171 GEI590171 FUM590171 FKQ590171 FAU590171 EQY590171 EHC590171 DXG590171 DNK590171 DDO590171 CTS590171 CJW590171 CAA590171 BQE590171 BGI590171 AWM590171 AMQ590171 ACU590171 SY590171 JC590171 G590171 WVO524635 WLS524635 WBW524635 VSA524635 VIE524635 UYI524635 UOM524635 UEQ524635 TUU524635 TKY524635 TBC524635 SRG524635 SHK524635 RXO524635 RNS524635 RDW524635 QUA524635 QKE524635 QAI524635 PQM524635 PGQ524635 OWU524635 OMY524635 ODC524635 NTG524635 NJK524635 MZO524635 MPS524635 MFW524635 LWA524635 LME524635 LCI524635 KSM524635 KIQ524635 JYU524635 JOY524635 JFC524635 IVG524635 ILK524635 IBO524635 HRS524635 HHW524635 GYA524635 GOE524635 GEI524635 FUM524635 FKQ524635 FAU524635 EQY524635 EHC524635 DXG524635 DNK524635 DDO524635 CTS524635 CJW524635 CAA524635 BQE524635 BGI524635 AWM524635 AMQ524635 ACU524635 SY524635 JC524635 G524635 WVO459099 WLS459099 WBW459099 VSA459099 VIE459099 UYI459099 UOM459099 UEQ459099 TUU459099 TKY459099 TBC459099 SRG459099 SHK459099 RXO459099 RNS459099 RDW459099 QUA459099 QKE459099 QAI459099 PQM459099 PGQ459099 OWU459099 OMY459099 ODC459099 NTG459099 NJK459099 MZO459099 MPS459099 MFW459099 LWA459099 LME459099 LCI459099 KSM459099 KIQ459099 JYU459099 JOY459099 JFC459099 IVG459099 ILK459099 IBO459099 HRS459099 HHW459099 GYA459099 GOE459099 GEI459099 FUM459099 FKQ459099 FAU459099 EQY459099 EHC459099 DXG459099 DNK459099 DDO459099 CTS459099 CJW459099 CAA459099 BQE459099 BGI459099 AWM459099 AMQ459099 ACU459099 SY459099 JC459099 G459099 WVO393563 WLS393563 WBW393563 VSA393563 VIE393563 UYI393563 UOM393563 UEQ393563 TUU393563 TKY393563 TBC393563 SRG393563 SHK393563 RXO393563 RNS393563 RDW393563 QUA393563 QKE393563 QAI393563 PQM393563 PGQ393563 OWU393563 OMY393563 ODC393563 NTG393563 NJK393563 MZO393563 MPS393563 MFW393563 LWA393563 LME393563 LCI393563 KSM393563 KIQ393563 JYU393563 JOY393563 JFC393563 IVG393563 ILK393563 IBO393563 HRS393563 HHW393563 GYA393563 GOE393563 GEI393563 FUM393563 FKQ393563 FAU393563 EQY393563 EHC393563 DXG393563 DNK393563 DDO393563 CTS393563 CJW393563 CAA393563 BQE393563 BGI393563 AWM393563 AMQ393563 ACU393563 SY393563 JC393563 G393563 WVO328027 WLS328027 WBW328027 VSA328027 VIE328027 UYI328027 UOM328027 UEQ328027 TUU328027 TKY328027 TBC328027 SRG328027 SHK328027 RXO328027 RNS328027 RDW328027 QUA328027 QKE328027 QAI328027 PQM328027 PGQ328027 OWU328027 OMY328027 ODC328027 NTG328027 NJK328027 MZO328027 MPS328027 MFW328027 LWA328027 LME328027 LCI328027 KSM328027 KIQ328027 JYU328027 JOY328027 JFC328027 IVG328027 ILK328027 IBO328027 HRS328027 HHW328027 GYA328027 GOE328027 GEI328027 FUM328027 FKQ328027 FAU328027 EQY328027 EHC328027 DXG328027 DNK328027 DDO328027 CTS328027 CJW328027 CAA328027 BQE328027 BGI328027 AWM328027 AMQ328027 ACU328027 SY328027 JC328027 G328027 WVO262491 WLS262491 WBW262491 VSA262491 VIE262491 UYI262491 UOM262491 UEQ262491 TUU262491 TKY262491 TBC262491 SRG262491 SHK262491 RXO262491 RNS262491 RDW262491 QUA262491 QKE262491 QAI262491 PQM262491 PGQ262491 OWU262491 OMY262491 ODC262491 NTG262491 NJK262491 MZO262491 MPS262491 MFW262491 LWA262491 LME262491 LCI262491 KSM262491 KIQ262491 JYU262491 JOY262491 JFC262491 IVG262491 ILK262491 IBO262491 HRS262491 HHW262491 GYA262491 GOE262491 GEI262491 FUM262491 FKQ262491 FAU262491 EQY262491 EHC262491 DXG262491 DNK262491 DDO262491 CTS262491 CJW262491 CAA262491 BQE262491 BGI262491 AWM262491 AMQ262491 ACU262491 SY262491 JC262491 G262491 WVO196955 WLS196955 WBW196955 VSA196955 VIE196955 UYI196955 UOM196955 UEQ196955 TUU196955 TKY196955 TBC196955 SRG196955 SHK196955 RXO196955 RNS196955 RDW196955 QUA196955 QKE196955 QAI196955 PQM196955 PGQ196955 OWU196955 OMY196955 ODC196955 NTG196955 NJK196955 MZO196955 MPS196955 MFW196955 LWA196955 LME196955 LCI196955 KSM196955 KIQ196955 JYU196955 JOY196955 JFC196955 IVG196955 ILK196955 IBO196955 HRS196955 HHW196955 GYA196955 GOE196955 GEI196955 FUM196955 FKQ196955 FAU196955 EQY196955 EHC196955 DXG196955 DNK196955 DDO196955 CTS196955 CJW196955 CAA196955 BQE196955 BGI196955 AWM196955 AMQ196955 ACU196955 SY196955 JC196955 G196955 WVO131419 WLS131419 WBW131419 VSA131419 VIE131419 UYI131419 UOM131419 UEQ131419 TUU131419 TKY131419 TBC131419 SRG131419 SHK131419 RXO131419 RNS131419 RDW131419 QUA131419 QKE131419 QAI131419 PQM131419 PGQ131419 OWU131419 OMY131419 ODC131419 NTG131419 NJK131419 MZO131419 MPS131419 MFW131419 LWA131419 LME131419 LCI131419 KSM131419 KIQ131419 JYU131419 JOY131419 JFC131419 IVG131419 ILK131419 IBO131419 HRS131419 HHW131419 GYA131419 GOE131419 GEI131419 FUM131419 FKQ131419 FAU131419 EQY131419 EHC131419 DXG131419 DNK131419 DDO131419 CTS131419 CJW131419 CAA131419 BQE131419 BGI131419 AWM131419 AMQ131419 ACU131419 SY131419 JC131419 G131419 WVO65883 WLS65883 WBW65883 VSA65883 VIE65883 UYI65883 UOM65883 UEQ65883 TUU65883 TKY65883 TBC65883 SRG65883 SHK65883 RXO65883 RNS65883 RDW65883 QUA65883 QKE65883 QAI65883 PQM65883 PGQ65883 OWU65883 OMY65883 ODC65883 NTG65883 NJK65883 MZO65883 MPS65883 MFW65883 LWA65883 LME65883 LCI65883 KSM65883 KIQ65883 JYU65883 JOY65883 JFC65883 IVG65883 ILK65883 IBO65883 HRS65883 HHW65883 GYA65883 GOE65883 GEI65883 FUM65883 FKQ65883 FAU65883 EQY65883 EHC65883 DXG65883 DNK65883 DDO65883 CTS65883 CJW65883 CAA65883 BQE65883 BGI65883 AWM65883 AMQ65883 ACU65883 SY65883 JC65883 G65883 WVO983355 WLS983355 WBW983355 VSA983355 VIE983355 UYI983355 UOM983355 UEQ983355 TUU983355 TKY983355 TBC983355 SRG983355 SHK983355 RXO983355 RNS983355 RDW983355 QUA983355 QKE983355 QAI983355 PQM983355 PGQ983355 OWU983355 OMY983355 ODC983355 NTG983355 NJK983355 MZO983355 MPS983355 MFW983355 LWA983355 LME983355 LCI983355 KSM983355 KIQ983355 JYU983355 JOY983355 JFC983355 IVG983355 ILK983355 IBO983355 HRS983355 HHW983355 GYA983355 GOE983355 GEI983355 FUM983355 FKQ983355 FAU983355 EQY983355 EHC983355 DXG983355 DNK983355 DDO983355 CTS983355 CJW983355 CAA983355 BQE983355 BGI983355 AWM983355 AMQ983355 ACU983355 SY983355 JC983355 G983355 WVO917819 WLS917819 WBW917819 VSA917819 VIE917819 UYI917819 UOM917819 UEQ917819 TUU917819 TKY917819 TBC917819 SRG917819 SHK917819 RXO917819 RNS917819 RDW917819 QUA917819 QKE917819 QAI917819 PQM917819 PGQ917819 OWU917819 OMY917819 ODC917819 NTG917819 NJK917819 MZO917819 MPS917819 MFW917819 LWA917819 LME917819 LCI917819 KSM917819 KIQ917819 JYU917819 JOY917819 JFC917819 IVG917819 ILK917819 IBO917819 HRS917819 HHW917819 GYA917819 GOE917819 GEI917819 FUM917819 FKQ917819 FAU917819 EQY917819 EHC917819 DXG917819 DNK917819 DDO917819 CTS917819 CJW917819 CAA917819 BQE917819 BGI917819 AWM917819 AMQ917819 ACU917819 SY917819 JC917819 G917819 WVO852283 WLS852283 WBW852283 VSA852283 VIE852283 UYI852283 UOM852283 UEQ852283 TUU852283 TKY852283 TBC852283 SRG852283 SHK852283 RXO852283 RNS852283 RDW852283 QUA852283 QKE852283 QAI852283 PQM852283 PGQ852283 OWU852283 OMY852283 ODC852283 NTG852283 NJK852283 MZO852283 MPS852283 MFW852283 LWA852283 LME852283 LCI852283 KSM852283 KIQ852283 JYU852283 JOY852283 JFC852283 IVG852283 ILK852283 IBO852283 HRS852283 HHW852283 GYA852283 GOE852283 GEI852283 FUM852283 FKQ852283 FAU852283 EQY852283 EHC852283 DXG852283 DNK852283 DDO852283 CTS852283 CJW852283 CAA852283 BQE852283 BGI852283 AWM852283 AMQ852283 ACU852283 SY852283 JC852283 G852283 WVO786747 WLS786747 WBW786747 VSA786747 VIE786747 UYI786747 UOM786747 UEQ786747 TUU786747 TKY786747 TBC786747 SRG786747 SHK786747 RXO786747 RNS786747 RDW786747 QUA786747 QKE786747 QAI786747 PQM786747 PGQ786747 OWU786747 OMY786747 ODC786747 NTG786747 NJK786747 MZO786747 MPS786747 MFW786747 LWA786747 LME786747 LCI786747 KSM786747 KIQ786747 JYU786747 JOY786747 JFC786747 IVG786747 ILK786747 IBO786747 HRS786747 HHW786747 GYA786747 GOE786747 GEI786747 FUM786747 FKQ786747 FAU786747 EQY786747 EHC786747 DXG786747 DNK786747 DDO786747 CTS786747 CJW786747 CAA786747 BQE786747 BGI786747 AWM786747 AMQ786747 ACU786747 SY786747 JC786747 G786747 WVO721211 WLS721211 WBW721211 VSA721211 VIE721211 UYI721211 UOM721211 UEQ721211 TUU721211 TKY721211 TBC721211 SRG721211 SHK721211 RXO721211 RNS721211 RDW721211 QUA721211 QKE721211 QAI721211 PQM721211 PGQ721211 OWU721211 OMY721211 ODC721211 NTG721211 NJK721211 MZO721211 MPS721211 MFW721211 LWA721211 LME721211 LCI721211 KSM721211 KIQ721211 JYU721211 JOY721211 JFC721211 IVG721211 ILK721211 IBO721211 HRS721211 HHW721211 GYA721211 GOE721211 GEI721211 FUM721211 FKQ721211 FAU721211 EQY721211 EHC721211 DXG721211 DNK721211 DDO721211 CTS721211 CJW721211 CAA721211 BQE721211 BGI721211 AWM721211 AMQ721211 ACU721211 SY721211 JC721211 G721211 WVO655675 WLS655675 WBW655675 VSA655675 VIE655675 UYI655675 UOM655675 UEQ655675 TUU655675 TKY655675 TBC655675 SRG655675 SHK655675 RXO655675 RNS655675 RDW655675 QUA655675 QKE655675 QAI655675 PQM655675 PGQ655675 OWU655675 OMY655675 ODC655675 NTG655675 NJK655675 MZO655675 MPS655675 MFW655675 LWA655675 LME655675 LCI655675 KSM655675 KIQ655675 JYU655675 JOY655675 JFC655675 IVG655675 ILK655675 IBO655675 HRS655675 HHW655675 GYA655675 GOE655675 GEI655675 FUM655675 FKQ655675 FAU655675 EQY655675 EHC655675 DXG655675 DNK655675 DDO655675 CTS655675 CJW655675 CAA655675 BQE655675 BGI655675 AWM655675 AMQ655675 ACU655675 SY655675 JC655675 G655675 WVO590139 WLS590139 WBW590139 VSA590139 VIE590139 UYI590139 UOM590139 UEQ590139 TUU590139 TKY590139 TBC590139 SRG590139 SHK590139 RXO590139 RNS590139 RDW590139 QUA590139 QKE590139 QAI590139 PQM590139 PGQ590139 OWU590139 OMY590139 ODC590139 NTG590139 NJK590139 MZO590139 MPS590139 MFW590139 LWA590139 LME590139 LCI590139 KSM590139 KIQ590139 JYU590139 JOY590139 JFC590139 IVG590139 ILK590139 IBO590139 HRS590139 HHW590139 GYA590139 GOE590139 GEI590139 FUM590139 FKQ590139 FAU590139 EQY590139 EHC590139 DXG590139 DNK590139 DDO590139 CTS590139 CJW590139 CAA590139 BQE590139 BGI590139 AWM590139 AMQ590139 ACU590139 SY590139 JC590139 G590139 WVO524603 WLS524603 WBW524603 VSA524603 VIE524603 UYI524603 UOM524603 UEQ524603 TUU524603 TKY524603 TBC524603 SRG524603 SHK524603 RXO524603 RNS524603 RDW524603 QUA524603 QKE524603 QAI524603 PQM524603 PGQ524603 OWU524603 OMY524603 ODC524603 NTG524603 NJK524603 MZO524603 MPS524603 MFW524603 LWA524603 LME524603 LCI524603 KSM524603 KIQ524603 JYU524603 JOY524603 JFC524603 IVG524603 ILK524603 IBO524603 HRS524603 HHW524603 GYA524603 GOE524603 GEI524603 FUM524603 FKQ524603 FAU524603 EQY524603 EHC524603 DXG524603 DNK524603 DDO524603 CTS524603 CJW524603 CAA524603 BQE524603 BGI524603 AWM524603 AMQ524603 ACU524603 SY524603 JC524603 G524603 WVO459067 WLS459067 WBW459067 VSA459067 VIE459067 UYI459067 UOM459067 UEQ459067 TUU459067 TKY459067 TBC459067 SRG459067 SHK459067 RXO459067 RNS459067 RDW459067 QUA459067 QKE459067 QAI459067 PQM459067 PGQ459067 OWU459067 OMY459067 ODC459067 NTG459067 NJK459067 MZO459067 MPS459067 MFW459067 LWA459067 LME459067 LCI459067 KSM459067 KIQ459067 JYU459067 JOY459067 JFC459067 IVG459067 ILK459067 IBO459067 HRS459067 HHW459067 GYA459067 GOE459067 GEI459067 FUM459067 FKQ459067 FAU459067 EQY459067 EHC459067 DXG459067 DNK459067 DDO459067 CTS459067 CJW459067 CAA459067 BQE459067 BGI459067 AWM459067 AMQ459067 ACU459067 SY459067 JC459067 G459067 WVO393531 WLS393531 WBW393531 VSA393531 VIE393531 UYI393531 UOM393531 UEQ393531 TUU393531 TKY393531 TBC393531 SRG393531 SHK393531 RXO393531 RNS393531 RDW393531 QUA393531 QKE393531 QAI393531 PQM393531 PGQ393531 OWU393531 OMY393531 ODC393531 NTG393531 NJK393531 MZO393531 MPS393531 MFW393531 LWA393531 LME393531 LCI393531 KSM393531 KIQ393531 JYU393531 JOY393531 JFC393531 IVG393531 ILK393531 IBO393531 HRS393531 HHW393531 GYA393531 GOE393531 GEI393531 FUM393531 FKQ393531 FAU393531 EQY393531 EHC393531 DXG393531 DNK393531 DDO393531 CTS393531 CJW393531 CAA393531 BQE393531 BGI393531 AWM393531 AMQ393531 ACU393531 SY393531 JC393531 G393531 WVO327995 WLS327995 WBW327995 VSA327995 VIE327995 UYI327995 UOM327995 UEQ327995 TUU327995 TKY327995 TBC327995 SRG327995 SHK327995 RXO327995 RNS327995 RDW327995 QUA327995 QKE327995 QAI327995 PQM327995 PGQ327995 OWU327995 OMY327995 ODC327995 NTG327995 NJK327995 MZO327995 MPS327995 MFW327995 LWA327995 LME327995 LCI327995 KSM327995 KIQ327995 JYU327995 JOY327995 JFC327995 IVG327995 ILK327995 IBO327995 HRS327995 HHW327995 GYA327995 GOE327995 GEI327995 FUM327995 FKQ327995 FAU327995 EQY327995 EHC327995 DXG327995 DNK327995 DDO327995 CTS327995 CJW327995 CAA327995 BQE327995 BGI327995 AWM327995 AMQ327995 ACU327995 SY327995 JC327995 G327995 WVO262459 WLS262459 WBW262459 VSA262459 VIE262459 UYI262459 UOM262459 UEQ262459 TUU262459 TKY262459 TBC262459 SRG262459 SHK262459 RXO262459 RNS262459 RDW262459 QUA262459 QKE262459 QAI262459 PQM262459 PGQ262459 OWU262459 OMY262459 ODC262459 NTG262459 NJK262459 MZO262459 MPS262459 MFW262459 LWA262459 LME262459 LCI262459 KSM262459 KIQ262459 JYU262459 JOY262459 JFC262459 IVG262459 ILK262459 IBO262459 HRS262459 HHW262459 GYA262459 GOE262459 GEI262459 FUM262459 FKQ262459 FAU262459 EQY262459 EHC262459 DXG262459 DNK262459 DDO262459 CTS262459 CJW262459 CAA262459 BQE262459 BGI262459 AWM262459 AMQ262459 ACU262459 SY262459 JC262459 G262459 WVO196923 WLS196923 WBW196923 VSA196923 VIE196923 UYI196923 UOM196923 UEQ196923 TUU196923 TKY196923 TBC196923 SRG196923 SHK196923 RXO196923 RNS196923 RDW196923 QUA196923 QKE196923 QAI196923 PQM196923 PGQ196923 OWU196923 OMY196923 ODC196923 NTG196923 NJK196923 MZO196923 MPS196923 MFW196923 LWA196923 LME196923 LCI196923 KSM196923 KIQ196923 JYU196923 JOY196923 JFC196923 IVG196923 ILK196923 IBO196923 HRS196923 HHW196923 GYA196923 GOE196923 GEI196923 FUM196923 FKQ196923 FAU196923 EQY196923 EHC196923 DXG196923 DNK196923 DDO196923 CTS196923 CJW196923 CAA196923 BQE196923 BGI196923 AWM196923 AMQ196923 ACU196923 SY196923 JC196923 G196923 WVO131387 WLS131387 WBW131387 VSA131387 VIE131387 UYI131387 UOM131387 UEQ131387 TUU131387 TKY131387 TBC131387 SRG131387 SHK131387 RXO131387 RNS131387 RDW131387 QUA131387 QKE131387 QAI131387 PQM131387 PGQ131387 OWU131387 OMY131387 ODC131387 NTG131387 NJK131387 MZO131387 MPS131387 MFW131387 LWA131387 LME131387 LCI131387 KSM131387 KIQ131387 JYU131387 JOY131387 JFC131387 IVG131387 ILK131387 IBO131387 HRS131387 HHW131387 GYA131387 GOE131387 GEI131387 FUM131387 FKQ131387 FAU131387 EQY131387 EHC131387 DXG131387 DNK131387 DDO131387 CTS131387 CJW131387 CAA131387 BQE131387 BGI131387 AWM131387 AMQ131387 ACU131387 SY131387 JC131387 G131387 WVO65851 WLS65851 WBW65851 VSA65851 VIE65851 UYI65851 UOM65851 UEQ65851 TUU65851 TKY65851 TBC65851 SRG65851 SHK65851 RXO65851 RNS65851 RDW65851 QUA65851 QKE65851 QAI65851 PQM65851 PGQ65851 OWU65851 OMY65851 ODC65851 NTG65851 NJK65851 MZO65851 MPS65851 MFW65851 LWA65851 LME65851 LCI65851 KSM65851 KIQ65851 JYU65851 JOY65851 JFC65851 IVG65851 ILK65851 IBO65851 HRS65851 HHW65851 GYA65851 GOE65851 GEI65851 FUM65851 FKQ65851 FAU65851 EQY65851 EHC65851 DXG65851 DNK65851 DDO65851 CTS65851 CJW65851 CAA65851 BQE65851 BGI65851 AWM65851 AMQ65851 ACU65851 SY65851 JC65851 G65851 WVO983283 WLS983283 WBW983283 VSA983283 VIE983283 UYI983283 UOM983283 UEQ983283 TUU983283 TKY983283 TBC983283 SRG983283 SHK983283 RXO983283 RNS983283 RDW983283 QUA983283 QKE983283 QAI983283 PQM983283 PGQ983283 OWU983283 OMY983283 ODC983283 NTG983283 NJK983283 MZO983283 MPS983283 MFW983283 LWA983283 LME983283 LCI983283 KSM983283 KIQ983283 JYU983283 JOY983283 JFC983283 IVG983283 ILK983283 IBO983283 HRS983283 HHW983283 GYA983283 GOE983283 GEI983283 FUM983283 FKQ983283 FAU983283 EQY983283 EHC983283 DXG983283 DNK983283 DDO983283 CTS983283 CJW983283 CAA983283 BQE983283 BGI983283 AWM983283 AMQ983283 ACU983283 SY983283 JC983283 G983283 WVO917747 WLS917747 WBW917747 VSA917747 VIE917747 UYI917747 UOM917747 UEQ917747 TUU917747 TKY917747 TBC917747 SRG917747 SHK917747 RXO917747 RNS917747 RDW917747 QUA917747 QKE917747 QAI917747 PQM917747 PGQ917747 OWU917747 OMY917747 ODC917747 NTG917747 NJK917747 MZO917747 MPS917747 MFW917747 LWA917747 LME917747 LCI917747 KSM917747 KIQ917747 JYU917747 JOY917747 JFC917747 IVG917747 ILK917747 IBO917747 HRS917747 HHW917747 GYA917747 GOE917747 GEI917747 FUM917747 FKQ917747 FAU917747 EQY917747 EHC917747 DXG917747 DNK917747 DDO917747 CTS917747 CJW917747 CAA917747 BQE917747 BGI917747 AWM917747 AMQ917747 ACU917747 SY917747 JC917747 G917747 WVO852211 WLS852211 WBW852211 VSA852211 VIE852211 UYI852211 UOM852211 UEQ852211 TUU852211 TKY852211 TBC852211 SRG852211 SHK852211 RXO852211 RNS852211 RDW852211 QUA852211 QKE852211 QAI852211 PQM852211 PGQ852211 OWU852211 OMY852211 ODC852211 NTG852211 NJK852211 MZO852211 MPS852211 MFW852211 LWA852211 LME852211 LCI852211 KSM852211 KIQ852211 JYU852211 JOY852211 JFC852211 IVG852211 ILK852211 IBO852211 HRS852211 HHW852211 GYA852211 GOE852211 GEI852211 FUM852211 FKQ852211 FAU852211 EQY852211 EHC852211 DXG852211 DNK852211 DDO852211 CTS852211 CJW852211 CAA852211 BQE852211 BGI852211 AWM852211 AMQ852211 ACU852211 SY852211 JC852211 G852211 WVO786675 WLS786675 WBW786675 VSA786675 VIE786675 UYI786675 UOM786675 UEQ786675 TUU786675 TKY786675 TBC786675 SRG786675 SHK786675 RXO786675 RNS786675 RDW786675 QUA786675 QKE786675 QAI786675 PQM786675 PGQ786675 OWU786675 OMY786675 ODC786675 NTG786675 NJK786675 MZO786675 MPS786675 MFW786675 LWA786675 LME786675 LCI786675 KSM786675 KIQ786675 JYU786675 JOY786675 JFC786675 IVG786675 ILK786675 IBO786675 HRS786675 HHW786675 GYA786675 GOE786675 GEI786675 FUM786675 FKQ786675 FAU786675 EQY786675 EHC786675 DXG786675 DNK786675 DDO786675 CTS786675 CJW786675 CAA786675 BQE786675 BGI786675 AWM786675 AMQ786675 ACU786675 SY786675 JC786675 G786675 WVO721139 WLS721139 WBW721139 VSA721139 VIE721139 UYI721139 UOM721139 UEQ721139 TUU721139 TKY721139 TBC721139 SRG721139 SHK721139 RXO721139 RNS721139 RDW721139 QUA721139 QKE721139 QAI721139 PQM721139 PGQ721139 OWU721139 OMY721139 ODC721139 NTG721139 NJK721139 MZO721139 MPS721139 MFW721139 LWA721139 LME721139 LCI721139 KSM721139 KIQ721139 JYU721139 JOY721139 JFC721139 IVG721139 ILK721139 IBO721139 HRS721139 HHW721139 GYA721139 GOE721139 GEI721139 FUM721139 FKQ721139 FAU721139 EQY721139 EHC721139 DXG721139 DNK721139 DDO721139 CTS721139 CJW721139 CAA721139 BQE721139 BGI721139 AWM721139 AMQ721139 ACU721139 SY721139 JC721139 G721139 WVO655603 WLS655603 WBW655603 VSA655603 VIE655603 UYI655603 UOM655603 UEQ655603 TUU655603 TKY655603 TBC655603 SRG655603 SHK655603 RXO655603 RNS655603 RDW655603 QUA655603 QKE655603 QAI655603 PQM655603 PGQ655603 OWU655603 OMY655603 ODC655603 NTG655603 NJK655603 MZO655603 MPS655603 MFW655603 LWA655603 LME655603 LCI655603 KSM655603 KIQ655603 JYU655603 JOY655603 JFC655603 IVG655603 ILK655603 IBO655603 HRS655603 HHW655603 GYA655603 GOE655603 GEI655603 FUM655603 FKQ655603 FAU655603 EQY655603 EHC655603 DXG655603 DNK655603 DDO655603 CTS655603 CJW655603 CAA655603 BQE655603 BGI655603 AWM655603 AMQ655603 ACU655603 SY655603 JC655603 G655603 WVO590067 WLS590067 WBW590067 VSA590067 VIE590067 UYI590067 UOM590067 UEQ590067 TUU590067 TKY590067 TBC590067 SRG590067 SHK590067 RXO590067 RNS590067 RDW590067 QUA590067 QKE590067 QAI590067 PQM590067 PGQ590067 OWU590067 OMY590067 ODC590067 NTG590067 NJK590067 MZO590067 MPS590067 MFW590067 LWA590067 LME590067 LCI590067 KSM590067 KIQ590067 JYU590067 JOY590067 JFC590067 IVG590067 ILK590067 IBO590067 HRS590067 HHW590067 GYA590067 GOE590067 GEI590067 FUM590067 FKQ590067 FAU590067 EQY590067 EHC590067 DXG590067 DNK590067 DDO590067 CTS590067 CJW590067 CAA590067 BQE590067 BGI590067 AWM590067 AMQ590067 ACU590067 SY590067 JC590067 G590067 WVO524531 WLS524531 WBW524531 VSA524531 VIE524531 UYI524531 UOM524531 UEQ524531 TUU524531 TKY524531 TBC524531 SRG524531 SHK524531 RXO524531 RNS524531 RDW524531 QUA524531 QKE524531 QAI524531 PQM524531 PGQ524531 OWU524531 OMY524531 ODC524531 NTG524531 NJK524531 MZO524531 MPS524531 MFW524531 LWA524531 LME524531 LCI524531 KSM524531 KIQ524531 JYU524531 JOY524531 JFC524531 IVG524531 ILK524531 IBO524531 HRS524531 HHW524531 GYA524531 GOE524531 GEI524531 FUM524531 FKQ524531 FAU524531 EQY524531 EHC524531 DXG524531 DNK524531 DDO524531 CTS524531 CJW524531 CAA524531 BQE524531 BGI524531 AWM524531 AMQ524531 ACU524531 SY524531 JC524531 G524531 WVO458995 WLS458995 WBW458995 VSA458995 VIE458995 UYI458995 UOM458995 UEQ458995 TUU458995 TKY458995 TBC458995 SRG458995 SHK458995 RXO458995 RNS458995 RDW458995 QUA458995 QKE458995 QAI458995 PQM458995 PGQ458995 OWU458995 OMY458995 ODC458995 NTG458995 NJK458995 MZO458995 MPS458995 MFW458995 LWA458995 LME458995 LCI458995 KSM458995 KIQ458995 JYU458995 JOY458995 JFC458995 IVG458995 ILK458995 IBO458995 HRS458995 HHW458995 GYA458995 GOE458995 GEI458995 FUM458995 FKQ458995 FAU458995 EQY458995 EHC458995 DXG458995 DNK458995 DDO458995 CTS458995 CJW458995 CAA458995 BQE458995 BGI458995 AWM458995 AMQ458995 ACU458995 SY458995 JC458995 G458995 WVO393459 WLS393459 WBW393459 VSA393459 VIE393459 UYI393459 UOM393459 UEQ393459 TUU393459 TKY393459 TBC393459 SRG393459 SHK393459 RXO393459 RNS393459 RDW393459 QUA393459 QKE393459 QAI393459 PQM393459 PGQ393459 OWU393459 OMY393459 ODC393459 NTG393459 NJK393459 MZO393459 MPS393459 MFW393459 LWA393459 LME393459 LCI393459 KSM393459 KIQ393459 JYU393459 JOY393459 JFC393459 IVG393459 ILK393459 IBO393459 HRS393459 HHW393459 GYA393459 GOE393459 GEI393459 FUM393459 FKQ393459 FAU393459 EQY393459 EHC393459 DXG393459 DNK393459 DDO393459 CTS393459 CJW393459 CAA393459 BQE393459 BGI393459 AWM393459 AMQ393459 ACU393459 SY393459 JC393459 G393459 WVO327923 WLS327923 WBW327923 VSA327923 VIE327923 UYI327923 UOM327923 UEQ327923 TUU327923 TKY327923 TBC327923 SRG327923 SHK327923 RXO327923 RNS327923 RDW327923 QUA327923 QKE327923 QAI327923 PQM327923 PGQ327923 OWU327923 OMY327923 ODC327923 NTG327923 NJK327923 MZO327923 MPS327923 MFW327923 LWA327923 LME327923 LCI327923 KSM327923 KIQ327923 JYU327923 JOY327923 JFC327923 IVG327923 ILK327923 IBO327923 HRS327923 HHW327923 GYA327923 GOE327923 GEI327923 FUM327923 FKQ327923 FAU327923 EQY327923 EHC327923 DXG327923 DNK327923 DDO327923 CTS327923 CJW327923 CAA327923 BQE327923 BGI327923 AWM327923 AMQ327923 ACU327923 SY327923 JC327923 G327923 WVO262387 WLS262387 WBW262387 VSA262387 VIE262387 UYI262387 UOM262387 UEQ262387 TUU262387 TKY262387 TBC262387 SRG262387 SHK262387 RXO262387 RNS262387 RDW262387 QUA262387 QKE262387 QAI262387 PQM262387 PGQ262387 OWU262387 OMY262387 ODC262387 NTG262387 NJK262387 MZO262387 MPS262387 MFW262387 LWA262387 LME262387 LCI262387 KSM262387 KIQ262387 JYU262387 JOY262387 JFC262387 IVG262387 ILK262387 IBO262387 HRS262387 HHW262387 GYA262387 GOE262387 GEI262387 FUM262387 FKQ262387 FAU262387 EQY262387 EHC262387 DXG262387 DNK262387 DDO262387 CTS262387 CJW262387 CAA262387 BQE262387 BGI262387 AWM262387 AMQ262387 ACU262387 SY262387 JC262387 G262387 WVO196851 WLS196851 WBW196851 VSA196851 VIE196851 UYI196851 UOM196851 UEQ196851 TUU196851 TKY196851 TBC196851 SRG196851 SHK196851 RXO196851 RNS196851 RDW196851 QUA196851 QKE196851 QAI196851 PQM196851 PGQ196851 OWU196851 OMY196851 ODC196851 NTG196851 NJK196851 MZO196851 MPS196851 MFW196851 LWA196851 LME196851 LCI196851 KSM196851 KIQ196851 JYU196851 JOY196851 JFC196851 IVG196851 ILK196851 IBO196851 HRS196851 HHW196851 GYA196851 GOE196851 GEI196851 FUM196851 FKQ196851 FAU196851 EQY196851 EHC196851 DXG196851 DNK196851 DDO196851 CTS196851 CJW196851 CAA196851 BQE196851 BGI196851 AWM196851 AMQ196851 ACU196851 SY196851 JC196851 G196851 WVO131315 WLS131315 WBW131315 VSA131315 VIE131315 UYI131315 UOM131315 UEQ131315 TUU131315 TKY131315 TBC131315 SRG131315 SHK131315 RXO131315 RNS131315 RDW131315 QUA131315 QKE131315 QAI131315 PQM131315 PGQ131315 OWU131315 OMY131315 ODC131315 NTG131315 NJK131315 MZO131315 MPS131315 MFW131315 LWA131315 LME131315 LCI131315 KSM131315 KIQ131315 JYU131315 JOY131315 JFC131315 IVG131315 ILK131315 IBO131315 HRS131315 HHW131315 GYA131315 GOE131315 GEI131315 FUM131315 FKQ131315 FAU131315 EQY131315 EHC131315 DXG131315 DNK131315 DDO131315 CTS131315 CJW131315 CAA131315 BQE131315 BGI131315 AWM131315 AMQ131315 ACU131315 SY131315 JC131315 G131315 WVO65779 WLS65779 WBW65779 VSA65779 VIE65779 UYI65779 UOM65779 UEQ65779 TUU65779 TKY65779 TBC65779 SRG65779 SHK65779 RXO65779 RNS65779 RDW65779 QUA65779 QKE65779 QAI65779 PQM65779 PGQ65779 OWU65779 OMY65779 ODC65779 NTG65779 NJK65779 MZO65779 MPS65779 MFW65779 LWA65779 LME65779 LCI65779 KSM65779 KIQ65779 JYU65779 JOY65779 JFC65779 IVG65779 ILK65779 IBO65779 HRS65779 HHW65779 GYA65779 GOE65779 GEI65779 FUM65779 FKQ65779 FAU65779 EQY65779 EHC65779 DXG65779 DNK65779 DDO65779 CTS65779 CJW65779 CAA65779 BQE65779 BGI65779 AWM65779 AMQ65779 ACU65779 SY65779 JC65779 G65779 WVO983080 WLS983080 WBW983080 VSA983080 VIE983080 UYI983080 UOM983080 UEQ983080 TUU983080 TKY983080 TBC983080 SRG983080 SHK983080 RXO983080 RNS983080 RDW983080 QUA983080 QKE983080 QAI983080 PQM983080 PGQ983080 OWU983080 OMY983080 ODC983080 NTG983080 NJK983080 MZO983080 MPS983080 MFW983080 LWA983080 LME983080 LCI983080 KSM983080 KIQ983080 JYU983080 JOY983080 JFC983080 IVG983080 ILK983080 IBO983080 HRS983080 HHW983080 GYA983080 GOE983080 GEI983080 FUM983080 FKQ983080 FAU983080 EQY983080 EHC983080 DXG983080 DNK983080 DDO983080 CTS983080 CJW983080 CAA983080 BQE983080 BGI983080 AWM983080 AMQ983080 ACU983080 SY983080 JC983080 G983080 WVO917544 WLS917544 WBW917544 VSA917544 VIE917544 UYI917544 UOM917544 UEQ917544 TUU917544 TKY917544 TBC917544 SRG917544 SHK917544 RXO917544 RNS917544 RDW917544 QUA917544 QKE917544 QAI917544 PQM917544 PGQ917544 OWU917544 OMY917544 ODC917544 NTG917544 NJK917544 MZO917544 MPS917544 MFW917544 LWA917544 LME917544 LCI917544 KSM917544 KIQ917544 JYU917544 JOY917544 JFC917544 IVG917544 ILK917544 IBO917544 HRS917544 HHW917544 GYA917544 GOE917544 GEI917544 FUM917544 FKQ917544 FAU917544 EQY917544 EHC917544 DXG917544 DNK917544 DDO917544 CTS917544 CJW917544 CAA917544 BQE917544 BGI917544 AWM917544 AMQ917544 ACU917544 SY917544 JC917544 G917544 WVO852008 WLS852008 WBW852008 VSA852008 VIE852008 UYI852008 UOM852008 UEQ852008 TUU852008 TKY852008 TBC852008 SRG852008 SHK852008 RXO852008 RNS852008 RDW852008 QUA852008 QKE852008 QAI852008 PQM852008 PGQ852008 OWU852008 OMY852008 ODC852008 NTG852008 NJK852008 MZO852008 MPS852008 MFW852008 LWA852008 LME852008 LCI852008 KSM852008 KIQ852008 JYU852008 JOY852008 JFC852008 IVG852008 ILK852008 IBO852008 HRS852008 HHW852008 GYA852008 GOE852008 GEI852008 FUM852008 FKQ852008 FAU852008 EQY852008 EHC852008 DXG852008 DNK852008 DDO852008 CTS852008 CJW852008 CAA852008 BQE852008 BGI852008 AWM852008 AMQ852008 ACU852008 SY852008 JC852008 G852008 WVO786472 WLS786472 WBW786472 VSA786472 VIE786472 UYI786472 UOM786472 UEQ786472 TUU786472 TKY786472 TBC786472 SRG786472 SHK786472 RXO786472 RNS786472 RDW786472 QUA786472 QKE786472 QAI786472 PQM786472 PGQ786472 OWU786472 OMY786472 ODC786472 NTG786472 NJK786472 MZO786472 MPS786472 MFW786472 LWA786472 LME786472 LCI786472 KSM786472 KIQ786472 JYU786472 JOY786472 JFC786472 IVG786472 ILK786472 IBO786472 HRS786472 HHW786472 GYA786472 GOE786472 GEI786472 FUM786472 FKQ786472 FAU786472 EQY786472 EHC786472 DXG786472 DNK786472 DDO786472 CTS786472 CJW786472 CAA786472 BQE786472 BGI786472 AWM786472 AMQ786472 ACU786472 SY786472 JC786472 G786472 WVO720936 WLS720936 WBW720936 VSA720936 VIE720936 UYI720936 UOM720936 UEQ720936 TUU720936 TKY720936 TBC720936 SRG720936 SHK720936 RXO720936 RNS720936 RDW720936 QUA720936 QKE720936 QAI720936 PQM720936 PGQ720936 OWU720936 OMY720936 ODC720936 NTG720936 NJK720936 MZO720936 MPS720936 MFW720936 LWA720936 LME720936 LCI720936 KSM720936 KIQ720936 JYU720936 JOY720936 JFC720936 IVG720936 ILK720936 IBO720936 HRS720936 HHW720936 GYA720936 GOE720936 GEI720936 FUM720936 FKQ720936 FAU720936 EQY720936 EHC720936 DXG720936 DNK720936 DDO720936 CTS720936 CJW720936 CAA720936 BQE720936 BGI720936 AWM720936 AMQ720936 ACU720936 SY720936 JC720936 G720936 WVO655400 WLS655400 WBW655400 VSA655400 VIE655400 UYI655400 UOM655400 UEQ655400 TUU655400 TKY655400 TBC655400 SRG655400 SHK655400 RXO655400 RNS655400 RDW655400 QUA655400 QKE655400 QAI655400 PQM655400 PGQ655400 OWU655400 OMY655400 ODC655400 NTG655400 NJK655400 MZO655400 MPS655400 MFW655400 LWA655400 LME655400 LCI655400 KSM655400 KIQ655400 JYU655400 JOY655400 JFC655400 IVG655400 ILK655400 IBO655400 HRS655400 HHW655400 GYA655400 GOE655400 GEI655400 FUM655400 FKQ655400 FAU655400 EQY655400 EHC655400 DXG655400 DNK655400 DDO655400 CTS655400 CJW655400 CAA655400 BQE655400 BGI655400 AWM655400 AMQ655400 ACU655400 SY655400 JC655400 G655400 WVO589864 WLS589864 WBW589864 VSA589864 VIE589864 UYI589864 UOM589864 UEQ589864 TUU589864 TKY589864 TBC589864 SRG589864 SHK589864 RXO589864 RNS589864 RDW589864 QUA589864 QKE589864 QAI589864 PQM589864 PGQ589864 OWU589864 OMY589864 ODC589864 NTG589864 NJK589864 MZO589864 MPS589864 MFW589864 LWA589864 LME589864 LCI589864 KSM589864 KIQ589864 JYU589864 JOY589864 JFC589864 IVG589864 ILK589864 IBO589864 HRS589864 HHW589864 GYA589864 GOE589864 GEI589864 FUM589864 FKQ589864 FAU589864 EQY589864 EHC589864 DXG589864 DNK589864 DDO589864 CTS589864 CJW589864 CAA589864 BQE589864 BGI589864 AWM589864 AMQ589864 ACU589864 SY589864 JC589864 G589864 WVO524328 WLS524328 WBW524328 VSA524328 VIE524328 UYI524328 UOM524328 UEQ524328 TUU524328 TKY524328 TBC524328 SRG524328 SHK524328 RXO524328 RNS524328 RDW524328 QUA524328 QKE524328 QAI524328 PQM524328 PGQ524328 OWU524328 OMY524328 ODC524328 NTG524328 NJK524328 MZO524328 MPS524328 MFW524328 LWA524328 LME524328 LCI524328 KSM524328 KIQ524328 JYU524328 JOY524328 JFC524328 IVG524328 ILK524328 IBO524328 HRS524328 HHW524328 GYA524328 GOE524328 GEI524328 FUM524328 FKQ524328 FAU524328 EQY524328 EHC524328 DXG524328 DNK524328 DDO524328 CTS524328 CJW524328 CAA524328 BQE524328 BGI524328 AWM524328 AMQ524328 ACU524328 SY524328 JC524328 G524328 WVO458792 WLS458792 WBW458792 VSA458792 VIE458792 UYI458792 UOM458792 UEQ458792 TUU458792 TKY458792 TBC458792 SRG458792 SHK458792 RXO458792 RNS458792 RDW458792 QUA458792 QKE458792 QAI458792 PQM458792 PGQ458792 OWU458792 OMY458792 ODC458792 NTG458792 NJK458792 MZO458792 MPS458792 MFW458792 LWA458792 LME458792 LCI458792 KSM458792 KIQ458792 JYU458792 JOY458792 JFC458792 IVG458792 ILK458792 IBO458792 HRS458792 HHW458792 GYA458792 GOE458792 GEI458792 FUM458792 FKQ458792 FAU458792 EQY458792 EHC458792 DXG458792 DNK458792 DDO458792 CTS458792 CJW458792 CAA458792 BQE458792 BGI458792 AWM458792 AMQ458792 ACU458792 SY458792 JC458792 G458792 WVO393256 WLS393256 WBW393256 VSA393256 VIE393256 UYI393256 UOM393256 UEQ393256 TUU393256 TKY393256 TBC393256 SRG393256 SHK393256 RXO393256 RNS393256 RDW393256 QUA393256 QKE393256 QAI393256 PQM393256 PGQ393256 OWU393256 OMY393256 ODC393256 NTG393256 NJK393256 MZO393256 MPS393256 MFW393256 LWA393256 LME393256 LCI393256 KSM393256 KIQ393256 JYU393256 JOY393256 JFC393256 IVG393256 ILK393256 IBO393256 HRS393256 HHW393256 GYA393256 GOE393256 GEI393256 FUM393256 FKQ393256 FAU393256 EQY393256 EHC393256 DXG393256 DNK393256 DDO393256 CTS393256 CJW393256 CAA393256 BQE393256 BGI393256 AWM393256 AMQ393256 ACU393256 SY393256 JC393256 G393256 WVO327720 WLS327720 WBW327720 VSA327720 VIE327720 UYI327720 UOM327720 UEQ327720 TUU327720 TKY327720 TBC327720 SRG327720 SHK327720 RXO327720 RNS327720 RDW327720 QUA327720 QKE327720 QAI327720 PQM327720 PGQ327720 OWU327720 OMY327720 ODC327720 NTG327720 NJK327720 MZO327720 MPS327720 MFW327720 LWA327720 LME327720 LCI327720 KSM327720 KIQ327720 JYU327720 JOY327720 JFC327720 IVG327720 ILK327720 IBO327720 HRS327720 HHW327720 GYA327720 GOE327720 GEI327720 FUM327720 FKQ327720 FAU327720 EQY327720 EHC327720 DXG327720 DNK327720 DDO327720 CTS327720 CJW327720 CAA327720 BQE327720 BGI327720 AWM327720 AMQ327720 ACU327720 SY327720 JC327720 G327720 WVO262184 WLS262184 WBW262184 VSA262184 VIE262184 UYI262184 UOM262184 UEQ262184 TUU262184 TKY262184 TBC262184 SRG262184 SHK262184 RXO262184 RNS262184 RDW262184 QUA262184 QKE262184 QAI262184 PQM262184 PGQ262184 OWU262184 OMY262184 ODC262184 NTG262184 NJK262184 MZO262184 MPS262184 MFW262184 LWA262184 LME262184 LCI262184 KSM262184 KIQ262184 JYU262184 JOY262184 JFC262184 IVG262184 ILK262184 IBO262184 HRS262184 HHW262184 GYA262184 GOE262184 GEI262184 FUM262184 FKQ262184 FAU262184 EQY262184 EHC262184 DXG262184 DNK262184 DDO262184 CTS262184 CJW262184 CAA262184 BQE262184 BGI262184 AWM262184 AMQ262184 ACU262184 SY262184 JC262184 G262184 WVO196648 WLS196648 WBW196648 VSA196648 VIE196648 UYI196648 UOM196648 UEQ196648 TUU196648 TKY196648 TBC196648 SRG196648 SHK196648 RXO196648 RNS196648 RDW196648 QUA196648 QKE196648 QAI196648 PQM196648 PGQ196648 OWU196648 OMY196648 ODC196648 NTG196648 NJK196648 MZO196648 MPS196648 MFW196648 LWA196648 LME196648 LCI196648 KSM196648 KIQ196648 JYU196648 JOY196648 JFC196648 IVG196648 ILK196648 IBO196648 HRS196648 HHW196648 GYA196648 GOE196648 GEI196648 FUM196648 FKQ196648 FAU196648 EQY196648 EHC196648 DXG196648 DNK196648 DDO196648 CTS196648 CJW196648 CAA196648 BQE196648 BGI196648 AWM196648 AMQ196648 ACU196648 SY196648 JC196648 G196648 WVO131112 WLS131112 WBW131112 VSA131112 VIE131112 UYI131112 UOM131112 UEQ131112 TUU131112 TKY131112 TBC131112 SRG131112 SHK131112 RXO131112 RNS131112 RDW131112 QUA131112 QKE131112 QAI131112 PQM131112 PGQ131112 OWU131112 OMY131112 ODC131112 NTG131112 NJK131112 MZO131112 MPS131112 MFW131112 LWA131112 LME131112 LCI131112 KSM131112 KIQ131112 JYU131112 JOY131112 JFC131112 IVG131112 ILK131112 IBO131112 HRS131112 HHW131112 GYA131112 GOE131112 GEI131112 FUM131112 FKQ131112 FAU131112 EQY131112 EHC131112 DXG131112 DNK131112 DDO131112 CTS131112 CJW131112 CAA131112 BQE131112 BGI131112 AWM131112 AMQ131112 ACU131112 SY131112 JC131112 G131112 WVO65576 WLS65576 WBW65576 VSA65576 VIE65576 UYI65576 UOM65576 UEQ65576 TUU65576 TKY65576 TBC65576 SRG65576 SHK65576 RXO65576 RNS65576 RDW65576 QUA65576 QKE65576 QAI65576 PQM65576 PGQ65576 OWU65576 OMY65576 ODC65576 NTG65576 NJK65576 MZO65576 MPS65576 MFW65576 LWA65576 LME65576 LCI65576 KSM65576 KIQ65576 JYU65576 JOY65576 JFC65576 IVG65576 ILK65576 IBO65576 HRS65576 HHW65576 GYA65576 GOE65576 GEI65576 FUM65576 FKQ65576 FAU65576 EQY65576 EHC65576 DXG65576 DNK65576 DDO65576 CTS65576 CJW65576 CAA65576 BQE65576 BGI65576 AWM65576 AMQ65576 ACU65576 SY65576 JC65576 G65576 WVO983040 WLS983040 WBW983040 VSA983040 VIE983040 UYI983040 UOM983040 UEQ983040 TUU983040 TKY983040 TBC983040 SRG983040 SHK983040 RXO983040 RNS983040 RDW983040 QUA983040 QKE983040 QAI983040 PQM983040 PGQ983040 OWU983040 OMY983040 ODC983040 NTG983040 NJK983040 MZO983040 MPS983040 MFW983040 LWA983040 LME983040 LCI983040 KSM983040 KIQ983040 JYU983040 JOY983040 JFC983040 IVG983040 ILK983040 IBO983040 HRS983040 HHW983040 GYA983040 GOE983040 GEI983040 FUM983040 FKQ983040 FAU983040 EQY983040 EHC983040 DXG983040 DNK983040 DDO983040 CTS983040 CJW983040 CAA983040 BQE983040 BGI983040 AWM983040 AMQ983040 ACU983040 SY983040 JC983040 G983040 WVO917504 WLS917504 WBW917504 VSA917504 VIE917504 UYI917504 UOM917504 UEQ917504 TUU917504 TKY917504 TBC917504 SRG917504 SHK917504 RXO917504 RNS917504 RDW917504 QUA917504 QKE917504 QAI917504 PQM917504 PGQ917504 OWU917504 OMY917504 ODC917504 NTG917504 NJK917504 MZO917504 MPS917504 MFW917504 LWA917504 LME917504 LCI917504 KSM917504 KIQ917504 JYU917504 JOY917504 JFC917504 IVG917504 ILK917504 IBO917504 HRS917504 HHW917504 GYA917504 GOE917504 GEI917504 FUM917504 FKQ917504 FAU917504 EQY917504 EHC917504 DXG917504 DNK917504 DDO917504 CTS917504 CJW917504 CAA917504 BQE917504 BGI917504 AWM917504 AMQ917504 ACU917504 SY917504 JC917504 G917504 WVO851968 WLS851968 WBW851968 VSA851968 VIE851968 UYI851968 UOM851968 UEQ851968 TUU851968 TKY851968 TBC851968 SRG851968 SHK851968 RXO851968 RNS851968 RDW851968 QUA851968 QKE851968 QAI851968 PQM851968 PGQ851968 OWU851968 OMY851968 ODC851968 NTG851968 NJK851968 MZO851968 MPS851968 MFW851968 LWA851968 LME851968 LCI851968 KSM851968 KIQ851968 JYU851968 JOY851968 JFC851968 IVG851968 ILK851968 IBO851968 HRS851968 HHW851968 GYA851968 GOE851968 GEI851968 FUM851968 FKQ851968 FAU851968 EQY851968 EHC851968 DXG851968 DNK851968 DDO851968 CTS851968 CJW851968 CAA851968 BQE851968 BGI851968 AWM851968 AMQ851968 ACU851968 SY851968 JC851968 G851968 WVO786432 WLS786432 WBW786432 VSA786432 VIE786432 UYI786432 UOM786432 UEQ786432 TUU786432 TKY786432 TBC786432 SRG786432 SHK786432 RXO786432 RNS786432 RDW786432 QUA786432 QKE786432 QAI786432 PQM786432 PGQ786432 OWU786432 OMY786432 ODC786432 NTG786432 NJK786432 MZO786432 MPS786432 MFW786432 LWA786432 LME786432 LCI786432 KSM786432 KIQ786432 JYU786432 JOY786432 JFC786432 IVG786432 ILK786432 IBO786432 HRS786432 HHW786432 GYA786432 GOE786432 GEI786432 FUM786432 FKQ786432 FAU786432 EQY786432 EHC786432 DXG786432 DNK786432 DDO786432 CTS786432 CJW786432 CAA786432 BQE786432 BGI786432 AWM786432 AMQ786432 ACU786432 SY786432 JC786432 G786432 WVO720896 WLS720896 WBW720896 VSA720896 VIE720896 UYI720896 UOM720896 UEQ720896 TUU720896 TKY720896 TBC720896 SRG720896 SHK720896 RXO720896 RNS720896 RDW720896 QUA720896 QKE720896 QAI720896 PQM720896 PGQ720896 OWU720896 OMY720896 ODC720896 NTG720896 NJK720896 MZO720896 MPS720896 MFW720896 LWA720896 LME720896 LCI720896 KSM720896 KIQ720896 JYU720896 JOY720896 JFC720896 IVG720896 ILK720896 IBO720896 HRS720896 HHW720896 GYA720896 GOE720896 GEI720896 FUM720896 FKQ720896 FAU720896 EQY720896 EHC720896 DXG720896 DNK720896 DDO720896 CTS720896 CJW720896 CAA720896 BQE720896 BGI720896 AWM720896 AMQ720896 ACU720896 SY720896 JC720896 G720896 WVO655360 WLS655360 WBW655360 VSA655360 VIE655360 UYI655360 UOM655360 UEQ655360 TUU655360 TKY655360 TBC655360 SRG655360 SHK655360 RXO655360 RNS655360 RDW655360 QUA655360 QKE655360 QAI655360 PQM655360 PGQ655360 OWU655360 OMY655360 ODC655360 NTG655360 NJK655360 MZO655360 MPS655360 MFW655360 LWA655360 LME655360 LCI655360 KSM655360 KIQ655360 JYU655360 JOY655360 JFC655360 IVG655360 ILK655360 IBO655360 HRS655360 HHW655360 GYA655360 GOE655360 GEI655360 FUM655360 FKQ655360 FAU655360 EQY655360 EHC655360 DXG655360 DNK655360 DDO655360 CTS655360 CJW655360 CAA655360 BQE655360 BGI655360 AWM655360 AMQ655360 ACU655360 SY655360 JC655360 G655360 WVO589824 WLS589824 WBW589824 VSA589824 VIE589824 UYI589824 UOM589824 UEQ589824 TUU589824 TKY589824 TBC589824 SRG589824 SHK589824 RXO589824 RNS589824 RDW589824 QUA589824 QKE589824 QAI589824 PQM589824 PGQ589824 OWU589824 OMY589824 ODC589824 NTG589824 NJK589824 MZO589824 MPS589824 MFW589824 LWA589824 LME589824 LCI589824 KSM589824 KIQ589824 JYU589824 JOY589824 JFC589824 IVG589824 ILK589824 IBO589824 HRS589824 HHW589824 GYA589824 GOE589824 GEI589824 FUM589824 FKQ589824 FAU589824 EQY589824 EHC589824 DXG589824 DNK589824 DDO589824 CTS589824 CJW589824 CAA589824 BQE589824 BGI589824 AWM589824 AMQ589824 ACU589824 SY589824 JC589824 G589824 WVO524288 WLS524288 WBW524288 VSA524288 VIE524288 UYI524288 UOM524288 UEQ524288 TUU524288 TKY524288 TBC524288 SRG524288 SHK524288 RXO524288 RNS524288 RDW524288 QUA524288 QKE524288 QAI524288 PQM524288 PGQ524288 OWU524288 OMY524288 ODC524288 NTG524288 NJK524288 MZO524288 MPS524288 MFW524288 LWA524288 LME524288 LCI524288 KSM524288 KIQ524288 JYU524288 JOY524288 JFC524288 IVG524288 ILK524288 IBO524288 HRS524288 HHW524288 GYA524288 GOE524288 GEI524288 FUM524288 FKQ524288 FAU524288 EQY524288 EHC524288 DXG524288 DNK524288 DDO524288 CTS524288 CJW524288 CAA524288 BQE524288 BGI524288 AWM524288 AMQ524288 ACU524288 SY524288 JC524288 G524288 WVO458752 WLS458752 WBW458752 VSA458752 VIE458752 UYI458752 UOM458752 UEQ458752 TUU458752 TKY458752 TBC458752 SRG458752 SHK458752 RXO458752 RNS458752 RDW458752 QUA458752 QKE458752 QAI458752 PQM458752 PGQ458752 OWU458752 OMY458752 ODC458752 NTG458752 NJK458752 MZO458752 MPS458752 MFW458752 LWA458752 LME458752 LCI458752 KSM458752 KIQ458752 JYU458752 JOY458752 JFC458752 IVG458752 ILK458752 IBO458752 HRS458752 HHW458752 GYA458752 GOE458752 GEI458752 FUM458752 FKQ458752 FAU458752 EQY458752 EHC458752 DXG458752 DNK458752 DDO458752 CTS458752 CJW458752 CAA458752 BQE458752 BGI458752 AWM458752 AMQ458752 ACU458752 SY458752 JC458752 G458752 WVO393216 WLS393216 WBW393216 VSA393216 VIE393216 UYI393216 UOM393216 UEQ393216 TUU393216 TKY393216 TBC393216 SRG393216 SHK393216 RXO393216 RNS393216 RDW393216 QUA393216 QKE393216 QAI393216 PQM393216 PGQ393216 OWU393216 OMY393216 ODC393216 NTG393216 NJK393216 MZO393216 MPS393216 MFW393216 LWA393216 LME393216 LCI393216 KSM393216 KIQ393216 JYU393216 JOY393216 JFC393216 IVG393216 ILK393216 IBO393216 HRS393216 HHW393216 GYA393216 GOE393216 GEI393216 FUM393216 FKQ393216 FAU393216 EQY393216 EHC393216 DXG393216 DNK393216 DDO393216 CTS393216 CJW393216 CAA393216 BQE393216 BGI393216 AWM393216 AMQ393216 ACU393216 SY393216 JC393216 G393216 WVO327680 WLS327680 WBW327680 VSA327680 VIE327680 UYI327680 UOM327680 UEQ327680 TUU327680 TKY327680 TBC327680 SRG327680 SHK327680 RXO327680 RNS327680 RDW327680 QUA327680 QKE327680 QAI327680 PQM327680 PGQ327680 OWU327680 OMY327680 ODC327680 NTG327680 NJK327680 MZO327680 MPS327680 MFW327680 LWA327680 LME327680 LCI327680 KSM327680 KIQ327680 JYU327680 JOY327680 JFC327680 IVG327680 ILK327680 IBO327680 HRS327680 HHW327680 GYA327680 GOE327680 GEI327680 FUM327680 FKQ327680 FAU327680 EQY327680 EHC327680 DXG327680 DNK327680 DDO327680 CTS327680 CJW327680 CAA327680 BQE327680 BGI327680 AWM327680 AMQ327680 ACU327680 SY327680 JC327680 G327680 WVO262144 WLS262144 WBW262144 VSA262144 VIE262144 UYI262144 UOM262144 UEQ262144 TUU262144 TKY262144 TBC262144 SRG262144 SHK262144 RXO262144 RNS262144 RDW262144 QUA262144 QKE262144 QAI262144 PQM262144 PGQ262144 OWU262144 OMY262144 ODC262144 NTG262144 NJK262144 MZO262144 MPS262144 MFW262144 LWA262144 LME262144 LCI262144 KSM262144 KIQ262144 JYU262144 JOY262144 JFC262144 IVG262144 ILK262144 IBO262144 HRS262144 HHW262144 GYA262144 GOE262144 GEI262144 FUM262144 FKQ262144 FAU262144 EQY262144 EHC262144 DXG262144 DNK262144 DDO262144 CTS262144 CJW262144 CAA262144 BQE262144 BGI262144 AWM262144 AMQ262144 ACU262144 SY262144 JC262144 G262144 WVO196608 WLS196608 WBW196608 VSA196608 VIE196608 UYI196608 UOM196608 UEQ196608 TUU196608 TKY196608 TBC196608 SRG196608 SHK196608 RXO196608 RNS196608 RDW196608 QUA196608 QKE196608 QAI196608 PQM196608 PGQ196608 OWU196608 OMY196608 ODC196608 NTG196608 NJK196608 MZO196608 MPS196608 MFW196608 LWA196608 LME196608 LCI196608 KSM196608 KIQ196608 JYU196608 JOY196608 JFC196608 IVG196608 ILK196608 IBO196608 HRS196608 HHW196608 GYA196608 GOE196608 GEI196608 FUM196608 FKQ196608 FAU196608 EQY196608 EHC196608 DXG196608 DNK196608 DDO196608 CTS196608 CJW196608 CAA196608 BQE196608 BGI196608 AWM196608 AMQ196608 ACU196608 SY196608 JC196608 G196608 WVO131072 WLS131072 WBW131072 VSA131072 VIE131072 UYI131072 UOM131072 UEQ131072 TUU131072 TKY131072 TBC131072 SRG131072 SHK131072 RXO131072 RNS131072 RDW131072 QUA131072 QKE131072 QAI131072 PQM131072 PGQ131072 OWU131072 OMY131072 ODC131072 NTG131072 NJK131072 MZO131072 MPS131072 MFW131072 LWA131072 LME131072 LCI131072 KSM131072 KIQ131072 JYU131072 JOY131072 JFC131072 IVG131072 ILK131072 IBO131072 HRS131072 HHW131072 GYA131072 GOE131072 GEI131072 FUM131072 FKQ131072 FAU131072 EQY131072 EHC131072 DXG131072 DNK131072 DDO131072 CTS131072 CJW131072 CAA131072 BQE131072 BGI131072 AWM131072 AMQ131072 ACU131072 SY131072 JC131072 G131072 WVO65536 WLS65536 WBW65536 VSA65536 VIE65536 UYI65536 UOM65536 UEQ65536 TUU65536 TKY65536 TBC65536 SRG65536 SHK65536 RXO65536 RNS65536 RDW65536 QUA65536 QKE65536 QAI65536 PQM65536 PGQ65536 OWU65536 OMY65536 ODC65536 NTG65536 NJK65536 MZO65536 MPS65536 MFW65536 LWA65536 LME65536 LCI65536 KSM65536 KIQ65536 JYU65536 JOY65536 JFC65536 IVG65536 ILK65536 IBO65536 HRS65536 HHW65536 GYA65536 GOE65536 GEI65536 FUM65536 FKQ65536 FAU65536 EQY65536 EHC65536 DXG65536 DNK65536 DDO65536 CTS65536 CJW65536 CAA65536 BQE65536 BGI65536 AWM65536 AMQ65536 ACU65536 SY65536 JC65536 G65536 WVO18 WLS18 WBW18 VSA18 VIE18 UYI18 UOM18 UEQ18 TUU18 TKY18 TBC18 SRG18 SHK18 RXO18 RNS18 RDW18 QUA18 QKE18 QAI18 PQM18 PGQ18 OWU18 OMY18 ODC18 NTG18 NJK18 MZO18 MPS18 MFW18 LWA18 LME18 LCI18 KSM18 KIQ18 JYU18 JOY18 JFC18 IVG18 ILK18 IBO18 HRS18 HHW18 GYA18 GOE18 GEI18 FUM18 FKQ18 FAU18 EQY18 EHC18 DXG18 DNK18 DDO18 CTS18 CJW18 CAA18 BQE18 BGI18 AWM18 AMQ18 ACU18 SY18 JC18 G18 WVO983060 WLS983060 WBW983060 VSA983060 VIE983060 UYI983060 UOM983060 UEQ983060 TUU983060 TKY983060 TBC983060 SRG983060 SHK983060 RXO983060 RNS983060 RDW983060 QUA983060 QKE983060 QAI983060 PQM983060 PGQ983060 OWU983060 OMY983060 ODC983060 NTG983060 NJK983060 MZO983060 MPS983060 MFW983060 LWA983060 LME983060 LCI983060 KSM983060 KIQ983060 JYU983060 JOY983060 JFC983060 IVG983060 ILK983060 IBO983060 HRS983060 HHW983060 GYA983060 GOE983060 GEI983060 FUM983060 FKQ983060 FAU983060 EQY983060 EHC983060 DXG983060 DNK983060 DDO983060 CTS983060 CJW983060 CAA983060 BQE983060 BGI983060 AWM983060 AMQ983060 ACU983060 SY983060 JC983060 G983060 WVO917524 WLS917524 WBW917524 VSA917524 VIE917524 UYI917524 UOM917524 UEQ917524 TUU917524 TKY917524 TBC917524 SRG917524 SHK917524 RXO917524 RNS917524 RDW917524 QUA917524 QKE917524 QAI917524 PQM917524 PGQ917524 OWU917524 OMY917524 ODC917524 NTG917524 NJK917524 MZO917524 MPS917524 MFW917524 LWA917524 LME917524 LCI917524 KSM917524 KIQ917524 JYU917524 JOY917524 JFC917524 IVG917524 ILK917524 IBO917524 HRS917524 HHW917524 GYA917524 GOE917524 GEI917524 FUM917524 FKQ917524 FAU917524 EQY917524 EHC917524 DXG917524 DNK917524 DDO917524 CTS917524 CJW917524 CAA917524 BQE917524 BGI917524 AWM917524 AMQ917524 ACU917524 SY917524 JC917524 G917524 WVO851988 WLS851988 WBW851988 VSA851988 VIE851988 UYI851988 UOM851988 UEQ851988 TUU851988 TKY851988 TBC851988 SRG851988 SHK851988 RXO851988 RNS851988 RDW851988 QUA851988 QKE851988 QAI851988 PQM851988 PGQ851988 OWU851988 OMY851988 ODC851988 NTG851988 NJK851988 MZO851988 MPS851988 MFW851988 LWA851988 LME851988 LCI851988 KSM851988 KIQ851988 JYU851988 JOY851988 JFC851988 IVG851988 ILK851988 IBO851988 HRS851988 HHW851988 GYA851988 GOE851988 GEI851988 FUM851988 FKQ851988 FAU851988 EQY851988 EHC851988 DXG851988 DNK851988 DDO851988 CTS851988 CJW851988 CAA851988 BQE851988 BGI851988 AWM851988 AMQ851988 ACU851988 SY851988 JC851988 G851988 WVO786452 WLS786452 WBW786452 VSA786452 VIE786452 UYI786452 UOM786452 UEQ786452 TUU786452 TKY786452 TBC786452 SRG786452 SHK786452 RXO786452 RNS786452 RDW786452 QUA786452 QKE786452 QAI786452 PQM786452 PGQ786452 OWU786452 OMY786452 ODC786452 NTG786452 NJK786452 MZO786452 MPS786452 MFW786452 LWA786452 LME786452 LCI786452 KSM786452 KIQ786452 JYU786452 JOY786452 JFC786452 IVG786452 ILK786452 IBO786452 HRS786452 HHW786452 GYA786452 GOE786452 GEI786452 FUM786452 FKQ786452 FAU786452 EQY786452 EHC786452 DXG786452 DNK786452 DDO786452 CTS786452 CJW786452 CAA786452 BQE786452 BGI786452 AWM786452 AMQ786452 ACU786452 SY786452 JC786452 G786452 WVO720916 WLS720916 WBW720916 VSA720916 VIE720916 UYI720916 UOM720916 UEQ720916 TUU720916 TKY720916 TBC720916 SRG720916 SHK720916 RXO720916 RNS720916 RDW720916 QUA720916 QKE720916 QAI720916 PQM720916 PGQ720916 OWU720916 OMY720916 ODC720916 NTG720916 NJK720916 MZO720916 MPS720916 MFW720916 LWA720916 LME720916 LCI720916 KSM720916 KIQ720916 JYU720916 JOY720916 JFC720916 IVG720916 ILK720916 IBO720916 HRS720916 HHW720916 GYA720916 GOE720916 GEI720916 FUM720916 FKQ720916 FAU720916 EQY720916 EHC720916 DXG720916 DNK720916 DDO720916 CTS720916 CJW720916 CAA720916 BQE720916 BGI720916 AWM720916 AMQ720916 ACU720916 SY720916 JC720916 G720916 WVO655380 WLS655380 WBW655380 VSA655380 VIE655380 UYI655380 UOM655380 UEQ655380 TUU655380 TKY655380 TBC655380 SRG655380 SHK655380 RXO655380 RNS655380 RDW655380 QUA655380 QKE655380 QAI655380 PQM655380 PGQ655380 OWU655380 OMY655380 ODC655380 NTG655380 NJK655380 MZO655380 MPS655380 MFW655380 LWA655380 LME655380 LCI655380 KSM655380 KIQ655380 JYU655380 JOY655380 JFC655380 IVG655380 ILK655380 IBO655380 HRS655380 HHW655380 GYA655380 GOE655380 GEI655380 FUM655380 FKQ655380 FAU655380 EQY655380 EHC655380 DXG655380 DNK655380 DDO655380 CTS655380 CJW655380 CAA655380 BQE655380 BGI655380 AWM655380 AMQ655380 ACU655380 SY655380 JC655380 G655380 WVO589844 WLS589844 WBW589844 VSA589844 VIE589844 UYI589844 UOM589844 UEQ589844 TUU589844 TKY589844 TBC589844 SRG589844 SHK589844 RXO589844 RNS589844 RDW589844 QUA589844 QKE589844 QAI589844 PQM589844 PGQ589844 OWU589844 OMY589844 ODC589844 NTG589844 NJK589844 MZO589844 MPS589844 MFW589844 LWA589844 LME589844 LCI589844 KSM589844 KIQ589844 JYU589844 JOY589844 JFC589844 IVG589844 ILK589844 IBO589844 HRS589844 HHW589844 GYA589844 GOE589844 GEI589844 FUM589844 FKQ589844 FAU589844 EQY589844 EHC589844 DXG589844 DNK589844 DDO589844 CTS589844 CJW589844 CAA589844 BQE589844 BGI589844 AWM589844 AMQ589844 ACU589844 SY589844 JC589844 G589844 WVO524308 WLS524308 WBW524308 VSA524308 VIE524308 UYI524308 UOM524308 UEQ524308 TUU524308 TKY524308 TBC524308 SRG524308 SHK524308 RXO524308 RNS524308 RDW524308 QUA524308 QKE524308 QAI524308 PQM524308 PGQ524308 OWU524308 OMY524308 ODC524308 NTG524308 NJK524308 MZO524308 MPS524308 MFW524308 LWA524308 LME524308 LCI524308 KSM524308 KIQ524308 JYU524308 JOY524308 JFC524308 IVG524308 ILK524308 IBO524308 HRS524308 HHW524308 GYA524308 GOE524308 GEI524308 FUM524308 FKQ524308 FAU524308 EQY524308 EHC524308 DXG524308 DNK524308 DDO524308 CTS524308 CJW524308 CAA524308 BQE524308 BGI524308 AWM524308 AMQ524308 ACU524308 SY524308 JC524308 G524308 WVO458772 WLS458772 WBW458772 VSA458772 VIE458772 UYI458772 UOM458772 UEQ458772 TUU458772 TKY458772 TBC458772 SRG458772 SHK458772 RXO458772 RNS458772 RDW458772 QUA458772 QKE458772 QAI458772 PQM458772 PGQ458772 OWU458772 OMY458772 ODC458772 NTG458772 NJK458772 MZO458772 MPS458772 MFW458772 LWA458772 LME458772 LCI458772 KSM458772 KIQ458772 JYU458772 JOY458772 JFC458772 IVG458772 ILK458772 IBO458772 HRS458772 HHW458772 GYA458772 GOE458772 GEI458772 FUM458772 FKQ458772 FAU458772 EQY458772 EHC458772 DXG458772 DNK458772 DDO458772 CTS458772 CJW458772 CAA458772 BQE458772 BGI458772 AWM458772 AMQ458772 ACU458772 SY458772 JC458772 G458772 WVO393236 WLS393236 WBW393236 VSA393236 VIE393236 UYI393236 UOM393236 UEQ393236 TUU393236 TKY393236 TBC393236 SRG393236 SHK393236 RXO393236 RNS393236 RDW393236 QUA393236 QKE393236 QAI393236 PQM393236 PGQ393236 OWU393236 OMY393236 ODC393236 NTG393236 NJK393236 MZO393236 MPS393236 MFW393236 LWA393236 LME393236 LCI393236 KSM393236 KIQ393236 JYU393236 JOY393236 JFC393236 IVG393236 ILK393236 IBO393236 HRS393236 HHW393236 GYA393236 GOE393236 GEI393236 FUM393236 FKQ393236 FAU393236 EQY393236 EHC393236 DXG393236 DNK393236 DDO393236 CTS393236 CJW393236 CAA393236 BQE393236 BGI393236 AWM393236 AMQ393236 ACU393236 SY393236 JC393236 G393236 WVO327700 WLS327700 WBW327700 VSA327700 VIE327700 UYI327700 UOM327700 UEQ327700 TUU327700 TKY327700 TBC327700 SRG327700 SHK327700 RXO327700 RNS327700 RDW327700 QUA327700 QKE327700 QAI327700 PQM327700 PGQ327700 OWU327700 OMY327700 ODC327700 NTG327700 NJK327700 MZO327700 MPS327700 MFW327700 LWA327700 LME327700 LCI327700 KSM327700 KIQ327700 JYU327700 JOY327700 JFC327700 IVG327700 ILK327700 IBO327700 HRS327700 HHW327700 GYA327700 GOE327700 GEI327700 FUM327700 FKQ327700 FAU327700 EQY327700 EHC327700 DXG327700 DNK327700 DDO327700 CTS327700 CJW327700 CAA327700 BQE327700 BGI327700 AWM327700 AMQ327700 ACU327700 SY327700 JC327700 G327700 WVO262164 WLS262164 WBW262164 VSA262164 VIE262164 UYI262164 UOM262164 UEQ262164 TUU262164 TKY262164 TBC262164 SRG262164 SHK262164 RXO262164 RNS262164 RDW262164 QUA262164 QKE262164 QAI262164 PQM262164 PGQ262164 OWU262164 OMY262164 ODC262164 NTG262164 NJK262164 MZO262164 MPS262164 MFW262164 LWA262164 LME262164 LCI262164 KSM262164 KIQ262164 JYU262164 JOY262164 JFC262164 IVG262164 ILK262164 IBO262164 HRS262164 HHW262164 GYA262164 GOE262164 GEI262164 FUM262164 FKQ262164 FAU262164 EQY262164 EHC262164 DXG262164 DNK262164 DDO262164 CTS262164 CJW262164 CAA262164 BQE262164 BGI262164 AWM262164 AMQ262164 ACU262164 SY262164 JC262164 G262164 WVO196628 WLS196628 WBW196628 VSA196628 VIE196628 UYI196628 UOM196628 UEQ196628 TUU196628 TKY196628 TBC196628 SRG196628 SHK196628 RXO196628 RNS196628 RDW196628 QUA196628 QKE196628 QAI196628 PQM196628 PGQ196628 OWU196628 OMY196628 ODC196628 NTG196628 NJK196628 MZO196628 MPS196628 MFW196628 LWA196628 LME196628 LCI196628 KSM196628 KIQ196628 JYU196628 JOY196628 JFC196628 IVG196628 ILK196628 IBO196628 HRS196628 HHW196628 GYA196628 GOE196628 GEI196628 FUM196628 FKQ196628 FAU196628 EQY196628 EHC196628 DXG196628 DNK196628 DDO196628 CTS196628 CJW196628 CAA196628 BQE196628 BGI196628 AWM196628 AMQ196628 ACU196628 SY196628 JC196628 G196628 WVO131092 WLS131092 WBW131092 VSA131092 VIE131092 UYI131092 UOM131092 UEQ131092 TUU131092 TKY131092 TBC131092 SRG131092 SHK131092 RXO131092 RNS131092 RDW131092 QUA131092 QKE131092 QAI131092 PQM131092 PGQ131092 OWU131092 OMY131092 ODC131092 NTG131092 NJK131092 MZO131092 MPS131092 MFW131092 LWA131092 LME131092 LCI131092 KSM131092 KIQ131092 JYU131092 JOY131092 JFC131092 IVG131092 ILK131092 IBO131092 HRS131092 HHW131092 GYA131092 GOE131092 GEI131092 FUM131092 FKQ131092 FAU131092 EQY131092 EHC131092 DXG131092 DNK131092 DDO131092 CTS131092 CJW131092 CAA131092 BQE131092 BGI131092 AWM131092 AMQ131092 ACU131092 SY131092 JC131092 G131092 WVO65556 WLS65556 WBW65556 VSA65556 VIE65556 UYI65556 UOM65556 UEQ65556 TUU65556 TKY65556 TBC65556 SRG65556 SHK65556 RXO65556 RNS65556 RDW65556 QUA65556 QKE65556 QAI65556 PQM65556 PGQ65556 OWU65556 OMY65556 ODC65556 NTG65556 NJK65556 MZO65556 MPS65556 MFW65556 LWA65556 LME65556 LCI65556 KSM65556 KIQ65556 JYU65556 JOY65556 JFC65556 IVG65556 ILK65556 IBO65556 HRS65556 HHW65556 GYA65556 GOE65556 GEI65556 FUM65556 FKQ65556 FAU65556 EQY65556 EHC65556 DXG65556 DNK65556 DDO65556 CTS65556 CJW65556 CAA65556 BQE65556 BGI65556 AWM65556 AMQ65556 ACU65556 SY65556 JC65556 G65556 WVO37 WLS37 WBW37 VSA37 VIE37 UYI37 UOM37 UEQ37 TUU37 TKY37 TBC37 SRG37 SHK37 RXO37 RNS37 RDW37 QUA37 QKE37 QAI37 PQM37 PGQ37 OWU37 OMY37 ODC37 NTG37 NJK37 MZO37 MPS37 MFW37 LWA37 LME37 LCI37 KSM37 KIQ37 JYU37 JOY37 JFC37 IVG37 ILK37 IBO37 HRS37 HHW37 GYA37 GOE37 GEI37 FUM37 FKQ37 FAU37 EQY37 EHC37 DXG37 DNK37 DDO37 CTS37 CJW37 CAA37 BQE37 BGI37 AWM37 AMQ37 ACU37 SY37 JC37 G37 WVO983131 WLS983131 WBW983131 VSA983131 VIE983131 UYI983131 UOM983131 UEQ983131 TUU983131 TKY983131 TBC983131 SRG983131 SHK983131 RXO983131 RNS983131 RDW983131 QUA983131 QKE983131 QAI983131 PQM983131 PGQ983131 OWU983131 OMY983131 ODC983131 NTG983131 NJK983131 MZO983131 MPS983131 MFW983131 LWA983131 LME983131 LCI983131 KSM983131 KIQ983131 JYU983131 JOY983131 JFC983131 IVG983131 ILK983131 IBO983131 HRS983131 HHW983131 GYA983131 GOE983131 GEI983131 FUM983131 FKQ983131 FAU983131 EQY983131 EHC983131 DXG983131 DNK983131 DDO983131 CTS983131 CJW983131 CAA983131 BQE983131 BGI983131 AWM983131 AMQ983131 ACU983131 SY983131 JC983131 G983131 WVO917595 WLS917595 WBW917595 VSA917595 VIE917595 UYI917595 UOM917595 UEQ917595 TUU917595 TKY917595 TBC917595 SRG917595 SHK917595 RXO917595 RNS917595 RDW917595 QUA917595 QKE917595 QAI917595 PQM917595 PGQ917595 OWU917595 OMY917595 ODC917595 NTG917595 NJK917595 MZO917595 MPS917595 MFW917595 LWA917595 LME917595 LCI917595 KSM917595 KIQ917595 JYU917595 JOY917595 JFC917595 IVG917595 ILK917595 IBO917595 HRS917595 HHW917595 GYA917595 GOE917595 GEI917595 FUM917595 FKQ917595 FAU917595 EQY917595 EHC917595 DXG917595 DNK917595 DDO917595 CTS917595 CJW917595 CAA917595 BQE917595 BGI917595 AWM917595 AMQ917595 ACU917595 SY917595 JC917595 G917595 WVO852059 WLS852059 WBW852059 VSA852059 VIE852059 UYI852059 UOM852059 UEQ852059 TUU852059 TKY852059 TBC852059 SRG852059 SHK852059 RXO852059 RNS852059 RDW852059 QUA852059 QKE852059 QAI852059 PQM852059 PGQ852059 OWU852059 OMY852059 ODC852059 NTG852059 NJK852059 MZO852059 MPS852059 MFW852059 LWA852059 LME852059 LCI852059 KSM852059 KIQ852059 JYU852059 JOY852059 JFC852059 IVG852059 ILK852059 IBO852059 HRS852059 HHW852059 GYA852059 GOE852059 GEI852059 FUM852059 FKQ852059 FAU852059 EQY852059 EHC852059 DXG852059 DNK852059 DDO852059 CTS852059 CJW852059 CAA852059 BQE852059 BGI852059 AWM852059 AMQ852059 ACU852059 SY852059 JC852059 G852059 WVO786523 WLS786523 WBW786523 VSA786523 VIE786523 UYI786523 UOM786523 UEQ786523 TUU786523 TKY786523 TBC786523 SRG786523 SHK786523 RXO786523 RNS786523 RDW786523 QUA786523 QKE786523 QAI786523 PQM786523 PGQ786523 OWU786523 OMY786523 ODC786523 NTG786523 NJK786523 MZO786523 MPS786523 MFW786523 LWA786523 LME786523 LCI786523 KSM786523 KIQ786523 JYU786523 JOY786523 JFC786523 IVG786523 ILK786523 IBO786523 HRS786523 HHW786523 GYA786523 GOE786523 GEI786523 FUM786523 FKQ786523 FAU786523 EQY786523 EHC786523 DXG786523 DNK786523 DDO786523 CTS786523 CJW786523 CAA786523 BQE786523 BGI786523 AWM786523 AMQ786523 ACU786523 SY786523 JC786523 G786523 WVO720987 WLS720987 WBW720987 VSA720987 VIE720987 UYI720987 UOM720987 UEQ720987 TUU720987 TKY720987 TBC720987 SRG720987 SHK720987 RXO720987 RNS720987 RDW720987 QUA720987 QKE720987 QAI720987 PQM720987 PGQ720987 OWU720987 OMY720987 ODC720987 NTG720987 NJK720987 MZO720987 MPS720987 MFW720987 LWA720987 LME720987 LCI720987 KSM720987 KIQ720987 JYU720987 JOY720987 JFC720987 IVG720987 ILK720987 IBO720987 HRS720987 HHW720987 GYA720987 GOE720987 GEI720987 FUM720987 FKQ720987 FAU720987 EQY720987 EHC720987 DXG720987 DNK720987 DDO720987 CTS720987 CJW720987 CAA720987 BQE720987 BGI720987 AWM720987 AMQ720987 ACU720987 SY720987 JC720987 G720987 WVO655451 WLS655451 WBW655451 VSA655451 VIE655451 UYI655451 UOM655451 UEQ655451 TUU655451 TKY655451 TBC655451 SRG655451 SHK655451 RXO655451 RNS655451 RDW655451 QUA655451 QKE655451 QAI655451 PQM655451 PGQ655451 OWU655451 OMY655451 ODC655451 NTG655451 NJK655451 MZO655451 MPS655451 MFW655451 LWA655451 LME655451 LCI655451 KSM655451 KIQ655451 JYU655451 JOY655451 JFC655451 IVG655451 ILK655451 IBO655451 HRS655451 HHW655451 GYA655451 GOE655451 GEI655451 FUM655451 FKQ655451 FAU655451 EQY655451 EHC655451 DXG655451 DNK655451 DDO655451 CTS655451 CJW655451 CAA655451 BQE655451 BGI655451 AWM655451 AMQ655451 ACU655451 SY655451 JC655451 G655451 WVO589915 WLS589915 WBW589915 VSA589915 VIE589915 UYI589915 UOM589915 UEQ589915 TUU589915 TKY589915 TBC589915 SRG589915 SHK589915 RXO589915 RNS589915 RDW589915 QUA589915 QKE589915 QAI589915 PQM589915 PGQ589915 OWU589915 OMY589915 ODC589915 NTG589915 NJK589915 MZO589915 MPS589915 MFW589915 LWA589915 LME589915 LCI589915 KSM589915 KIQ589915 JYU589915 JOY589915 JFC589915 IVG589915 ILK589915 IBO589915 HRS589915 HHW589915 GYA589915 GOE589915 GEI589915 FUM589915 FKQ589915 FAU589915 EQY589915 EHC589915 DXG589915 DNK589915 DDO589915 CTS589915 CJW589915 CAA589915 BQE589915 BGI589915 AWM589915 AMQ589915 ACU589915 SY589915 JC589915 G589915 WVO524379 WLS524379 WBW524379 VSA524379 VIE524379 UYI524379 UOM524379 UEQ524379 TUU524379 TKY524379 TBC524379 SRG524379 SHK524379 RXO524379 RNS524379 RDW524379 QUA524379 QKE524379 QAI524379 PQM524379 PGQ524379 OWU524379 OMY524379 ODC524379 NTG524379 NJK524379 MZO524379 MPS524379 MFW524379 LWA524379 LME524379 LCI524379 KSM524379 KIQ524379 JYU524379 JOY524379 JFC524379 IVG524379 ILK524379 IBO524379 HRS524379 HHW524379 GYA524379 GOE524379 GEI524379 FUM524379 FKQ524379 FAU524379 EQY524379 EHC524379 DXG524379 DNK524379 DDO524379 CTS524379 CJW524379 CAA524379 BQE524379 BGI524379 AWM524379 AMQ524379 ACU524379 SY524379 JC524379 G524379 WVO458843 WLS458843 WBW458843 VSA458843 VIE458843 UYI458843 UOM458843 UEQ458843 TUU458843 TKY458843 TBC458843 SRG458843 SHK458843 RXO458843 RNS458843 RDW458843 QUA458843 QKE458843 QAI458843 PQM458843 PGQ458843 OWU458843 OMY458843 ODC458843 NTG458843 NJK458843 MZO458843 MPS458843 MFW458843 LWA458843 LME458843 LCI458843 KSM458843 KIQ458843 JYU458843 JOY458843 JFC458843 IVG458843 ILK458843 IBO458843 HRS458843 HHW458843 GYA458843 GOE458843 GEI458843 FUM458843 FKQ458843 FAU458843 EQY458843 EHC458843 DXG458843 DNK458843 DDO458843 CTS458843 CJW458843 CAA458843 BQE458843 BGI458843 AWM458843 AMQ458843 ACU458843 SY458843 JC458843 G458843 WVO393307 WLS393307 WBW393307 VSA393307 VIE393307 UYI393307 UOM393307 UEQ393307 TUU393307 TKY393307 TBC393307 SRG393307 SHK393307 RXO393307 RNS393307 RDW393307 QUA393307 QKE393307 QAI393307 PQM393307 PGQ393307 OWU393307 OMY393307 ODC393307 NTG393307 NJK393307 MZO393307 MPS393307 MFW393307 LWA393307 LME393307 LCI393307 KSM393307 KIQ393307 JYU393307 JOY393307 JFC393307 IVG393307 ILK393307 IBO393307 HRS393307 HHW393307 GYA393307 GOE393307 GEI393307 FUM393307 FKQ393307 FAU393307 EQY393307 EHC393307 DXG393307 DNK393307 DDO393307 CTS393307 CJW393307 CAA393307 BQE393307 BGI393307 AWM393307 AMQ393307 ACU393307 SY393307 JC393307 G393307 WVO327771 WLS327771 WBW327771 VSA327771 VIE327771 UYI327771 UOM327771 UEQ327771 TUU327771 TKY327771 TBC327771 SRG327771 SHK327771 RXO327771 RNS327771 RDW327771 QUA327771 QKE327771 QAI327771 PQM327771 PGQ327771 OWU327771 OMY327771 ODC327771 NTG327771 NJK327771 MZO327771 MPS327771 MFW327771 LWA327771 LME327771 LCI327771 KSM327771 KIQ327771 JYU327771 JOY327771 JFC327771 IVG327771 ILK327771 IBO327771 HRS327771 HHW327771 GYA327771 GOE327771 GEI327771 FUM327771 FKQ327771 FAU327771 EQY327771 EHC327771 DXG327771 DNK327771 DDO327771 CTS327771 CJW327771 CAA327771 BQE327771 BGI327771 AWM327771 AMQ327771 ACU327771 SY327771 JC327771 G327771 WVO262235 WLS262235 WBW262235 VSA262235 VIE262235 UYI262235 UOM262235 UEQ262235 TUU262235 TKY262235 TBC262235 SRG262235 SHK262235 RXO262235 RNS262235 RDW262235 QUA262235 QKE262235 QAI262235 PQM262235 PGQ262235 OWU262235 OMY262235 ODC262235 NTG262235 NJK262235 MZO262235 MPS262235 MFW262235 LWA262235 LME262235 LCI262235 KSM262235 KIQ262235 JYU262235 JOY262235 JFC262235 IVG262235 ILK262235 IBO262235 HRS262235 HHW262235 GYA262235 GOE262235 GEI262235 FUM262235 FKQ262235 FAU262235 EQY262235 EHC262235 DXG262235 DNK262235 DDO262235 CTS262235 CJW262235 CAA262235 BQE262235 BGI262235 AWM262235 AMQ262235 ACU262235 SY262235 JC262235 G262235 WVO196699 WLS196699 WBW196699 VSA196699 VIE196699 UYI196699 UOM196699 UEQ196699 TUU196699 TKY196699 TBC196699 SRG196699 SHK196699 RXO196699 RNS196699 RDW196699 QUA196699 QKE196699 QAI196699 PQM196699 PGQ196699 OWU196699 OMY196699 ODC196699 NTG196699 NJK196699 MZO196699 MPS196699 MFW196699 LWA196699 LME196699 LCI196699 KSM196699 KIQ196699 JYU196699 JOY196699 JFC196699 IVG196699 ILK196699 IBO196699 HRS196699 HHW196699 GYA196699 GOE196699 GEI196699 FUM196699 FKQ196699 FAU196699 EQY196699 EHC196699 DXG196699 DNK196699 DDO196699 CTS196699 CJW196699 CAA196699 BQE196699 BGI196699 AWM196699 AMQ196699 ACU196699 SY196699 JC196699 G196699 WVO131163 WLS131163 WBW131163 VSA131163 VIE131163 UYI131163 UOM131163 UEQ131163 TUU131163 TKY131163 TBC131163 SRG131163 SHK131163 RXO131163 RNS131163 RDW131163 QUA131163 QKE131163 QAI131163 PQM131163 PGQ131163 OWU131163 OMY131163 ODC131163 NTG131163 NJK131163 MZO131163 MPS131163 MFW131163 LWA131163 LME131163 LCI131163 KSM131163 KIQ131163 JYU131163 JOY131163 JFC131163 IVG131163 ILK131163 IBO131163 HRS131163 HHW131163 GYA131163 GOE131163 GEI131163 FUM131163 FKQ131163 FAU131163 EQY131163 EHC131163 DXG131163 DNK131163 DDO131163 CTS131163 CJW131163 CAA131163 BQE131163 BGI131163 AWM131163 AMQ131163 ACU131163 SY131163 JC131163 G131163 WVO65627 WLS65627 WBW65627 VSA65627 VIE65627 UYI65627 UOM65627 UEQ65627 TUU65627 TKY65627 TBC65627 SRG65627 SHK65627 RXO65627 RNS65627 RDW65627 QUA65627 QKE65627 QAI65627 PQM65627 PGQ65627 OWU65627 OMY65627 ODC65627 NTG65627 NJK65627 MZO65627 MPS65627 MFW65627 LWA65627 LME65627 LCI65627 KSM65627 KIQ65627 JYU65627 JOY65627 JFC65627 IVG65627 ILK65627 IBO65627 HRS65627 HHW65627 GYA65627 GOE65627 GEI65627 FUM65627 FKQ65627 FAU65627 EQY65627 EHC65627 DXG65627 DNK65627 DDO65627 CTS65627 CJW65627 CAA65627 BQE65627 BGI65627 AWM65627 AMQ65627 ACU65627 SY65627 JC65627 G65627 WVO983166 WLS983166 WBW983166 VSA983166 VIE983166 UYI983166 UOM983166 UEQ983166 TUU983166 TKY983166 TBC983166 SRG983166 SHK983166 RXO983166 RNS983166 RDW983166 QUA983166 QKE983166 QAI983166 PQM983166 PGQ983166 OWU983166 OMY983166 ODC983166 NTG983166 NJK983166 MZO983166 MPS983166 MFW983166 LWA983166 LME983166 LCI983166 KSM983166 KIQ983166 JYU983166 JOY983166 JFC983166 IVG983166 ILK983166 IBO983166 HRS983166 HHW983166 GYA983166 GOE983166 GEI983166 FUM983166 FKQ983166 FAU983166 EQY983166 EHC983166 DXG983166 DNK983166 DDO983166 CTS983166 CJW983166 CAA983166 BQE983166 BGI983166 AWM983166 AMQ983166 ACU983166 SY983166 JC983166 G983166 WVO917630 WLS917630 WBW917630 VSA917630 VIE917630 UYI917630 UOM917630 UEQ917630 TUU917630 TKY917630 TBC917630 SRG917630 SHK917630 RXO917630 RNS917630 RDW917630 QUA917630 QKE917630 QAI917630 PQM917630 PGQ917630 OWU917630 OMY917630 ODC917630 NTG917630 NJK917630 MZO917630 MPS917630 MFW917630 LWA917630 LME917630 LCI917630 KSM917630 KIQ917630 JYU917630 JOY917630 JFC917630 IVG917630 ILK917630 IBO917630 HRS917630 HHW917630 GYA917630 GOE917630 GEI917630 FUM917630 FKQ917630 FAU917630 EQY917630 EHC917630 DXG917630 DNK917630 DDO917630 CTS917630 CJW917630 CAA917630 BQE917630 BGI917630 AWM917630 AMQ917630 ACU917630 SY917630 JC917630 G917630 WVO852094 WLS852094 WBW852094 VSA852094 VIE852094 UYI852094 UOM852094 UEQ852094 TUU852094 TKY852094 TBC852094 SRG852094 SHK852094 RXO852094 RNS852094 RDW852094 QUA852094 QKE852094 QAI852094 PQM852094 PGQ852094 OWU852094 OMY852094 ODC852094 NTG852094 NJK852094 MZO852094 MPS852094 MFW852094 LWA852094 LME852094 LCI852094 KSM852094 KIQ852094 JYU852094 JOY852094 JFC852094 IVG852094 ILK852094 IBO852094 HRS852094 HHW852094 GYA852094 GOE852094 GEI852094 FUM852094 FKQ852094 FAU852094 EQY852094 EHC852094 DXG852094 DNK852094 DDO852094 CTS852094 CJW852094 CAA852094 BQE852094 BGI852094 AWM852094 AMQ852094 ACU852094 SY852094 JC852094 G852094 WVO786558 WLS786558 WBW786558 VSA786558 VIE786558 UYI786558 UOM786558 UEQ786558 TUU786558 TKY786558 TBC786558 SRG786558 SHK786558 RXO786558 RNS786558 RDW786558 QUA786558 QKE786558 QAI786558 PQM786558 PGQ786558 OWU786558 OMY786558 ODC786558 NTG786558 NJK786558 MZO786558 MPS786558 MFW786558 LWA786558 LME786558 LCI786558 KSM786558 KIQ786558 JYU786558 JOY786558 JFC786558 IVG786558 ILK786558 IBO786558 HRS786558 HHW786558 GYA786558 GOE786558 GEI786558 FUM786558 FKQ786558 FAU786558 EQY786558 EHC786558 DXG786558 DNK786558 DDO786558 CTS786558 CJW786558 CAA786558 BQE786558 BGI786558 AWM786558 AMQ786558 ACU786558 SY786558 JC786558 G786558 WVO721022 WLS721022 WBW721022 VSA721022 VIE721022 UYI721022 UOM721022 UEQ721022 TUU721022 TKY721022 TBC721022 SRG721022 SHK721022 RXO721022 RNS721022 RDW721022 QUA721022 QKE721022 QAI721022 PQM721022 PGQ721022 OWU721022 OMY721022 ODC721022 NTG721022 NJK721022 MZO721022 MPS721022 MFW721022 LWA721022 LME721022 LCI721022 KSM721022 KIQ721022 JYU721022 JOY721022 JFC721022 IVG721022 ILK721022 IBO721022 HRS721022 HHW721022 GYA721022 GOE721022 GEI721022 FUM721022 FKQ721022 FAU721022 EQY721022 EHC721022 DXG721022 DNK721022 DDO721022 CTS721022 CJW721022 CAA721022 BQE721022 BGI721022 AWM721022 AMQ721022 ACU721022 SY721022 JC721022 G721022 WVO655486 WLS655486 WBW655486 VSA655486 VIE655486 UYI655486 UOM655486 UEQ655486 TUU655486 TKY655486 TBC655486 SRG655486 SHK655486 RXO655486 RNS655486 RDW655486 QUA655486 QKE655486 QAI655486 PQM655486 PGQ655486 OWU655486 OMY655486 ODC655486 NTG655486 NJK655486 MZO655486 MPS655486 MFW655486 LWA655486 LME655486 LCI655486 KSM655486 KIQ655486 JYU655486 JOY655486 JFC655486 IVG655486 ILK655486 IBO655486 HRS655486 HHW655486 GYA655486 GOE655486 GEI655486 FUM655486 FKQ655486 FAU655486 EQY655486 EHC655486 DXG655486 DNK655486 DDO655486 CTS655486 CJW655486 CAA655486 BQE655486 BGI655486 AWM655486 AMQ655486 ACU655486 SY655486 JC655486 G655486 WVO589950 WLS589950 WBW589950 VSA589950 VIE589950 UYI589950 UOM589950 UEQ589950 TUU589950 TKY589950 TBC589950 SRG589950 SHK589950 RXO589950 RNS589950 RDW589950 QUA589950 QKE589950 QAI589950 PQM589950 PGQ589950 OWU589950 OMY589950 ODC589950 NTG589950 NJK589950 MZO589950 MPS589950 MFW589950 LWA589950 LME589950 LCI589950 KSM589950 KIQ589950 JYU589950 JOY589950 JFC589950 IVG589950 ILK589950 IBO589950 HRS589950 HHW589950 GYA589950 GOE589950 GEI589950 FUM589950 FKQ589950 FAU589950 EQY589950 EHC589950 DXG589950 DNK589950 DDO589950 CTS589950 CJW589950 CAA589950 BQE589950 BGI589950 AWM589950 AMQ589950 ACU589950 SY589950 JC589950 G589950 WVO524414 WLS524414 WBW524414 VSA524414 VIE524414 UYI524414 UOM524414 UEQ524414 TUU524414 TKY524414 TBC524414 SRG524414 SHK524414 RXO524414 RNS524414 RDW524414 QUA524414 QKE524414 QAI524414 PQM524414 PGQ524414 OWU524414 OMY524414 ODC524414 NTG524414 NJK524414 MZO524414 MPS524414 MFW524414 LWA524414 LME524414 LCI524414 KSM524414 KIQ524414 JYU524414 JOY524414 JFC524414 IVG524414 ILK524414 IBO524414 HRS524414 HHW524414 GYA524414 GOE524414 GEI524414 FUM524414 FKQ524414 FAU524414 EQY524414 EHC524414 DXG524414 DNK524414 DDO524414 CTS524414 CJW524414 CAA524414 BQE524414 BGI524414 AWM524414 AMQ524414 ACU524414 SY524414 JC524414 G524414 WVO458878 WLS458878 WBW458878 VSA458878 VIE458878 UYI458878 UOM458878 UEQ458878 TUU458878 TKY458878 TBC458878 SRG458878 SHK458878 RXO458878 RNS458878 RDW458878 QUA458878 QKE458878 QAI458878 PQM458878 PGQ458878 OWU458878 OMY458878 ODC458878 NTG458878 NJK458878 MZO458878 MPS458878 MFW458878 LWA458878 LME458878 LCI458878 KSM458878 KIQ458878 JYU458878 JOY458878 JFC458878 IVG458878 ILK458878 IBO458878 HRS458878 HHW458878 GYA458878 GOE458878 GEI458878 FUM458878 FKQ458878 FAU458878 EQY458878 EHC458878 DXG458878 DNK458878 DDO458878 CTS458878 CJW458878 CAA458878 BQE458878 BGI458878 AWM458878 AMQ458878 ACU458878 SY458878 JC458878 G458878 WVO393342 WLS393342 WBW393342 VSA393342 VIE393342 UYI393342 UOM393342 UEQ393342 TUU393342 TKY393342 TBC393342 SRG393342 SHK393342 RXO393342 RNS393342 RDW393342 QUA393342 QKE393342 QAI393342 PQM393342 PGQ393342 OWU393342 OMY393342 ODC393342 NTG393342 NJK393342 MZO393342 MPS393342 MFW393342 LWA393342 LME393342 LCI393342 KSM393342 KIQ393342 JYU393342 JOY393342 JFC393342 IVG393342 ILK393342 IBO393342 HRS393342 HHW393342 GYA393342 GOE393342 GEI393342 FUM393342 FKQ393342 FAU393342 EQY393342 EHC393342 DXG393342 DNK393342 DDO393342 CTS393342 CJW393342 CAA393342 BQE393342 BGI393342 AWM393342 AMQ393342 ACU393342 SY393342 JC393342 G393342 WVO327806 WLS327806 WBW327806 VSA327806 VIE327806 UYI327806 UOM327806 UEQ327806 TUU327806 TKY327806 TBC327806 SRG327806 SHK327806 RXO327806 RNS327806 RDW327806 QUA327806 QKE327806 QAI327806 PQM327806 PGQ327806 OWU327806 OMY327806 ODC327806 NTG327806 NJK327806 MZO327806 MPS327806 MFW327806 LWA327806 LME327806 LCI327806 KSM327806 KIQ327806 JYU327806 JOY327806 JFC327806 IVG327806 ILK327806 IBO327806 HRS327806 HHW327806 GYA327806 GOE327806 GEI327806 FUM327806 FKQ327806 FAU327806 EQY327806 EHC327806 DXG327806 DNK327806 DDO327806 CTS327806 CJW327806 CAA327806 BQE327806 BGI327806 AWM327806 AMQ327806 ACU327806 SY327806 JC327806 G327806 WVO262270 WLS262270 WBW262270 VSA262270 VIE262270 UYI262270 UOM262270 UEQ262270 TUU262270 TKY262270 TBC262270 SRG262270 SHK262270 RXO262270 RNS262270 RDW262270 QUA262270 QKE262270 QAI262270 PQM262270 PGQ262270 OWU262270 OMY262270 ODC262270 NTG262270 NJK262270 MZO262270 MPS262270 MFW262270 LWA262270 LME262270 LCI262270 KSM262270 KIQ262270 JYU262270 JOY262270 JFC262270 IVG262270 ILK262270 IBO262270 HRS262270 HHW262270 GYA262270 GOE262270 GEI262270 FUM262270 FKQ262270 FAU262270 EQY262270 EHC262270 DXG262270 DNK262270 DDO262270 CTS262270 CJW262270 CAA262270 BQE262270 BGI262270 AWM262270 AMQ262270 ACU262270 SY262270 JC262270 G262270 WVO196734 WLS196734 WBW196734 VSA196734 VIE196734 UYI196734 UOM196734 UEQ196734 TUU196734 TKY196734 TBC196734 SRG196734 SHK196734 RXO196734 RNS196734 RDW196734 QUA196734 QKE196734 QAI196734 PQM196734 PGQ196734 OWU196734 OMY196734 ODC196734 NTG196734 NJK196734 MZO196734 MPS196734 MFW196734 LWA196734 LME196734 LCI196734 KSM196734 KIQ196734 JYU196734 JOY196734 JFC196734 IVG196734 ILK196734 IBO196734 HRS196734 HHW196734 GYA196734 GOE196734 GEI196734 FUM196734 FKQ196734 FAU196734 EQY196734 EHC196734 DXG196734 DNK196734 DDO196734 CTS196734 CJW196734 CAA196734 BQE196734 BGI196734 AWM196734 AMQ196734 ACU196734 SY196734 JC196734 G196734 WVO131198 WLS131198 WBW131198 VSA131198 VIE131198 UYI131198 UOM131198 UEQ131198 TUU131198 TKY131198 TBC131198 SRG131198 SHK131198 RXO131198 RNS131198 RDW131198 QUA131198 QKE131198 QAI131198 PQM131198 PGQ131198 OWU131198 OMY131198 ODC131198 NTG131198 NJK131198 MZO131198 MPS131198 MFW131198 LWA131198 LME131198 LCI131198 KSM131198 KIQ131198 JYU131198 JOY131198 JFC131198 IVG131198 ILK131198 IBO131198 HRS131198 HHW131198 GYA131198 GOE131198 GEI131198 FUM131198 FKQ131198 FAU131198 EQY131198 EHC131198 DXG131198 DNK131198 DDO131198 CTS131198 CJW131198 CAA131198 BQE131198 BGI131198 AWM131198 AMQ131198 ACU131198 SY131198 JC131198 G131198 WVO65662 WLS65662 WBW65662 VSA65662 VIE65662 UYI65662 UOM65662 UEQ65662 TUU65662 TKY65662 TBC65662 SRG65662 SHK65662 RXO65662 RNS65662 RDW65662 QUA65662 QKE65662 QAI65662 PQM65662 PGQ65662 OWU65662 OMY65662 ODC65662 NTG65662 NJK65662 MZO65662 MPS65662 MFW65662 LWA65662 LME65662 LCI65662 KSM65662 KIQ65662 JYU65662 JOY65662 JFC65662 IVG65662 ILK65662 IBO65662 HRS65662 HHW65662 GYA65662 GOE65662 GEI65662 FUM65662 FKQ65662 FAU65662 EQY65662 EHC65662 DXG65662 DNK65662 DDO65662 CTS65662 CJW65662 CAA65662 BQE65662 BGI65662 AWM65662 AMQ65662 ACU65662 SY65662 JC65662 G65662 WVO983185 WLS983185 WBW983185 VSA983185 VIE983185 UYI983185 UOM983185 UEQ983185 TUU983185 TKY983185 TBC983185 SRG983185 SHK983185 RXO983185 RNS983185 RDW983185 QUA983185 QKE983185 QAI983185 PQM983185 PGQ983185 OWU983185 OMY983185 ODC983185 NTG983185 NJK983185 MZO983185 MPS983185 MFW983185 LWA983185 LME983185 LCI983185 KSM983185 KIQ983185 JYU983185 JOY983185 JFC983185 IVG983185 ILK983185 IBO983185 HRS983185 HHW983185 GYA983185 GOE983185 GEI983185 FUM983185 FKQ983185 FAU983185 EQY983185 EHC983185 DXG983185 DNK983185 DDO983185 CTS983185 CJW983185 CAA983185 BQE983185 BGI983185 AWM983185 AMQ983185 ACU983185 SY983185 JC983185 G983185 WVO917649 WLS917649 WBW917649 VSA917649 VIE917649 UYI917649 UOM917649 UEQ917649 TUU917649 TKY917649 TBC917649 SRG917649 SHK917649 RXO917649 RNS917649 RDW917649 QUA917649 QKE917649 QAI917649 PQM917649 PGQ917649 OWU917649 OMY917649 ODC917649 NTG917649 NJK917649 MZO917649 MPS917649 MFW917649 LWA917649 LME917649 LCI917649 KSM917649 KIQ917649 JYU917649 JOY917649 JFC917649 IVG917649 ILK917649 IBO917649 HRS917649 HHW917649 GYA917649 GOE917649 GEI917649 FUM917649 FKQ917649 FAU917649 EQY917649 EHC917649 DXG917649 DNK917649 DDO917649 CTS917649 CJW917649 CAA917649 BQE917649 BGI917649 AWM917649 AMQ917649 ACU917649 SY917649 JC917649 G917649 WVO852113 WLS852113 WBW852113 VSA852113 VIE852113 UYI852113 UOM852113 UEQ852113 TUU852113 TKY852113 TBC852113 SRG852113 SHK852113 RXO852113 RNS852113 RDW852113 QUA852113 QKE852113 QAI852113 PQM852113 PGQ852113 OWU852113 OMY852113 ODC852113 NTG852113 NJK852113 MZO852113 MPS852113 MFW852113 LWA852113 LME852113 LCI852113 KSM852113 KIQ852113 JYU852113 JOY852113 JFC852113 IVG852113 ILK852113 IBO852113 HRS852113 HHW852113 GYA852113 GOE852113 GEI852113 FUM852113 FKQ852113 FAU852113 EQY852113 EHC852113 DXG852113 DNK852113 DDO852113 CTS852113 CJW852113 CAA852113 BQE852113 BGI852113 AWM852113 AMQ852113 ACU852113 SY852113 JC852113 G852113 WVO786577 WLS786577 WBW786577 VSA786577 VIE786577 UYI786577 UOM786577 UEQ786577 TUU786577 TKY786577 TBC786577 SRG786577 SHK786577 RXO786577 RNS786577 RDW786577 QUA786577 QKE786577 QAI786577 PQM786577 PGQ786577 OWU786577 OMY786577 ODC786577 NTG786577 NJK786577 MZO786577 MPS786577 MFW786577 LWA786577 LME786577 LCI786577 KSM786577 KIQ786577 JYU786577 JOY786577 JFC786577 IVG786577 ILK786577 IBO786577 HRS786577 HHW786577 GYA786577 GOE786577 GEI786577 FUM786577 FKQ786577 FAU786577 EQY786577 EHC786577 DXG786577 DNK786577 DDO786577 CTS786577 CJW786577 CAA786577 BQE786577 BGI786577 AWM786577 AMQ786577 ACU786577 SY786577 JC786577 G786577 WVO721041 WLS721041 WBW721041 VSA721041 VIE721041 UYI721041 UOM721041 UEQ721041 TUU721041 TKY721041 TBC721041 SRG721041 SHK721041 RXO721041 RNS721041 RDW721041 QUA721041 QKE721041 QAI721041 PQM721041 PGQ721041 OWU721041 OMY721041 ODC721041 NTG721041 NJK721041 MZO721041 MPS721041 MFW721041 LWA721041 LME721041 LCI721041 KSM721041 KIQ721041 JYU721041 JOY721041 JFC721041 IVG721041 ILK721041 IBO721041 HRS721041 HHW721041 GYA721041 GOE721041 GEI721041 FUM721041 FKQ721041 FAU721041 EQY721041 EHC721041 DXG721041 DNK721041 DDO721041 CTS721041 CJW721041 CAA721041 BQE721041 BGI721041 AWM721041 AMQ721041 ACU721041 SY721041 JC721041 G721041 WVO655505 WLS655505 WBW655505 VSA655505 VIE655505 UYI655505 UOM655505 UEQ655505 TUU655505 TKY655505 TBC655505 SRG655505 SHK655505 RXO655505 RNS655505 RDW655505 QUA655505 QKE655505 QAI655505 PQM655505 PGQ655505 OWU655505 OMY655505 ODC655505 NTG655505 NJK655505 MZO655505 MPS655505 MFW655505 LWA655505 LME655505 LCI655505 KSM655505 KIQ655505 JYU655505 JOY655505 JFC655505 IVG655505 ILK655505 IBO655505 HRS655505 HHW655505 GYA655505 GOE655505 GEI655505 FUM655505 FKQ655505 FAU655505 EQY655505 EHC655505 DXG655505 DNK655505 DDO655505 CTS655505 CJW655505 CAA655505 BQE655505 BGI655505 AWM655505 AMQ655505 ACU655505 SY655505 JC655505 G655505 WVO589969 WLS589969 WBW589969 VSA589969 VIE589969 UYI589969 UOM589969 UEQ589969 TUU589969 TKY589969 TBC589969 SRG589969 SHK589969 RXO589969 RNS589969 RDW589969 QUA589969 QKE589969 QAI589969 PQM589969 PGQ589969 OWU589969 OMY589969 ODC589969 NTG589969 NJK589969 MZO589969 MPS589969 MFW589969 LWA589969 LME589969 LCI589969 KSM589969 KIQ589969 JYU589969 JOY589969 JFC589969 IVG589969 ILK589969 IBO589969 HRS589969 HHW589969 GYA589969 GOE589969 GEI589969 FUM589969 FKQ589969 FAU589969 EQY589969 EHC589969 DXG589969 DNK589969 DDO589969 CTS589969 CJW589969 CAA589969 BQE589969 BGI589969 AWM589969 AMQ589969 ACU589969 SY589969 JC589969 G589969 WVO524433 WLS524433 WBW524433 VSA524433 VIE524433 UYI524433 UOM524433 UEQ524433 TUU524433 TKY524433 TBC524433 SRG524433 SHK524433 RXO524433 RNS524433 RDW524433 QUA524433 QKE524433 QAI524433 PQM524433 PGQ524433 OWU524433 OMY524433 ODC524433 NTG524433 NJK524433 MZO524433 MPS524433 MFW524433 LWA524433 LME524433 LCI524433 KSM524433 KIQ524433 JYU524433 JOY524433 JFC524433 IVG524433 ILK524433 IBO524433 HRS524433 HHW524433 GYA524433 GOE524433 GEI524433 FUM524433 FKQ524433 FAU524433 EQY524433 EHC524433 DXG524433 DNK524433 DDO524433 CTS524433 CJW524433 CAA524433 BQE524433 BGI524433 AWM524433 AMQ524433 ACU524433 SY524433 JC524433 G524433 WVO458897 WLS458897 WBW458897 VSA458897 VIE458897 UYI458897 UOM458897 UEQ458897 TUU458897 TKY458897 TBC458897 SRG458897 SHK458897 RXO458897 RNS458897 RDW458897 QUA458897 QKE458897 QAI458897 PQM458897 PGQ458897 OWU458897 OMY458897 ODC458897 NTG458897 NJK458897 MZO458897 MPS458897 MFW458897 LWA458897 LME458897 LCI458897 KSM458897 KIQ458897 JYU458897 JOY458897 JFC458897 IVG458897 ILK458897 IBO458897 HRS458897 HHW458897 GYA458897 GOE458897 GEI458897 FUM458897 FKQ458897 FAU458897 EQY458897 EHC458897 DXG458897 DNK458897 DDO458897 CTS458897 CJW458897 CAA458897 BQE458897 BGI458897 AWM458897 AMQ458897 ACU458897 SY458897 JC458897 G458897 WVO393361 WLS393361 WBW393361 VSA393361 VIE393361 UYI393361 UOM393361 UEQ393361 TUU393361 TKY393361 TBC393361 SRG393361 SHK393361 RXO393361 RNS393361 RDW393361 QUA393361 QKE393361 QAI393361 PQM393361 PGQ393361 OWU393361 OMY393361 ODC393361 NTG393361 NJK393361 MZO393361 MPS393361 MFW393361 LWA393361 LME393361 LCI393361 KSM393361 KIQ393361 JYU393361 JOY393361 JFC393361 IVG393361 ILK393361 IBO393361 HRS393361 HHW393361 GYA393361 GOE393361 GEI393361 FUM393361 FKQ393361 FAU393361 EQY393361 EHC393361 DXG393361 DNK393361 DDO393361 CTS393361 CJW393361 CAA393361 BQE393361 BGI393361 AWM393361 AMQ393361 ACU393361 SY393361 JC393361 G393361 WVO327825 WLS327825 WBW327825 VSA327825 VIE327825 UYI327825 UOM327825 UEQ327825 TUU327825 TKY327825 TBC327825 SRG327825 SHK327825 RXO327825 RNS327825 RDW327825 QUA327825 QKE327825 QAI327825 PQM327825 PGQ327825 OWU327825 OMY327825 ODC327825 NTG327825 NJK327825 MZO327825 MPS327825 MFW327825 LWA327825 LME327825 LCI327825 KSM327825 KIQ327825 JYU327825 JOY327825 JFC327825 IVG327825 ILK327825 IBO327825 HRS327825 HHW327825 GYA327825 GOE327825 GEI327825 FUM327825 FKQ327825 FAU327825 EQY327825 EHC327825 DXG327825 DNK327825 DDO327825 CTS327825 CJW327825 CAA327825 BQE327825 BGI327825 AWM327825 AMQ327825 ACU327825 SY327825 JC327825 G327825 WVO262289 WLS262289 WBW262289 VSA262289 VIE262289 UYI262289 UOM262289 UEQ262289 TUU262289 TKY262289 TBC262289 SRG262289 SHK262289 RXO262289 RNS262289 RDW262289 QUA262289 QKE262289 QAI262289 PQM262289 PGQ262289 OWU262289 OMY262289 ODC262289 NTG262289 NJK262289 MZO262289 MPS262289 MFW262289 LWA262289 LME262289 LCI262289 KSM262289 KIQ262289 JYU262289 JOY262289 JFC262289 IVG262289 ILK262289 IBO262289 HRS262289 HHW262289 GYA262289 GOE262289 GEI262289 FUM262289 FKQ262289 FAU262289 EQY262289 EHC262289 DXG262289 DNK262289 DDO262289 CTS262289 CJW262289 CAA262289 BQE262289 BGI262289 AWM262289 AMQ262289 ACU262289 SY262289 JC262289 G262289 WVO196753 WLS196753 WBW196753 VSA196753 VIE196753 UYI196753 UOM196753 UEQ196753 TUU196753 TKY196753 TBC196753 SRG196753 SHK196753 RXO196753 RNS196753 RDW196753 QUA196753 QKE196753 QAI196753 PQM196753 PGQ196753 OWU196753 OMY196753 ODC196753 NTG196753 NJK196753 MZO196753 MPS196753 MFW196753 LWA196753 LME196753 LCI196753 KSM196753 KIQ196753 JYU196753 JOY196753 JFC196753 IVG196753 ILK196753 IBO196753 HRS196753 HHW196753 GYA196753 GOE196753 GEI196753 FUM196753 FKQ196753 FAU196753 EQY196753 EHC196753 DXG196753 DNK196753 DDO196753 CTS196753 CJW196753 CAA196753 BQE196753 BGI196753 AWM196753 AMQ196753 ACU196753 SY196753 JC196753 G196753 WVO131217 WLS131217 WBW131217 VSA131217 VIE131217 UYI131217 UOM131217 UEQ131217 TUU131217 TKY131217 TBC131217 SRG131217 SHK131217 RXO131217 RNS131217 RDW131217 QUA131217 QKE131217 QAI131217 PQM131217 PGQ131217 OWU131217 OMY131217 ODC131217 NTG131217 NJK131217 MZO131217 MPS131217 MFW131217 LWA131217 LME131217 LCI131217 KSM131217 KIQ131217 JYU131217 JOY131217 JFC131217 IVG131217 ILK131217 IBO131217 HRS131217 HHW131217 GYA131217 GOE131217 GEI131217 FUM131217 FKQ131217 FAU131217 EQY131217 EHC131217 DXG131217 DNK131217 DDO131217 CTS131217 CJW131217 CAA131217 BQE131217 BGI131217 AWM131217 AMQ131217 ACU131217 SY131217 JC131217 G131217 WVO65681 WLS65681 WBW65681 VSA65681 VIE65681 UYI65681 UOM65681 UEQ65681 TUU65681 TKY65681 TBC65681 SRG65681 SHK65681 RXO65681 RNS65681 RDW65681 QUA65681 QKE65681 QAI65681 PQM65681 PGQ65681 OWU65681 OMY65681 ODC65681 NTG65681 NJK65681 MZO65681 MPS65681 MFW65681 LWA65681 LME65681 LCI65681 KSM65681 KIQ65681 JYU65681 JOY65681 JFC65681 IVG65681 ILK65681 IBO65681 HRS65681 HHW65681 GYA65681 GOE65681 GEI65681 FUM65681 FKQ65681 FAU65681 EQY65681 EHC65681 DXG65681 DNK65681 DDO65681 CTS65681 CJW65681 CAA65681 BQE65681 BGI65681 AWM65681 AMQ65681 ACU65681 SY65681 JC65681 G65681 WVO983223 WLS983223 WBW983223 VSA983223 VIE983223 UYI983223 UOM983223 UEQ983223 TUU983223 TKY983223 TBC983223 SRG983223 SHK983223 RXO983223 RNS983223 RDW983223 QUA983223 QKE983223 QAI983223 PQM983223 PGQ983223 OWU983223 OMY983223 ODC983223 NTG983223 NJK983223 MZO983223 MPS983223 MFW983223 LWA983223 LME983223 LCI983223 KSM983223 KIQ983223 JYU983223 JOY983223 JFC983223 IVG983223 ILK983223 IBO983223 HRS983223 HHW983223 GYA983223 GOE983223 GEI983223 FUM983223 FKQ983223 FAU983223 EQY983223 EHC983223 DXG983223 DNK983223 DDO983223 CTS983223 CJW983223 CAA983223 BQE983223 BGI983223 AWM983223 AMQ983223 ACU983223 SY983223 JC983223 G983223 WVO917687 WLS917687 WBW917687 VSA917687 VIE917687 UYI917687 UOM917687 UEQ917687 TUU917687 TKY917687 TBC917687 SRG917687 SHK917687 RXO917687 RNS917687 RDW917687 QUA917687 QKE917687 QAI917687 PQM917687 PGQ917687 OWU917687 OMY917687 ODC917687 NTG917687 NJK917687 MZO917687 MPS917687 MFW917687 LWA917687 LME917687 LCI917687 KSM917687 KIQ917687 JYU917687 JOY917687 JFC917687 IVG917687 ILK917687 IBO917687 HRS917687 HHW917687 GYA917687 GOE917687 GEI917687 FUM917687 FKQ917687 FAU917687 EQY917687 EHC917687 DXG917687 DNK917687 DDO917687 CTS917687 CJW917687 CAA917687 BQE917687 BGI917687 AWM917687 AMQ917687 ACU917687 SY917687 JC917687 G917687 WVO852151 WLS852151 WBW852151 VSA852151 VIE852151 UYI852151 UOM852151 UEQ852151 TUU852151 TKY852151 TBC852151 SRG852151 SHK852151 RXO852151 RNS852151 RDW852151 QUA852151 QKE852151 QAI852151 PQM852151 PGQ852151 OWU852151 OMY852151 ODC852151 NTG852151 NJK852151 MZO852151 MPS852151 MFW852151 LWA852151 LME852151 LCI852151 KSM852151 KIQ852151 JYU852151 JOY852151 JFC852151 IVG852151 ILK852151 IBO852151 HRS852151 HHW852151 GYA852151 GOE852151 GEI852151 FUM852151 FKQ852151 FAU852151 EQY852151 EHC852151 DXG852151 DNK852151 DDO852151 CTS852151 CJW852151 CAA852151 BQE852151 BGI852151 AWM852151 AMQ852151 ACU852151 SY852151 JC852151 G852151 WVO786615 WLS786615 WBW786615 VSA786615 VIE786615 UYI786615 UOM786615 UEQ786615 TUU786615 TKY786615 TBC786615 SRG786615 SHK786615 RXO786615 RNS786615 RDW786615 QUA786615 QKE786615 QAI786615 PQM786615 PGQ786615 OWU786615 OMY786615 ODC786615 NTG786615 NJK786615 MZO786615 MPS786615 MFW786615 LWA786615 LME786615 LCI786615 KSM786615 KIQ786615 JYU786615 JOY786615 JFC786615 IVG786615 ILK786615 IBO786615 HRS786615 HHW786615 GYA786615 GOE786615 GEI786615 FUM786615 FKQ786615 FAU786615 EQY786615 EHC786615 DXG786615 DNK786615 DDO786615 CTS786615 CJW786615 CAA786615 BQE786615 BGI786615 AWM786615 AMQ786615 ACU786615 SY786615 JC786615 G786615 WVO721079 WLS721079 WBW721079 VSA721079 VIE721079 UYI721079 UOM721079 UEQ721079 TUU721079 TKY721079 TBC721079 SRG721079 SHK721079 RXO721079 RNS721079 RDW721079 QUA721079 QKE721079 QAI721079 PQM721079 PGQ721079 OWU721079 OMY721079 ODC721079 NTG721079 NJK721079 MZO721079 MPS721079 MFW721079 LWA721079 LME721079 LCI721079 KSM721079 KIQ721079 JYU721079 JOY721079 JFC721079 IVG721079 ILK721079 IBO721079 HRS721079 HHW721079 GYA721079 GOE721079 GEI721079 FUM721079 FKQ721079 FAU721079 EQY721079 EHC721079 DXG721079 DNK721079 DDO721079 CTS721079 CJW721079 CAA721079 BQE721079 BGI721079 AWM721079 AMQ721079 ACU721079 SY721079 JC721079 G721079 WVO655543 WLS655543 WBW655543 VSA655543 VIE655543 UYI655543 UOM655543 UEQ655543 TUU655543 TKY655543 TBC655543 SRG655543 SHK655543 RXO655543 RNS655543 RDW655543 QUA655543 QKE655543 QAI655543 PQM655543 PGQ655543 OWU655543 OMY655543 ODC655543 NTG655543 NJK655543 MZO655543 MPS655543 MFW655543 LWA655543 LME655543 LCI655543 KSM655543 KIQ655543 JYU655543 JOY655543 JFC655543 IVG655543 ILK655543 IBO655543 HRS655543 HHW655543 GYA655543 GOE655543 GEI655543 FUM655543 FKQ655543 FAU655543 EQY655543 EHC655543 DXG655543 DNK655543 DDO655543 CTS655543 CJW655543 CAA655543 BQE655543 BGI655543 AWM655543 AMQ655543 ACU655543 SY655543 JC655543 G655543 WVO590007 WLS590007 WBW590007 VSA590007 VIE590007 UYI590007 UOM590007 UEQ590007 TUU590007 TKY590007 TBC590007 SRG590007 SHK590007 RXO590007 RNS590007 RDW590007 QUA590007 QKE590007 QAI590007 PQM590007 PGQ590007 OWU590007 OMY590007 ODC590007 NTG590007 NJK590007 MZO590007 MPS590007 MFW590007 LWA590007 LME590007 LCI590007 KSM590007 KIQ590007 JYU590007 JOY590007 JFC590007 IVG590007 ILK590007 IBO590007 HRS590007 HHW590007 GYA590007 GOE590007 GEI590007 FUM590007 FKQ590007 FAU590007 EQY590007 EHC590007 DXG590007 DNK590007 DDO590007 CTS590007 CJW590007 CAA590007 BQE590007 BGI590007 AWM590007 AMQ590007 ACU590007 SY590007 JC590007 G590007 WVO524471 WLS524471 WBW524471 VSA524471 VIE524471 UYI524471 UOM524471 UEQ524471 TUU524471 TKY524471 TBC524471 SRG524471 SHK524471 RXO524471 RNS524471 RDW524471 QUA524471 QKE524471 QAI524471 PQM524471 PGQ524471 OWU524471 OMY524471 ODC524471 NTG524471 NJK524471 MZO524471 MPS524471 MFW524471 LWA524471 LME524471 LCI524471 KSM524471 KIQ524471 JYU524471 JOY524471 JFC524471 IVG524471 ILK524471 IBO524471 HRS524471 HHW524471 GYA524471 GOE524471 GEI524471 FUM524471 FKQ524471 FAU524471 EQY524471 EHC524471 DXG524471 DNK524471 DDO524471 CTS524471 CJW524471 CAA524471 BQE524471 BGI524471 AWM524471 AMQ524471 ACU524471 SY524471 JC524471 G524471 WVO458935 WLS458935 WBW458935 VSA458935 VIE458935 UYI458935 UOM458935 UEQ458935 TUU458935 TKY458935 TBC458935 SRG458935 SHK458935 RXO458935 RNS458935 RDW458935 QUA458935 QKE458935 QAI458935 PQM458935 PGQ458935 OWU458935 OMY458935 ODC458935 NTG458935 NJK458935 MZO458935 MPS458935 MFW458935 LWA458935 LME458935 LCI458935 KSM458935 KIQ458935 JYU458935 JOY458935 JFC458935 IVG458935 ILK458935 IBO458935 HRS458935 HHW458935 GYA458935 GOE458935 GEI458935 FUM458935 FKQ458935 FAU458935 EQY458935 EHC458935 DXG458935 DNK458935 DDO458935 CTS458935 CJW458935 CAA458935 BQE458935 BGI458935 AWM458935 AMQ458935 ACU458935 SY458935 JC458935 G458935 WVO393399 WLS393399 WBW393399 VSA393399 VIE393399 UYI393399 UOM393399 UEQ393399 TUU393399 TKY393399 TBC393399 SRG393399 SHK393399 RXO393399 RNS393399 RDW393399 QUA393399 QKE393399 QAI393399 PQM393399 PGQ393399 OWU393399 OMY393399 ODC393399 NTG393399 NJK393399 MZO393399 MPS393399 MFW393399 LWA393399 LME393399 LCI393399 KSM393399 KIQ393399 JYU393399 JOY393399 JFC393399 IVG393399 ILK393399 IBO393399 HRS393399 HHW393399 GYA393399 GOE393399 GEI393399 FUM393399 FKQ393399 FAU393399 EQY393399 EHC393399 DXG393399 DNK393399 DDO393399 CTS393399 CJW393399 CAA393399 BQE393399 BGI393399 AWM393399 AMQ393399 ACU393399 SY393399 JC393399 G393399 WVO327863 WLS327863 WBW327863 VSA327863 VIE327863 UYI327863 UOM327863 UEQ327863 TUU327863 TKY327863 TBC327863 SRG327863 SHK327863 RXO327863 RNS327863 RDW327863 QUA327863 QKE327863 QAI327863 PQM327863 PGQ327863 OWU327863 OMY327863 ODC327863 NTG327863 NJK327863 MZO327863 MPS327863 MFW327863 LWA327863 LME327863 LCI327863 KSM327863 KIQ327863 JYU327863 JOY327863 JFC327863 IVG327863 ILK327863 IBO327863 HRS327863 HHW327863 GYA327863 GOE327863 GEI327863 FUM327863 FKQ327863 FAU327863 EQY327863 EHC327863 DXG327863 DNK327863 DDO327863 CTS327863 CJW327863 CAA327863 BQE327863 BGI327863 AWM327863 AMQ327863 ACU327863 SY327863 JC327863 G327863 WVO262327 WLS262327 WBW262327 VSA262327 VIE262327 UYI262327 UOM262327 UEQ262327 TUU262327 TKY262327 TBC262327 SRG262327 SHK262327 RXO262327 RNS262327 RDW262327 QUA262327 QKE262327 QAI262327 PQM262327 PGQ262327 OWU262327 OMY262327 ODC262327 NTG262327 NJK262327 MZO262327 MPS262327 MFW262327 LWA262327 LME262327 LCI262327 KSM262327 KIQ262327 JYU262327 JOY262327 JFC262327 IVG262327 ILK262327 IBO262327 HRS262327 HHW262327 GYA262327 GOE262327 GEI262327 FUM262327 FKQ262327 FAU262327 EQY262327 EHC262327 DXG262327 DNK262327 DDO262327 CTS262327 CJW262327 CAA262327 BQE262327 BGI262327 AWM262327 AMQ262327 ACU262327 SY262327 JC262327 G262327 WVO196791 WLS196791 WBW196791 VSA196791 VIE196791 UYI196791 UOM196791 UEQ196791 TUU196791 TKY196791 TBC196791 SRG196791 SHK196791 RXO196791 RNS196791 RDW196791 QUA196791 QKE196791 QAI196791 PQM196791 PGQ196791 OWU196791 OMY196791 ODC196791 NTG196791 NJK196791 MZO196791 MPS196791 MFW196791 LWA196791 LME196791 LCI196791 KSM196791 KIQ196791 JYU196791 JOY196791 JFC196791 IVG196791 ILK196791 IBO196791 HRS196791 HHW196791 GYA196791 GOE196791 GEI196791 FUM196791 FKQ196791 FAU196791 EQY196791 EHC196791 DXG196791 DNK196791 DDO196791 CTS196791 CJW196791 CAA196791 BQE196791 BGI196791 AWM196791 AMQ196791 ACU196791 SY196791 JC196791 G196791 WVO131255 WLS131255 WBW131255 VSA131255 VIE131255 UYI131255 UOM131255 UEQ131255 TUU131255 TKY131255 TBC131255 SRG131255 SHK131255 RXO131255 RNS131255 RDW131255 QUA131255 QKE131255 QAI131255 PQM131255 PGQ131255 OWU131255 OMY131255 ODC131255 NTG131255 NJK131255 MZO131255 MPS131255 MFW131255 LWA131255 LME131255 LCI131255 KSM131255 KIQ131255 JYU131255 JOY131255 JFC131255 IVG131255 ILK131255 IBO131255 HRS131255 HHW131255 GYA131255 GOE131255 GEI131255 FUM131255 FKQ131255 FAU131255 EQY131255 EHC131255 DXG131255 DNK131255 DDO131255 CTS131255 CJW131255 CAA131255 BQE131255 BGI131255 AWM131255 AMQ131255 ACU131255 SY131255 JC131255 G131255 WVO65719 WLS65719 WBW65719 VSA65719 VIE65719 UYI65719 UOM65719 UEQ65719 TUU65719 TKY65719 TBC65719 SRG65719 SHK65719 RXO65719 RNS65719 RDW65719 QUA65719 QKE65719 QAI65719 PQM65719 PGQ65719 OWU65719 OMY65719 ODC65719 NTG65719 NJK65719 MZO65719 MPS65719 MFW65719 LWA65719 LME65719 LCI65719 KSM65719 KIQ65719 JYU65719 JOY65719 JFC65719 IVG65719 ILK65719 IBO65719 HRS65719 HHW65719 GYA65719 GOE65719 GEI65719 FUM65719 FKQ65719 FAU65719 EQY65719 EHC65719 DXG65719 DNK65719 DDO65719 CTS65719 CJW65719 CAA65719 BQE65719 BGI65719 AWM65719 AMQ65719 ACU65719 SY65719 JC65719 G65719 WVO983097 WLS983097 WBW983097 VSA983097 VIE983097 UYI983097 UOM983097 UEQ983097 TUU983097 TKY983097 TBC983097 SRG983097 SHK983097 RXO983097 RNS983097 RDW983097 QUA983097 QKE983097 QAI983097 PQM983097 PGQ983097 OWU983097 OMY983097 ODC983097 NTG983097 NJK983097 MZO983097 MPS983097 MFW983097 LWA983097 LME983097 LCI983097 KSM983097 KIQ983097 JYU983097 JOY983097 JFC983097 IVG983097 ILK983097 IBO983097 HRS983097 HHW983097 GYA983097 GOE983097 GEI983097 FUM983097 FKQ983097 FAU983097 EQY983097 EHC983097 DXG983097 DNK983097 DDO983097 CTS983097 CJW983097 CAA983097 BQE983097 BGI983097 AWM983097 AMQ983097 ACU983097 SY983097 JC983097 G983097 WVO917561 WLS917561 WBW917561 VSA917561 VIE917561 UYI917561 UOM917561 UEQ917561 TUU917561 TKY917561 TBC917561 SRG917561 SHK917561 RXO917561 RNS917561 RDW917561 QUA917561 QKE917561 QAI917561 PQM917561 PGQ917561 OWU917561 OMY917561 ODC917561 NTG917561 NJK917561 MZO917561 MPS917561 MFW917561 LWA917561 LME917561 LCI917561 KSM917561 KIQ917561 JYU917561 JOY917561 JFC917561 IVG917561 ILK917561 IBO917561 HRS917561 HHW917561 GYA917561 GOE917561 GEI917561 FUM917561 FKQ917561 FAU917561 EQY917561 EHC917561 DXG917561 DNK917561 DDO917561 CTS917561 CJW917561 CAA917561 BQE917561 BGI917561 AWM917561 AMQ917561 ACU917561 SY917561 JC917561 G917561 WVO852025 WLS852025 WBW852025 VSA852025 VIE852025 UYI852025 UOM852025 UEQ852025 TUU852025 TKY852025 TBC852025 SRG852025 SHK852025 RXO852025 RNS852025 RDW852025 QUA852025 QKE852025 QAI852025 PQM852025 PGQ852025 OWU852025 OMY852025 ODC852025 NTG852025 NJK852025 MZO852025 MPS852025 MFW852025 LWA852025 LME852025 LCI852025 KSM852025 KIQ852025 JYU852025 JOY852025 JFC852025 IVG852025 ILK852025 IBO852025 HRS852025 HHW852025 GYA852025 GOE852025 GEI852025 FUM852025 FKQ852025 FAU852025 EQY852025 EHC852025 DXG852025 DNK852025 DDO852025 CTS852025 CJW852025 CAA852025 BQE852025 BGI852025 AWM852025 AMQ852025 ACU852025 SY852025 JC852025 G852025 WVO786489 WLS786489 WBW786489 VSA786489 VIE786489 UYI786489 UOM786489 UEQ786489 TUU786489 TKY786489 TBC786489 SRG786489 SHK786489 RXO786489 RNS786489 RDW786489 QUA786489 QKE786489 QAI786489 PQM786489 PGQ786489 OWU786489 OMY786489 ODC786489 NTG786489 NJK786489 MZO786489 MPS786489 MFW786489 LWA786489 LME786489 LCI786489 KSM786489 KIQ786489 JYU786489 JOY786489 JFC786489 IVG786489 ILK786489 IBO786489 HRS786489 HHW786489 GYA786489 GOE786489 GEI786489 FUM786489 FKQ786489 FAU786489 EQY786489 EHC786489 DXG786489 DNK786489 DDO786489 CTS786489 CJW786489 CAA786489 BQE786489 BGI786489 AWM786489 AMQ786489 ACU786489 SY786489 JC786489 G786489 WVO720953 WLS720953 WBW720953 VSA720953 VIE720953 UYI720953 UOM720953 UEQ720953 TUU720953 TKY720953 TBC720953 SRG720953 SHK720953 RXO720953 RNS720953 RDW720953 QUA720953 QKE720953 QAI720953 PQM720953 PGQ720953 OWU720953 OMY720953 ODC720953 NTG720953 NJK720953 MZO720953 MPS720953 MFW720953 LWA720953 LME720953 LCI720953 KSM720953 KIQ720953 JYU720953 JOY720953 JFC720953 IVG720953 ILK720953 IBO720953 HRS720953 HHW720953 GYA720953 GOE720953 GEI720953 FUM720953 FKQ720953 FAU720953 EQY720953 EHC720953 DXG720953 DNK720953 DDO720953 CTS720953 CJW720953 CAA720953 BQE720953 BGI720953 AWM720953 AMQ720953 ACU720953 SY720953 JC720953 G720953 WVO655417 WLS655417 WBW655417 VSA655417 VIE655417 UYI655417 UOM655417 UEQ655417 TUU655417 TKY655417 TBC655417 SRG655417 SHK655417 RXO655417 RNS655417 RDW655417 QUA655417 QKE655417 QAI655417 PQM655417 PGQ655417 OWU655417 OMY655417 ODC655417 NTG655417 NJK655417 MZO655417 MPS655417 MFW655417 LWA655417 LME655417 LCI655417 KSM655417 KIQ655417 JYU655417 JOY655417 JFC655417 IVG655417 ILK655417 IBO655417 HRS655417 HHW655417 GYA655417 GOE655417 GEI655417 FUM655417 FKQ655417 FAU655417 EQY655417 EHC655417 DXG655417 DNK655417 DDO655417 CTS655417 CJW655417 CAA655417 BQE655417 BGI655417 AWM655417 AMQ655417 ACU655417 SY655417 JC655417 G655417 WVO589881 WLS589881 WBW589881 VSA589881 VIE589881 UYI589881 UOM589881 UEQ589881 TUU589881 TKY589881 TBC589881 SRG589881 SHK589881 RXO589881 RNS589881 RDW589881 QUA589881 QKE589881 QAI589881 PQM589881 PGQ589881 OWU589881 OMY589881 ODC589881 NTG589881 NJK589881 MZO589881 MPS589881 MFW589881 LWA589881 LME589881 LCI589881 KSM589881 KIQ589881 JYU589881 JOY589881 JFC589881 IVG589881 ILK589881 IBO589881 HRS589881 HHW589881 GYA589881 GOE589881 GEI589881 FUM589881 FKQ589881 FAU589881 EQY589881 EHC589881 DXG589881 DNK589881 DDO589881 CTS589881 CJW589881 CAA589881 BQE589881 BGI589881 AWM589881 AMQ589881 ACU589881 SY589881 JC589881 G589881 WVO524345 WLS524345 WBW524345 VSA524345 VIE524345 UYI524345 UOM524345 UEQ524345 TUU524345 TKY524345 TBC524345 SRG524345 SHK524345 RXO524345 RNS524345 RDW524345 QUA524345 QKE524345 QAI524345 PQM524345 PGQ524345 OWU524345 OMY524345 ODC524345 NTG524345 NJK524345 MZO524345 MPS524345 MFW524345 LWA524345 LME524345 LCI524345 KSM524345 KIQ524345 JYU524345 JOY524345 JFC524345 IVG524345 ILK524345 IBO524345 HRS524345 HHW524345 GYA524345 GOE524345 GEI524345 FUM524345 FKQ524345 FAU524345 EQY524345 EHC524345 DXG524345 DNK524345 DDO524345 CTS524345 CJW524345 CAA524345 BQE524345 BGI524345 AWM524345 AMQ524345 ACU524345 SY524345 JC524345 G524345 WVO458809 WLS458809 WBW458809 VSA458809 VIE458809 UYI458809 UOM458809 UEQ458809 TUU458809 TKY458809 TBC458809 SRG458809 SHK458809 RXO458809 RNS458809 RDW458809 QUA458809 QKE458809 QAI458809 PQM458809 PGQ458809 OWU458809 OMY458809 ODC458809 NTG458809 NJK458809 MZO458809 MPS458809 MFW458809 LWA458809 LME458809 LCI458809 KSM458809 KIQ458809 JYU458809 JOY458809 JFC458809 IVG458809 ILK458809 IBO458809 HRS458809 HHW458809 GYA458809 GOE458809 GEI458809 FUM458809 FKQ458809 FAU458809 EQY458809 EHC458809 DXG458809 DNK458809 DDO458809 CTS458809 CJW458809 CAA458809 BQE458809 BGI458809 AWM458809 AMQ458809 ACU458809 SY458809 JC458809 G458809 WVO393273 WLS393273 WBW393273 VSA393273 VIE393273 UYI393273 UOM393273 UEQ393273 TUU393273 TKY393273 TBC393273 SRG393273 SHK393273 RXO393273 RNS393273 RDW393273 QUA393273 QKE393273 QAI393273 PQM393273 PGQ393273 OWU393273 OMY393273 ODC393273 NTG393273 NJK393273 MZO393273 MPS393273 MFW393273 LWA393273 LME393273 LCI393273 KSM393273 KIQ393273 JYU393273 JOY393273 JFC393273 IVG393273 ILK393273 IBO393273 HRS393273 HHW393273 GYA393273 GOE393273 GEI393273 FUM393273 FKQ393273 FAU393273 EQY393273 EHC393273 DXG393273 DNK393273 DDO393273 CTS393273 CJW393273 CAA393273 BQE393273 BGI393273 AWM393273 AMQ393273 ACU393273 SY393273 JC393273 G393273 WVO327737 WLS327737 WBW327737 VSA327737 VIE327737 UYI327737 UOM327737 UEQ327737 TUU327737 TKY327737 TBC327737 SRG327737 SHK327737 RXO327737 RNS327737 RDW327737 QUA327737 QKE327737 QAI327737 PQM327737 PGQ327737 OWU327737 OMY327737 ODC327737 NTG327737 NJK327737 MZO327737 MPS327737 MFW327737 LWA327737 LME327737 LCI327737 KSM327737 KIQ327737 JYU327737 JOY327737 JFC327737 IVG327737 ILK327737 IBO327737 HRS327737 HHW327737 GYA327737 GOE327737 GEI327737 FUM327737 FKQ327737 FAU327737 EQY327737 EHC327737 DXG327737 DNK327737 DDO327737 CTS327737 CJW327737 CAA327737 BQE327737 BGI327737 AWM327737 AMQ327737 ACU327737 SY327737 JC327737 G327737 WVO262201 WLS262201 WBW262201 VSA262201 VIE262201 UYI262201 UOM262201 UEQ262201 TUU262201 TKY262201 TBC262201 SRG262201 SHK262201 RXO262201 RNS262201 RDW262201 QUA262201 QKE262201 QAI262201 PQM262201 PGQ262201 OWU262201 OMY262201 ODC262201 NTG262201 NJK262201 MZO262201 MPS262201 MFW262201 LWA262201 LME262201 LCI262201 KSM262201 KIQ262201 JYU262201 JOY262201 JFC262201 IVG262201 ILK262201 IBO262201 HRS262201 HHW262201 GYA262201 GOE262201 GEI262201 FUM262201 FKQ262201 FAU262201 EQY262201 EHC262201 DXG262201 DNK262201 DDO262201 CTS262201 CJW262201 CAA262201 BQE262201 BGI262201 AWM262201 AMQ262201 ACU262201 SY262201 JC262201 G262201 WVO196665 WLS196665 WBW196665 VSA196665 VIE196665 UYI196665 UOM196665 UEQ196665 TUU196665 TKY196665 TBC196665 SRG196665 SHK196665 RXO196665 RNS196665 RDW196665 QUA196665 QKE196665 QAI196665 PQM196665 PGQ196665 OWU196665 OMY196665 ODC196665 NTG196665 NJK196665 MZO196665 MPS196665 MFW196665 LWA196665 LME196665 LCI196665 KSM196665 KIQ196665 JYU196665 JOY196665 JFC196665 IVG196665 ILK196665 IBO196665 HRS196665 HHW196665 GYA196665 GOE196665 GEI196665 FUM196665 FKQ196665 FAU196665 EQY196665 EHC196665 DXG196665 DNK196665 DDO196665 CTS196665 CJW196665 CAA196665 BQE196665 BGI196665 AWM196665 AMQ196665 ACU196665 SY196665 JC196665 G196665 WVO131129 WLS131129 WBW131129 VSA131129 VIE131129 UYI131129 UOM131129 UEQ131129 TUU131129 TKY131129 TBC131129 SRG131129 SHK131129 RXO131129 RNS131129 RDW131129 QUA131129 QKE131129 QAI131129 PQM131129 PGQ131129 OWU131129 OMY131129 ODC131129 NTG131129 NJK131129 MZO131129 MPS131129 MFW131129 LWA131129 LME131129 LCI131129 KSM131129 KIQ131129 JYU131129 JOY131129 JFC131129 IVG131129 ILK131129 IBO131129 HRS131129 HHW131129 GYA131129 GOE131129 GEI131129 FUM131129 FKQ131129 FAU131129 EQY131129 EHC131129 DXG131129 DNK131129 DDO131129 CTS131129 CJW131129 CAA131129 BQE131129 BGI131129 AWM131129 AMQ131129 ACU131129 SY131129 JC131129 G131129 WVO65593 WLS65593 WBW65593 VSA65593 VIE65593 UYI65593 UOM65593 UEQ65593 TUU65593 TKY65593 TBC65593 SRG65593 SHK65593 RXO65593 RNS65593 RDW65593 QUA65593 QKE65593 QAI65593 PQM65593 PGQ65593 OWU65593 OMY65593 ODC65593 NTG65593 NJK65593 MZO65593 MPS65593 MFW65593 LWA65593 LME65593 LCI65593 KSM65593 KIQ65593 JYU65593 JOY65593 JFC65593 IVG65593 ILK65593 IBO65593 HRS65593 HHW65593 GYA65593 GOE65593 GEI65593 FUM65593 FKQ65593 FAU65593 EQY65593 EHC65593 DXG65593 DNK65593 DDO65593 CTS65593 CJW65593 CAA65593 BQE65593 BGI65593 AWM65593 AMQ65593 ACU65593 SY65593 JC65593 G65593 WVO983299 WLS983299 WBW983299 VSA983299 VIE983299 UYI983299 UOM983299 UEQ983299 TUU983299 TKY983299 TBC983299 SRG983299 SHK983299 RXO983299 RNS983299 RDW983299 QUA983299 QKE983299 QAI983299 PQM983299 PGQ983299 OWU983299 OMY983299 ODC983299 NTG983299 NJK983299 MZO983299 MPS983299 MFW983299 LWA983299 LME983299 LCI983299 KSM983299 KIQ983299 JYU983299 JOY983299 JFC983299 IVG983299 ILK983299 IBO983299 HRS983299 HHW983299 GYA983299 GOE983299 GEI983299 FUM983299 FKQ983299 FAU983299 EQY983299 EHC983299 DXG983299 DNK983299 DDO983299 CTS983299 CJW983299 CAA983299 BQE983299 BGI983299 AWM983299 AMQ983299 ACU983299 SY983299 JC983299 G983299 WVO917763 WLS917763 WBW917763 VSA917763 VIE917763 UYI917763 UOM917763 UEQ917763 TUU917763 TKY917763 TBC917763 SRG917763 SHK917763 RXO917763 RNS917763 RDW917763 QUA917763 QKE917763 QAI917763 PQM917763 PGQ917763 OWU917763 OMY917763 ODC917763 NTG917763 NJK917763 MZO917763 MPS917763 MFW917763 LWA917763 LME917763 LCI917763 KSM917763 KIQ917763 JYU917763 JOY917763 JFC917763 IVG917763 ILK917763 IBO917763 HRS917763 HHW917763 GYA917763 GOE917763 GEI917763 FUM917763 FKQ917763 FAU917763 EQY917763 EHC917763 DXG917763 DNK917763 DDO917763 CTS917763 CJW917763 CAA917763 BQE917763 BGI917763 AWM917763 AMQ917763 ACU917763 SY917763 JC917763 G917763 WVO852227 WLS852227 WBW852227 VSA852227 VIE852227 UYI852227 UOM852227 UEQ852227 TUU852227 TKY852227 TBC852227 SRG852227 SHK852227 RXO852227 RNS852227 RDW852227 QUA852227 QKE852227 QAI852227 PQM852227 PGQ852227 OWU852227 OMY852227 ODC852227 NTG852227 NJK852227 MZO852227 MPS852227 MFW852227 LWA852227 LME852227 LCI852227 KSM852227 KIQ852227 JYU852227 JOY852227 JFC852227 IVG852227 ILK852227 IBO852227 HRS852227 HHW852227 GYA852227 GOE852227 GEI852227 FUM852227 FKQ852227 FAU852227 EQY852227 EHC852227 DXG852227 DNK852227 DDO852227 CTS852227 CJW852227 CAA852227 BQE852227 BGI852227 AWM852227 AMQ852227 ACU852227 SY852227 JC852227 G852227 WVO786691 WLS786691 WBW786691 VSA786691 VIE786691 UYI786691 UOM786691 UEQ786691 TUU786691 TKY786691 TBC786691 SRG786691 SHK786691 RXO786691 RNS786691 RDW786691 QUA786691 QKE786691 QAI786691 PQM786691 PGQ786691 OWU786691 OMY786691 ODC786691 NTG786691 NJK786691 MZO786691 MPS786691 MFW786691 LWA786691 LME786691 LCI786691 KSM786691 KIQ786691 JYU786691 JOY786691 JFC786691 IVG786691 ILK786691 IBO786691 HRS786691 HHW786691 GYA786691 GOE786691 GEI786691 FUM786691 FKQ786691 FAU786691 EQY786691 EHC786691 DXG786691 DNK786691 DDO786691 CTS786691 CJW786691 CAA786691 BQE786691 BGI786691 AWM786691 AMQ786691 ACU786691 SY786691 JC786691 G786691 WVO721155 WLS721155 WBW721155 VSA721155 VIE721155 UYI721155 UOM721155 UEQ721155 TUU721155 TKY721155 TBC721155 SRG721155 SHK721155 RXO721155 RNS721155 RDW721155 QUA721155 QKE721155 QAI721155 PQM721155 PGQ721155 OWU721155 OMY721155 ODC721155 NTG721155 NJK721155 MZO721155 MPS721155 MFW721155 LWA721155 LME721155 LCI721155 KSM721155 KIQ721155 JYU721155 JOY721155 JFC721155 IVG721155 ILK721155 IBO721155 HRS721155 HHW721155 GYA721155 GOE721155 GEI721155 FUM721155 FKQ721155 FAU721155 EQY721155 EHC721155 DXG721155 DNK721155 DDO721155 CTS721155 CJW721155 CAA721155 BQE721155 BGI721155 AWM721155 AMQ721155 ACU721155 SY721155 JC721155 G721155 WVO655619 WLS655619 WBW655619 VSA655619 VIE655619 UYI655619 UOM655619 UEQ655619 TUU655619 TKY655619 TBC655619 SRG655619 SHK655619 RXO655619 RNS655619 RDW655619 QUA655619 QKE655619 QAI655619 PQM655619 PGQ655619 OWU655619 OMY655619 ODC655619 NTG655619 NJK655619 MZO655619 MPS655619 MFW655619 LWA655619 LME655619 LCI655619 KSM655619 KIQ655619 JYU655619 JOY655619 JFC655619 IVG655619 ILK655619 IBO655619 HRS655619 HHW655619 GYA655619 GOE655619 GEI655619 FUM655619 FKQ655619 FAU655619 EQY655619 EHC655619 DXG655619 DNK655619 DDO655619 CTS655619 CJW655619 CAA655619 BQE655619 BGI655619 AWM655619 AMQ655619 ACU655619 SY655619 JC655619 G655619 WVO590083 WLS590083 WBW590083 VSA590083 VIE590083 UYI590083 UOM590083 UEQ590083 TUU590083 TKY590083 TBC590083 SRG590083 SHK590083 RXO590083 RNS590083 RDW590083 QUA590083 QKE590083 QAI590083 PQM590083 PGQ590083 OWU590083 OMY590083 ODC590083 NTG590083 NJK590083 MZO590083 MPS590083 MFW590083 LWA590083 LME590083 LCI590083 KSM590083 KIQ590083 JYU590083 JOY590083 JFC590083 IVG590083 ILK590083 IBO590083 HRS590083 HHW590083 GYA590083 GOE590083 GEI590083 FUM590083 FKQ590083 FAU590083 EQY590083 EHC590083 DXG590083 DNK590083 DDO590083 CTS590083 CJW590083 CAA590083 BQE590083 BGI590083 AWM590083 AMQ590083 ACU590083 SY590083 JC590083 G590083 WVO524547 WLS524547 WBW524547 VSA524547 VIE524547 UYI524547 UOM524547 UEQ524547 TUU524547 TKY524547 TBC524547 SRG524547 SHK524547 RXO524547 RNS524547 RDW524547 QUA524547 QKE524547 QAI524547 PQM524547 PGQ524547 OWU524547 OMY524547 ODC524547 NTG524547 NJK524547 MZO524547 MPS524547 MFW524547 LWA524547 LME524547 LCI524547 KSM524547 KIQ524547 JYU524547 JOY524547 JFC524547 IVG524547 ILK524547 IBO524547 HRS524547 HHW524547 GYA524547 GOE524547 GEI524547 FUM524547 FKQ524547 FAU524547 EQY524547 EHC524547 DXG524547 DNK524547 DDO524547 CTS524547 CJW524547 CAA524547 BQE524547 BGI524547 AWM524547 AMQ524547 ACU524547 SY524547 JC524547 G524547 WVO459011 WLS459011 WBW459011 VSA459011 VIE459011 UYI459011 UOM459011 UEQ459011 TUU459011 TKY459011 TBC459011 SRG459011 SHK459011 RXO459011 RNS459011 RDW459011 QUA459011 QKE459011 QAI459011 PQM459011 PGQ459011 OWU459011 OMY459011 ODC459011 NTG459011 NJK459011 MZO459011 MPS459011 MFW459011 LWA459011 LME459011 LCI459011 KSM459011 KIQ459011 JYU459011 JOY459011 JFC459011 IVG459011 ILK459011 IBO459011 HRS459011 HHW459011 GYA459011 GOE459011 GEI459011 FUM459011 FKQ459011 FAU459011 EQY459011 EHC459011 DXG459011 DNK459011 DDO459011 CTS459011 CJW459011 CAA459011 BQE459011 BGI459011 AWM459011 AMQ459011 ACU459011 SY459011 JC459011 G459011 WVO393475 WLS393475 WBW393475 VSA393475 VIE393475 UYI393475 UOM393475 UEQ393475 TUU393475 TKY393475 TBC393475 SRG393475 SHK393475 RXO393475 RNS393475 RDW393475 QUA393475 QKE393475 QAI393475 PQM393475 PGQ393475 OWU393475 OMY393475 ODC393475 NTG393475 NJK393475 MZO393475 MPS393475 MFW393475 LWA393475 LME393475 LCI393475 KSM393475 KIQ393475 JYU393475 JOY393475 JFC393475 IVG393475 ILK393475 IBO393475 HRS393475 HHW393475 GYA393475 GOE393475 GEI393475 FUM393475 FKQ393475 FAU393475 EQY393475 EHC393475 DXG393475 DNK393475 DDO393475 CTS393475 CJW393475 CAA393475 BQE393475 BGI393475 AWM393475 AMQ393475 ACU393475 SY393475 JC393475 G393475 WVO327939 WLS327939 WBW327939 VSA327939 VIE327939 UYI327939 UOM327939 UEQ327939 TUU327939 TKY327939 TBC327939 SRG327939 SHK327939 RXO327939 RNS327939 RDW327939 QUA327939 QKE327939 QAI327939 PQM327939 PGQ327939 OWU327939 OMY327939 ODC327939 NTG327939 NJK327939 MZO327939 MPS327939 MFW327939 LWA327939 LME327939 LCI327939 KSM327939 KIQ327939 JYU327939 JOY327939 JFC327939 IVG327939 ILK327939 IBO327939 HRS327939 HHW327939 GYA327939 GOE327939 GEI327939 FUM327939 FKQ327939 FAU327939 EQY327939 EHC327939 DXG327939 DNK327939 DDO327939 CTS327939 CJW327939 CAA327939 BQE327939 BGI327939 AWM327939 AMQ327939 ACU327939 SY327939 JC327939 G327939 WVO262403 WLS262403 WBW262403 VSA262403 VIE262403 UYI262403 UOM262403 UEQ262403 TUU262403 TKY262403 TBC262403 SRG262403 SHK262403 RXO262403 RNS262403 RDW262403 QUA262403 QKE262403 QAI262403 PQM262403 PGQ262403 OWU262403 OMY262403 ODC262403 NTG262403 NJK262403 MZO262403 MPS262403 MFW262403 LWA262403 LME262403 LCI262403 KSM262403 KIQ262403 JYU262403 JOY262403 JFC262403 IVG262403 ILK262403 IBO262403 HRS262403 HHW262403 GYA262403 GOE262403 GEI262403 FUM262403 FKQ262403 FAU262403 EQY262403 EHC262403 DXG262403 DNK262403 DDO262403 CTS262403 CJW262403 CAA262403 BQE262403 BGI262403 AWM262403 AMQ262403 ACU262403 SY262403 JC262403 G262403 WVO196867 WLS196867 WBW196867 VSA196867 VIE196867 UYI196867 UOM196867 UEQ196867 TUU196867 TKY196867 TBC196867 SRG196867 SHK196867 RXO196867 RNS196867 RDW196867 QUA196867 QKE196867 QAI196867 PQM196867 PGQ196867 OWU196867 OMY196867 ODC196867 NTG196867 NJK196867 MZO196867 MPS196867 MFW196867 LWA196867 LME196867 LCI196867 KSM196867 KIQ196867 JYU196867 JOY196867 JFC196867 IVG196867 ILK196867 IBO196867 HRS196867 HHW196867 GYA196867 GOE196867 GEI196867 FUM196867 FKQ196867 FAU196867 EQY196867 EHC196867 DXG196867 DNK196867 DDO196867 CTS196867 CJW196867 CAA196867 BQE196867 BGI196867 AWM196867 AMQ196867 ACU196867 SY196867 JC196867 G196867 WVO131331 WLS131331 WBW131331 VSA131331 VIE131331 UYI131331 UOM131331 UEQ131331 TUU131331 TKY131331 TBC131331 SRG131331 SHK131331 RXO131331 RNS131331 RDW131331 QUA131331 QKE131331 QAI131331 PQM131331 PGQ131331 OWU131331 OMY131331 ODC131331 NTG131331 NJK131331 MZO131331 MPS131331 MFW131331 LWA131331 LME131331 LCI131331 KSM131331 KIQ131331 JYU131331 JOY131331 JFC131331 IVG131331 ILK131331 IBO131331 HRS131331 HHW131331 GYA131331 GOE131331 GEI131331 FUM131331 FKQ131331 FAU131331 EQY131331 EHC131331 DXG131331 DNK131331 DDO131331 CTS131331 CJW131331 CAA131331 BQE131331 BGI131331 AWM131331 AMQ131331 ACU131331 SY131331 JC131331 G131331 WVO65795 WLS65795 WBW65795 VSA65795 VIE65795 UYI65795 UOM65795 UEQ65795 TUU65795 TKY65795 TBC65795 SRG65795 SHK65795 RXO65795 RNS65795 RDW65795 QUA65795 QKE65795 QAI65795 PQM65795 PGQ65795 OWU65795 OMY65795 ODC65795 NTG65795 NJK65795 MZO65795 MPS65795 MFW65795 LWA65795 LME65795 LCI65795 KSM65795 KIQ65795 JYU65795 JOY65795 JFC65795 IVG65795 ILK65795 IBO65795 HRS65795 HHW65795 GYA65795 GOE65795 GEI65795 FUM65795 FKQ65795 FAU65795 EQY65795 EHC65795 DXG65795 DNK65795 DDO65795 CTS65795 CJW65795 CAA65795 BQE65795 BGI65795 AWM65795 AMQ65795 ACU65795 SY65795 JC65795 G65795 WVO983322 WLS983322 WBW983322 VSA983322 VIE983322 UYI983322 UOM983322 UEQ983322 TUU983322 TKY983322 TBC983322 SRG983322 SHK983322 RXO983322 RNS983322 RDW983322 QUA983322 QKE983322 QAI983322 PQM983322 PGQ983322 OWU983322 OMY983322 ODC983322 NTG983322 NJK983322 MZO983322 MPS983322 MFW983322 LWA983322 LME983322 LCI983322 KSM983322 KIQ983322 JYU983322 JOY983322 JFC983322 IVG983322 ILK983322 IBO983322 HRS983322 HHW983322 GYA983322 GOE983322 GEI983322 FUM983322 FKQ983322 FAU983322 EQY983322 EHC983322 DXG983322 DNK983322 DDO983322 CTS983322 CJW983322 CAA983322 BQE983322 BGI983322 AWM983322 AMQ983322 ACU983322 SY983322 JC983322 G983322 WVO917786 WLS917786 WBW917786 VSA917786 VIE917786 UYI917786 UOM917786 UEQ917786 TUU917786 TKY917786 TBC917786 SRG917786 SHK917786 RXO917786 RNS917786 RDW917786 QUA917786 QKE917786 QAI917786 PQM917786 PGQ917786 OWU917786 OMY917786 ODC917786 NTG917786 NJK917786 MZO917786 MPS917786 MFW917786 LWA917786 LME917786 LCI917786 KSM917786 KIQ917786 JYU917786 JOY917786 JFC917786 IVG917786 ILK917786 IBO917786 HRS917786 HHW917786 GYA917786 GOE917786 GEI917786 FUM917786 FKQ917786 FAU917786 EQY917786 EHC917786 DXG917786 DNK917786 DDO917786 CTS917786 CJW917786 CAA917786 BQE917786 BGI917786 AWM917786 AMQ917786 ACU917786 SY917786 JC917786 G917786 WVO852250 WLS852250 WBW852250 VSA852250 VIE852250 UYI852250 UOM852250 UEQ852250 TUU852250 TKY852250 TBC852250 SRG852250 SHK852250 RXO852250 RNS852250 RDW852250 QUA852250 QKE852250 QAI852250 PQM852250 PGQ852250 OWU852250 OMY852250 ODC852250 NTG852250 NJK852250 MZO852250 MPS852250 MFW852250 LWA852250 LME852250 LCI852250 KSM852250 KIQ852250 JYU852250 JOY852250 JFC852250 IVG852250 ILK852250 IBO852250 HRS852250 HHW852250 GYA852250 GOE852250 GEI852250 FUM852250 FKQ852250 FAU852250 EQY852250 EHC852250 DXG852250 DNK852250 DDO852250 CTS852250 CJW852250 CAA852250 BQE852250 BGI852250 AWM852250 AMQ852250 ACU852250 SY852250 JC852250 G852250 WVO786714 WLS786714 WBW786714 VSA786714 VIE786714 UYI786714 UOM786714 UEQ786714 TUU786714 TKY786714 TBC786714 SRG786714 SHK786714 RXO786714 RNS786714 RDW786714 QUA786714 QKE786714 QAI786714 PQM786714 PGQ786714 OWU786714 OMY786714 ODC786714 NTG786714 NJK786714 MZO786714 MPS786714 MFW786714 LWA786714 LME786714 LCI786714 KSM786714 KIQ786714 JYU786714 JOY786714 JFC786714 IVG786714 ILK786714 IBO786714 HRS786714 HHW786714 GYA786714 GOE786714 GEI786714 FUM786714 FKQ786714 FAU786714 EQY786714 EHC786714 DXG786714 DNK786714 DDO786714 CTS786714 CJW786714 CAA786714 BQE786714 BGI786714 AWM786714 AMQ786714 ACU786714 SY786714 JC786714 G786714 WVO721178 WLS721178 WBW721178 VSA721178 VIE721178 UYI721178 UOM721178 UEQ721178 TUU721178 TKY721178 TBC721178 SRG721178 SHK721178 RXO721178 RNS721178 RDW721178 QUA721178 QKE721178 QAI721178 PQM721178 PGQ721178 OWU721178 OMY721178 ODC721178 NTG721178 NJK721178 MZO721178 MPS721178 MFW721178 LWA721178 LME721178 LCI721178 KSM721178 KIQ721178 JYU721178 JOY721178 JFC721178 IVG721178 ILK721178 IBO721178 HRS721178 HHW721178 GYA721178 GOE721178 GEI721178 FUM721178 FKQ721178 FAU721178 EQY721178 EHC721178 DXG721178 DNK721178 DDO721178 CTS721178 CJW721178 CAA721178 BQE721178 BGI721178 AWM721178 AMQ721178 ACU721178 SY721178 JC721178 G721178 WVO655642 WLS655642 WBW655642 VSA655642 VIE655642 UYI655642 UOM655642 UEQ655642 TUU655642 TKY655642 TBC655642 SRG655642 SHK655642 RXO655642 RNS655642 RDW655642 QUA655642 QKE655642 QAI655642 PQM655642 PGQ655642 OWU655642 OMY655642 ODC655642 NTG655642 NJK655642 MZO655642 MPS655642 MFW655642 LWA655642 LME655642 LCI655642 KSM655642 KIQ655642 JYU655642 JOY655642 JFC655642 IVG655642 ILK655642 IBO655642 HRS655642 HHW655642 GYA655642 GOE655642 GEI655642 FUM655642 FKQ655642 FAU655642 EQY655642 EHC655642 DXG655642 DNK655642 DDO655642 CTS655642 CJW655642 CAA655642 BQE655642 BGI655642 AWM655642 AMQ655642 ACU655642 SY655642 JC655642 G655642 WVO590106 WLS590106 WBW590106 VSA590106 VIE590106 UYI590106 UOM590106 UEQ590106 TUU590106 TKY590106 TBC590106 SRG590106 SHK590106 RXO590106 RNS590106 RDW590106 QUA590106 QKE590106 QAI590106 PQM590106 PGQ590106 OWU590106 OMY590106 ODC590106 NTG590106 NJK590106 MZO590106 MPS590106 MFW590106 LWA590106 LME590106 LCI590106 KSM590106 KIQ590106 JYU590106 JOY590106 JFC590106 IVG590106 ILK590106 IBO590106 HRS590106 HHW590106 GYA590106 GOE590106 GEI590106 FUM590106 FKQ590106 FAU590106 EQY590106 EHC590106 DXG590106 DNK590106 DDO590106 CTS590106 CJW590106 CAA590106 BQE590106 BGI590106 AWM590106 AMQ590106 ACU590106 SY590106 JC590106 G590106 WVO524570 WLS524570 WBW524570 VSA524570 VIE524570 UYI524570 UOM524570 UEQ524570 TUU524570 TKY524570 TBC524570 SRG524570 SHK524570 RXO524570 RNS524570 RDW524570 QUA524570 QKE524570 QAI524570 PQM524570 PGQ524570 OWU524570 OMY524570 ODC524570 NTG524570 NJK524570 MZO524570 MPS524570 MFW524570 LWA524570 LME524570 LCI524570 KSM524570 KIQ524570 JYU524570 JOY524570 JFC524570 IVG524570 ILK524570 IBO524570 HRS524570 HHW524570 GYA524570 GOE524570 GEI524570 FUM524570 FKQ524570 FAU524570 EQY524570 EHC524570 DXG524570 DNK524570 DDO524570 CTS524570 CJW524570 CAA524570 BQE524570 BGI524570 AWM524570 AMQ524570 ACU524570 SY524570 JC524570 G524570 WVO459034 WLS459034 WBW459034 VSA459034 VIE459034 UYI459034 UOM459034 UEQ459034 TUU459034 TKY459034 TBC459034 SRG459034 SHK459034 RXO459034 RNS459034 RDW459034 QUA459034 QKE459034 QAI459034 PQM459034 PGQ459034 OWU459034 OMY459034 ODC459034 NTG459034 NJK459034 MZO459034 MPS459034 MFW459034 LWA459034 LME459034 LCI459034 KSM459034 KIQ459034 JYU459034 JOY459034 JFC459034 IVG459034 ILK459034 IBO459034 HRS459034 HHW459034 GYA459034 GOE459034 GEI459034 FUM459034 FKQ459034 FAU459034 EQY459034 EHC459034 DXG459034 DNK459034 DDO459034 CTS459034 CJW459034 CAA459034 BQE459034 BGI459034 AWM459034 AMQ459034 ACU459034 SY459034 JC459034 G459034 WVO393498 WLS393498 WBW393498 VSA393498 VIE393498 UYI393498 UOM393498 UEQ393498 TUU393498 TKY393498 TBC393498 SRG393498 SHK393498 RXO393498 RNS393498 RDW393498 QUA393498 QKE393498 QAI393498 PQM393498 PGQ393498 OWU393498 OMY393498 ODC393498 NTG393498 NJK393498 MZO393498 MPS393498 MFW393498 LWA393498 LME393498 LCI393498 KSM393498 KIQ393498 JYU393498 JOY393498 JFC393498 IVG393498 ILK393498 IBO393498 HRS393498 HHW393498 GYA393498 GOE393498 GEI393498 FUM393498 FKQ393498 FAU393498 EQY393498 EHC393498 DXG393498 DNK393498 DDO393498 CTS393498 CJW393498 CAA393498 BQE393498 BGI393498 AWM393498 AMQ393498 ACU393498 SY393498 JC393498 G393498 WVO327962 WLS327962 WBW327962 VSA327962 VIE327962 UYI327962 UOM327962 UEQ327962 TUU327962 TKY327962 TBC327962 SRG327962 SHK327962 RXO327962 RNS327962 RDW327962 QUA327962 QKE327962 QAI327962 PQM327962 PGQ327962 OWU327962 OMY327962 ODC327962 NTG327962 NJK327962 MZO327962 MPS327962 MFW327962 LWA327962 LME327962 LCI327962 KSM327962 KIQ327962 JYU327962 JOY327962 JFC327962 IVG327962 ILK327962 IBO327962 HRS327962 HHW327962 GYA327962 GOE327962 GEI327962 FUM327962 FKQ327962 FAU327962 EQY327962 EHC327962 DXG327962 DNK327962 DDO327962 CTS327962 CJW327962 CAA327962 BQE327962 BGI327962 AWM327962 AMQ327962 ACU327962 SY327962 JC327962 G327962 WVO262426 WLS262426 WBW262426 VSA262426 VIE262426 UYI262426 UOM262426 UEQ262426 TUU262426 TKY262426 TBC262426 SRG262426 SHK262426 RXO262426 RNS262426 RDW262426 QUA262426 QKE262426 QAI262426 PQM262426 PGQ262426 OWU262426 OMY262426 ODC262426 NTG262426 NJK262426 MZO262426 MPS262426 MFW262426 LWA262426 LME262426 LCI262426 KSM262426 KIQ262426 JYU262426 JOY262426 JFC262426 IVG262426 ILK262426 IBO262426 HRS262426 HHW262426 GYA262426 GOE262426 GEI262426 FUM262426 FKQ262426 FAU262426 EQY262426 EHC262426 DXG262426 DNK262426 DDO262426 CTS262426 CJW262426 CAA262426 BQE262426 BGI262426 AWM262426 AMQ262426 ACU262426 SY262426 JC262426 G262426 WVO196890 WLS196890 WBW196890 VSA196890 VIE196890 UYI196890 UOM196890 UEQ196890 TUU196890 TKY196890 TBC196890 SRG196890 SHK196890 RXO196890 RNS196890 RDW196890 QUA196890 QKE196890 QAI196890 PQM196890 PGQ196890 OWU196890 OMY196890 ODC196890 NTG196890 NJK196890 MZO196890 MPS196890 MFW196890 LWA196890 LME196890 LCI196890 KSM196890 KIQ196890 JYU196890 JOY196890 JFC196890 IVG196890 ILK196890 IBO196890 HRS196890 HHW196890 GYA196890 GOE196890 GEI196890 FUM196890 FKQ196890 FAU196890 EQY196890 EHC196890 DXG196890 DNK196890 DDO196890 CTS196890 CJW196890 CAA196890 BQE196890 BGI196890 AWM196890 AMQ196890 ACU196890 SY196890 JC196890 G196890 WVO131354 WLS131354 WBW131354 VSA131354 VIE131354 UYI131354 UOM131354 UEQ131354 TUU131354 TKY131354 TBC131354 SRG131354 SHK131354 RXO131354 RNS131354 RDW131354 QUA131354 QKE131354 QAI131354 PQM131354 PGQ131354 OWU131354 OMY131354 ODC131354 NTG131354 NJK131354 MZO131354 MPS131354 MFW131354 LWA131354 LME131354 LCI131354 KSM131354 KIQ131354 JYU131354 JOY131354 JFC131354 IVG131354 ILK131354 IBO131354 HRS131354 HHW131354 GYA131354 GOE131354 GEI131354 FUM131354 FKQ131354 FAU131354 EQY131354 EHC131354 DXG131354 DNK131354 DDO131354 CTS131354 CJW131354 CAA131354 BQE131354 BGI131354 AWM131354 AMQ131354 ACU131354 SY131354 JC131354 G131354 WVO65818 WLS65818 WBW65818 VSA65818 VIE65818 UYI65818 UOM65818 UEQ65818 TUU65818 TKY65818 TBC65818 SRG65818 SHK65818 RXO65818 RNS65818 RDW65818 QUA65818 QKE65818 QAI65818 PQM65818 PGQ65818 OWU65818 OMY65818 ODC65818 NTG65818 NJK65818 MZO65818 MPS65818 MFW65818 LWA65818 LME65818 LCI65818 KSM65818 KIQ65818 JYU65818 JOY65818 JFC65818 IVG65818 ILK65818 IBO65818 HRS65818 HHW65818 GYA65818 GOE65818 GEI65818 FUM65818 FKQ65818 FAU65818 EQY65818 EHC65818 DXG65818 DNK65818 DDO65818 CTS65818 CJW65818 CAA65818 BQE65818 BGI65818 AWM65818 AMQ65818 ACU65818 SY65818 JC65818 G65818 WVO983338 WLS983338 WBW983338 VSA983338 VIE983338 UYI983338 UOM983338 UEQ983338 TUU983338 TKY983338 TBC983338 SRG983338 SHK983338 RXO983338 RNS983338 RDW983338 QUA983338 QKE983338 QAI983338 PQM983338 PGQ983338 OWU983338 OMY983338 ODC983338 NTG983338 NJK983338 MZO983338 MPS983338 MFW983338 LWA983338 LME983338 LCI983338 KSM983338 KIQ983338 JYU983338 JOY983338 JFC983338 IVG983338 ILK983338 IBO983338 HRS983338 HHW983338 GYA983338 GOE983338 GEI983338 FUM983338 FKQ983338 FAU983338 EQY983338 EHC983338 DXG983338 DNK983338 DDO983338 CTS983338 CJW983338 CAA983338 BQE983338 BGI983338 AWM983338 AMQ983338 ACU983338 SY983338 JC983338 G983338 WVO917802 WLS917802 WBW917802 VSA917802 VIE917802 UYI917802 UOM917802 UEQ917802 TUU917802 TKY917802 TBC917802 SRG917802 SHK917802 RXO917802 RNS917802 RDW917802 QUA917802 QKE917802 QAI917802 PQM917802 PGQ917802 OWU917802 OMY917802 ODC917802 NTG917802 NJK917802 MZO917802 MPS917802 MFW917802 LWA917802 LME917802 LCI917802 KSM917802 KIQ917802 JYU917802 JOY917802 JFC917802 IVG917802 ILK917802 IBO917802 HRS917802 HHW917802 GYA917802 GOE917802 GEI917802 FUM917802 FKQ917802 FAU917802 EQY917802 EHC917802 DXG917802 DNK917802 DDO917802 CTS917802 CJW917802 CAA917802 BQE917802 BGI917802 AWM917802 AMQ917802 ACU917802 SY917802 JC917802 G917802 WVO852266 WLS852266 WBW852266 VSA852266 VIE852266 UYI852266 UOM852266 UEQ852266 TUU852266 TKY852266 TBC852266 SRG852266 SHK852266 RXO852266 RNS852266 RDW852266 QUA852266 QKE852266 QAI852266 PQM852266 PGQ852266 OWU852266 OMY852266 ODC852266 NTG852266 NJK852266 MZO852266 MPS852266 MFW852266 LWA852266 LME852266 LCI852266 KSM852266 KIQ852266 JYU852266 JOY852266 JFC852266 IVG852266 ILK852266 IBO852266 HRS852266 HHW852266 GYA852266 GOE852266 GEI852266 FUM852266 FKQ852266 FAU852266 EQY852266 EHC852266 DXG852266 DNK852266 DDO852266 CTS852266 CJW852266 CAA852266 BQE852266 BGI852266 AWM852266 AMQ852266 ACU852266 SY852266 JC852266 G852266 WVO786730 WLS786730 WBW786730 VSA786730 VIE786730 UYI786730 UOM786730 UEQ786730 TUU786730 TKY786730 TBC786730 SRG786730 SHK786730 RXO786730 RNS786730 RDW786730 QUA786730 QKE786730 QAI786730 PQM786730 PGQ786730 OWU786730 OMY786730 ODC786730 NTG786730 NJK786730 MZO786730 MPS786730 MFW786730 LWA786730 LME786730 LCI786730 KSM786730 KIQ786730 JYU786730 JOY786730 JFC786730 IVG786730 ILK786730 IBO786730 HRS786730 HHW786730 GYA786730 GOE786730 GEI786730 FUM786730 FKQ786730 FAU786730 EQY786730 EHC786730 DXG786730 DNK786730 DDO786730 CTS786730 CJW786730 CAA786730 BQE786730 BGI786730 AWM786730 AMQ786730 ACU786730 SY786730 JC786730 G786730 WVO721194 WLS721194 WBW721194 VSA721194 VIE721194 UYI721194 UOM721194 UEQ721194 TUU721194 TKY721194 TBC721194 SRG721194 SHK721194 RXO721194 RNS721194 RDW721194 QUA721194 QKE721194 QAI721194 PQM721194 PGQ721194 OWU721194 OMY721194 ODC721194 NTG721194 NJK721194 MZO721194 MPS721194 MFW721194 LWA721194 LME721194 LCI721194 KSM721194 KIQ721194 JYU721194 JOY721194 JFC721194 IVG721194 ILK721194 IBO721194 HRS721194 HHW721194 GYA721194 GOE721194 GEI721194 FUM721194 FKQ721194 FAU721194 EQY721194 EHC721194 DXG721194 DNK721194 DDO721194 CTS721194 CJW721194 CAA721194 BQE721194 BGI721194 AWM721194 AMQ721194 ACU721194 SY721194 JC721194 G721194 WVO655658 WLS655658 WBW655658 VSA655658 VIE655658 UYI655658 UOM655658 UEQ655658 TUU655658 TKY655658 TBC655658 SRG655658 SHK655658 RXO655658 RNS655658 RDW655658 QUA655658 QKE655658 QAI655658 PQM655658 PGQ655658 OWU655658 OMY655658 ODC655658 NTG655658 NJK655658 MZO655658 MPS655658 MFW655658 LWA655658 LME655658 LCI655658 KSM655658 KIQ655658 JYU655658 JOY655658 JFC655658 IVG655658 ILK655658 IBO655658 HRS655658 HHW655658 GYA655658 GOE655658 GEI655658 FUM655658 FKQ655658 FAU655658 EQY655658 EHC655658 DXG655658 DNK655658 DDO655658 CTS655658 CJW655658 CAA655658 BQE655658 BGI655658 AWM655658 AMQ655658 ACU655658 SY655658 JC655658 G655658 WVO590122 WLS590122 WBW590122 VSA590122 VIE590122 UYI590122 UOM590122 UEQ590122 TUU590122 TKY590122 TBC590122 SRG590122 SHK590122 RXO590122 RNS590122 RDW590122 QUA590122 QKE590122 QAI590122 PQM590122 PGQ590122 OWU590122 OMY590122 ODC590122 NTG590122 NJK590122 MZO590122 MPS590122 MFW590122 LWA590122 LME590122 LCI590122 KSM590122 KIQ590122 JYU590122 JOY590122 JFC590122 IVG590122 ILK590122 IBO590122 HRS590122 HHW590122 GYA590122 GOE590122 GEI590122 FUM590122 FKQ590122 FAU590122 EQY590122 EHC590122 DXG590122 DNK590122 DDO590122 CTS590122 CJW590122 CAA590122 BQE590122 BGI590122 AWM590122 AMQ590122 ACU590122 SY590122 JC590122 G590122 WVO524586 WLS524586 WBW524586 VSA524586 VIE524586 UYI524586 UOM524586 UEQ524586 TUU524586 TKY524586 TBC524586 SRG524586 SHK524586 RXO524586 RNS524586 RDW524586 QUA524586 QKE524586 QAI524586 PQM524586 PGQ524586 OWU524586 OMY524586 ODC524586 NTG524586 NJK524586 MZO524586 MPS524586 MFW524586 LWA524586 LME524586 LCI524586 KSM524586 KIQ524586 JYU524586 JOY524586 JFC524586 IVG524586 ILK524586 IBO524586 HRS524586 HHW524586 GYA524586 GOE524586 GEI524586 FUM524586 FKQ524586 FAU524586 EQY524586 EHC524586 DXG524586 DNK524586 DDO524586 CTS524586 CJW524586 CAA524586 BQE524586 BGI524586 AWM524586 AMQ524586 ACU524586 SY524586 JC524586 G524586 WVO459050 WLS459050 WBW459050 VSA459050 VIE459050 UYI459050 UOM459050 UEQ459050 TUU459050 TKY459050 TBC459050 SRG459050 SHK459050 RXO459050 RNS459050 RDW459050 QUA459050 QKE459050 QAI459050 PQM459050 PGQ459050 OWU459050 OMY459050 ODC459050 NTG459050 NJK459050 MZO459050 MPS459050 MFW459050 LWA459050 LME459050 LCI459050 KSM459050 KIQ459050 JYU459050 JOY459050 JFC459050 IVG459050 ILK459050 IBO459050 HRS459050 HHW459050 GYA459050 GOE459050 GEI459050 FUM459050 FKQ459050 FAU459050 EQY459050 EHC459050 DXG459050 DNK459050 DDO459050 CTS459050 CJW459050 CAA459050 BQE459050 BGI459050 AWM459050 AMQ459050 ACU459050 SY459050 JC459050 G459050 WVO393514 WLS393514 WBW393514 VSA393514 VIE393514 UYI393514 UOM393514 UEQ393514 TUU393514 TKY393514 TBC393514 SRG393514 SHK393514 RXO393514 RNS393514 RDW393514 QUA393514 QKE393514 QAI393514 PQM393514 PGQ393514 OWU393514 OMY393514 ODC393514 NTG393514 NJK393514 MZO393514 MPS393514 MFW393514 LWA393514 LME393514 LCI393514 KSM393514 KIQ393514 JYU393514 JOY393514 JFC393514 IVG393514 ILK393514 IBO393514 HRS393514 HHW393514 GYA393514 GOE393514 GEI393514 FUM393514 FKQ393514 FAU393514 EQY393514 EHC393514 DXG393514 DNK393514 DDO393514 CTS393514 CJW393514 CAA393514 BQE393514 BGI393514 AWM393514 AMQ393514 ACU393514 SY393514 JC393514 G393514 WVO327978 WLS327978 WBW327978 VSA327978 VIE327978 UYI327978 UOM327978 UEQ327978 TUU327978 TKY327978 TBC327978 SRG327978 SHK327978 RXO327978 RNS327978 RDW327978 QUA327978 QKE327978 QAI327978 PQM327978 PGQ327978 OWU327978 OMY327978 ODC327978 NTG327978 NJK327978 MZO327978 MPS327978 MFW327978 LWA327978 LME327978 LCI327978 KSM327978 KIQ327978 JYU327978 JOY327978 JFC327978 IVG327978 ILK327978 IBO327978 HRS327978 HHW327978 GYA327978 GOE327978 GEI327978 FUM327978 FKQ327978 FAU327978 EQY327978 EHC327978 DXG327978 DNK327978 DDO327978 CTS327978 CJW327978 CAA327978 BQE327978 BGI327978 AWM327978 AMQ327978 ACU327978 SY327978 JC327978 G327978 WVO262442 WLS262442 WBW262442 VSA262442 VIE262442 UYI262442 UOM262442 UEQ262442 TUU262442 TKY262442 TBC262442 SRG262442 SHK262442 RXO262442 RNS262442 RDW262442 QUA262442 QKE262442 QAI262442 PQM262442 PGQ262442 OWU262442 OMY262442 ODC262442 NTG262442 NJK262442 MZO262442 MPS262442 MFW262442 LWA262442 LME262442 LCI262442 KSM262442 KIQ262442 JYU262442 JOY262442 JFC262442 IVG262442 ILK262442 IBO262442 HRS262442 HHW262442 GYA262442 GOE262442 GEI262442 FUM262442 FKQ262442 FAU262442 EQY262442 EHC262442 DXG262442 DNK262442 DDO262442 CTS262442 CJW262442 CAA262442 BQE262442 BGI262442 AWM262442 AMQ262442 ACU262442 SY262442 JC262442 G262442 WVO196906 WLS196906 WBW196906 VSA196906 VIE196906 UYI196906 UOM196906 UEQ196906 TUU196906 TKY196906 TBC196906 SRG196906 SHK196906 RXO196906 RNS196906 RDW196906 QUA196906 QKE196906 QAI196906 PQM196906 PGQ196906 OWU196906 OMY196906 ODC196906 NTG196906 NJK196906 MZO196906 MPS196906 MFW196906 LWA196906 LME196906 LCI196906 KSM196906 KIQ196906 JYU196906 JOY196906 JFC196906 IVG196906 ILK196906 IBO196906 HRS196906 HHW196906 GYA196906 GOE196906 GEI196906 FUM196906 FKQ196906 FAU196906 EQY196906 EHC196906 DXG196906 DNK196906 DDO196906 CTS196906 CJW196906 CAA196906 BQE196906 BGI196906 AWM196906 AMQ196906 ACU196906 SY196906 JC196906 G196906 WVO131370 WLS131370 WBW131370 VSA131370 VIE131370 UYI131370 UOM131370 UEQ131370 TUU131370 TKY131370 TBC131370 SRG131370 SHK131370 RXO131370 RNS131370 RDW131370 QUA131370 QKE131370 QAI131370 PQM131370 PGQ131370 OWU131370 OMY131370 ODC131370 NTG131370 NJK131370 MZO131370 MPS131370 MFW131370 LWA131370 LME131370 LCI131370 KSM131370 KIQ131370 JYU131370 JOY131370 JFC131370 IVG131370 ILK131370 IBO131370 HRS131370 HHW131370 GYA131370 GOE131370 GEI131370 FUM131370 FKQ131370 FAU131370 EQY131370 EHC131370 DXG131370 DNK131370 DDO131370 CTS131370 CJW131370 CAA131370 BQE131370 BGI131370 AWM131370 AMQ131370 ACU131370 SY131370 JC131370 G131370 WVO65834 WLS65834 WBW65834 VSA65834 VIE65834 UYI65834 UOM65834 UEQ65834 TUU65834 TKY65834 TBC65834 SRG65834 SHK65834 RXO65834 RNS65834 RDW65834 QUA65834 QKE65834 QAI65834 PQM65834 PGQ65834 OWU65834 OMY65834 ODC65834 NTG65834 NJK65834 MZO65834 MPS65834 MFW65834 LWA65834 LME65834 LCI65834 KSM65834 KIQ65834 JYU65834 JOY65834 JFC65834 IVG65834 ILK65834 IBO65834 HRS65834 HHW65834 GYA65834 GOE65834 GEI65834 FUM65834 FKQ65834 FAU65834 EQY65834 EHC65834 DXG65834 DNK65834 DDO65834 CTS65834 CJW65834 CAA65834 BQE65834 BGI65834 AWM65834 AMQ65834 ACU65834 SY65834 JC65834 G65834 WVO983148 WLS983148 WBW983148 VSA983148 VIE983148 UYI983148 UOM983148 UEQ983148 TUU983148 TKY983148 TBC983148 SRG983148 SHK983148 RXO983148 RNS983148 RDW983148 QUA983148 QKE983148 QAI983148 PQM983148 PGQ983148 OWU983148 OMY983148 ODC983148 NTG983148 NJK983148 MZO983148 MPS983148 MFW983148 LWA983148 LME983148 LCI983148 KSM983148 KIQ983148 JYU983148 JOY983148 JFC983148 IVG983148 ILK983148 IBO983148 HRS983148 HHW983148 GYA983148 GOE983148 GEI983148 FUM983148 FKQ983148 FAU983148 EQY983148 EHC983148 DXG983148 DNK983148 DDO983148 CTS983148 CJW983148 CAA983148 BQE983148 BGI983148 AWM983148 AMQ983148 ACU983148 SY983148 JC983148 G983148 WVO917612 WLS917612 WBW917612 VSA917612 VIE917612 UYI917612 UOM917612 UEQ917612 TUU917612 TKY917612 TBC917612 SRG917612 SHK917612 RXO917612 RNS917612 RDW917612 QUA917612 QKE917612 QAI917612 PQM917612 PGQ917612 OWU917612 OMY917612 ODC917612 NTG917612 NJK917612 MZO917612 MPS917612 MFW917612 LWA917612 LME917612 LCI917612 KSM917612 KIQ917612 JYU917612 JOY917612 JFC917612 IVG917612 ILK917612 IBO917612 HRS917612 HHW917612 GYA917612 GOE917612 GEI917612 FUM917612 FKQ917612 FAU917612 EQY917612 EHC917612 DXG917612 DNK917612 DDO917612 CTS917612 CJW917612 CAA917612 BQE917612 BGI917612 AWM917612 AMQ917612 ACU917612 SY917612 JC917612 G917612 WVO852076 WLS852076 WBW852076 VSA852076 VIE852076 UYI852076 UOM852076 UEQ852076 TUU852076 TKY852076 TBC852076 SRG852076 SHK852076 RXO852076 RNS852076 RDW852076 QUA852076 QKE852076 QAI852076 PQM852076 PGQ852076 OWU852076 OMY852076 ODC852076 NTG852076 NJK852076 MZO852076 MPS852076 MFW852076 LWA852076 LME852076 LCI852076 KSM852076 KIQ852076 JYU852076 JOY852076 JFC852076 IVG852076 ILK852076 IBO852076 HRS852076 HHW852076 GYA852076 GOE852076 GEI852076 FUM852076 FKQ852076 FAU852076 EQY852076 EHC852076 DXG852076 DNK852076 DDO852076 CTS852076 CJW852076 CAA852076 BQE852076 BGI852076 AWM852076 AMQ852076 ACU852076 SY852076 JC852076 G852076 WVO786540 WLS786540 WBW786540 VSA786540 VIE786540 UYI786540 UOM786540 UEQ786540 TUU786540 TKY786540 TBC786540 SRG786540 SHK786540 RXO786540 RNS786540 RDW786540 QUA786540 QKE786540 QAI786540 PQM786540 PGQ786540 OWU786540 OMY786540 ODC786540 NTG786540 NJK786540 MZO786540 MPS786540 MFW786540 LWA786540 LME786540 LCI786540 KSM786540 KIQ786540 JYU786540 JOY786540 JFC786540 IVG786540 ILK786540 IBO786540 HRS786540 HHW786540 GYA786540 GOE786540 GEI786540 FUM786540 FKQ786540 FAU786540 EQY786540 EHC786540 DXG786540 DNK786540 DDO786540 CTS786540 CJW786540 CAA786540 BQE786540 BGI786540 AWM786540 AMQ786540 ACU786540 SY786540 JC786540 G786540 WVO721004 WLS721004 WBW721004 VSA721004 VIE721004 UYI721004 UOM721004 UEQ721004 TUU721004 TKY721004 TBC721004 SRG721004 SHK721004 RXO721004 RNS721004 RDW721004 QUA721004 QKE721004 QAI721004 PQM721004 PGQ721004 OWU721004 OMY721004 ODC721004 NTG721004 NJK721004 MZO721004 MPS721004 MFW721004 LWA721004 LME721004 LCI721004 KSM721004 KIQ721004 JYU721004 JOY721004 JFC721004 IVG721004 ILK721004 IBO721004 HRS721004 HHW721004 GYA721004 GOE721004 GEI721004 FUM721004 FKQ721004 FAU721004 EQY721004 EHC721004 DXG721004 DNK721004 DDO721004 CTS721004 CJW721004 CAA721004 BQE721004 BGI721004 AWM721004 AMQ721004 ACU721004 SY721004 JC721004 G721004 WVO655468 WLS655468 WBW655468 VSA655468 VIE655468 UYI655468 UOM655468 UEQ655468 TUU655468 TKY655468 TBC655468 SRG655468 SHK655468 RXO655468 RNS655468 RDW655468 QUA655468 QKE655468 QAI655468 PQM655468 PGQ655468 OWU655468 OMY655468 ODC655468 NTG655468 NJK655468 MZO655468 MPS655468 MFW655468 LWA655468 LME655468 LCI655468 KSM655468 KIQ655468 JYU655468 JOY655468 JFC655468 IVG655468 ILK655468 IBO655468 HRS655468 HHW655468 GYA655468 GOE655468 GEI655468 FUM655468 FKQ655468 FAU655468 EQY655468 EHC655468 DXG655468 DNK655468 DDO655468 CTS655468 CJW655468 CAA655468 BQE655468 BGI655468 AWM655468 AMQ655468 ACU655468 SY655468 JC655468 G655468 WVO589932 WLS589932 WBW589932 VSA589932 VIE589932 UYI589932 UOM589932 UEQ589932 TUU589932 TKY589932 TBC589932 SRG589932 SHK589932 RXO589932 RNS589932 RDW589932 QUA589932 QKE589932 QAI589932 PQM589932 PGQ589932 OWU589932 OMY589932 ODC589932 NTG589932 NJK589932 MZO589932 MPS589932 MFW589932 LWA589932 LME589932 LCI589932 KSM589932 KIQ589932 JYU589932 JOY589932 JFC589932 IVG589932 ILK589932 IBO589932 HRS589932 HHW589932 GYA589932 GOE589932 GEI589932 FUM589932 FKQ589932 FAU589932 EQY589932 EHC589932 DXG589932 DNK589932 DDO589932 CTS589932 CJW589932 CAA589932 BQE589932 BGI589932 AWM589932 AMQ589932 ACU589932 SY589932 JC589932 G589932 WVO524396 WLS524396 WBW524396 VSA524396 VIE524396 UYI524396 UOM524396 UEQ524396 TUU524396 TKY524396 TBC524396 SRG524396 SHK524396 RXO524396 RNS524396 RDW524396 QUA524396 QKE524396 QAI524396 PQM524396 PGQ524396 OWU524396 OMY524396 ODC524396 NTG524396 NJK524396 MZO524396 MPS524396 MFW524396 LWA524396 LME524396 LCI524396 KSM524396 KIQ524396 JYU524396 JOY524396 JFC524396 IVG524396 ILK524396 IBO524396 HRS524396 HHW524396 GYA524396 GOE524396 GEI524396 FUM524396 FKQ524396 FAU524396 EQY524396 EHC524396 DXG524396 DNK524396 DDO524396 CTS524396 CJW524396 CAA524396 BQE524396 BGI524396 AWM524396 AMQ524396 ACU524396 SY524396 JC524396 G524396 WVO458860 WLS458860 WBW458860 VSA458860 VIE458860 UYI458860 UOM458860 UEQ458860 TUU458860 TKY458860 TBC458860 SRG458860 SHK458860 RXO458860 RNS458860 RDW458860 QUA458860 QKE458860 QAI458860 PQM458860 PGQ458860 OWU458860 OMY458860 ODC458860 NTG458860 NJK458860 MZO458860 MPS458860 MFW458860 LWA458860 LME458860 LCI458860 KSM458860 KIQ458860 JYU458860 JOY458860 JFC458860 IVG458860 ILK458860 IBO458860 HRS458860 HHW458860 GYA458860 GOE458860 GEI458860 FUM458860 FKQ458860 FAU458860 EQY458860 EHC458860 DXG458860 DNK458860 DDO458860 CTS458860 CJW458860 CAA458860 BQE458860 BGI458860 AWM458860 AMQ458860 ACU458860 SY458860 JC458860 G458860 WVO393324 WLS393324 WBW393324 VSA393324 VIE393324 UYI393324 UOM393324 UEQ393324 TUU393324 TKY393324 TBC393324 SRG393324 SHK393324 RXO393324 RNS393324 RDW393324 QUA393324 QKE393324 QAI393324 PQM393324 PGQ393324 OWU393324 OMY393324 ODC393324 NTG393324 NJK393324 MZO393324 MPS393324 MFW393324 LWA393324 LME393324 LCI393324 KSM393324 KIQ393324 JYU393324 JOY393324 JFC393324 IVG393324 ILK393324 IBO393324 HRS393324 HHW393324 GYA393324 GOE393324 GEI393324 FUM393324 FKQ393324 FAU393324 EQY393324 EHC393324 DXG393324 DNK393324 DDO393324 CTS393324 CJW393324 CAA393324 BQE393324 BGI393324 AWM393324 AMQ393324 ACU393324 SY393324 JC393324 G393324 WVO327788 WLS327788 WBW327788 VSA327788 VIE327788 UYI327788 UOM327788 UEQ327788 TUU327788 TKY327788 TBC327788 SRG327788 SHK327788 RXO327788 RNS327788 RDW327788 QUA327788 QKE327788 QAI327788 PQM327788 PGQ327788 OWU327788 OMY327788 ODC327788 NTG327788 NJK327788 MZO327788 MPS327788 MFW327788 LWA327788 LME327788 LCI327788 KSM327788 KIQ327788 JYU327788 JOY327788 JFC327788 IVG327788 ILK327788 IBO327788 HRS327788 HHW327788 GYA327788 GOE327788 GEI327788 FUM327788 FKQ327788 FAU327788 EQY327788 EHC327788 DXG327788 DNK327788 DDO327788 CTS327788 CJW327788 CAA327788 BQE327788 BGI327788 AWM327788 AMQ327788 ACU327788 SY327788 JC327788 G327788 WVO262252 WLS262252 WBW262252 VSA262252 VIE262252 UYI262252 UOM262252 UEQ262252 TUU262252 TKY262252 TBC262252 SRG262252 SHK262252 RXO262252 RNS262252 RDW262252 QUA262252 QKE262252 QAI262252 PQM262252 PGQ262252 OWU262252 OMY262252 ODC262252 NTG262252 NJK262252 MZO262252 MPS262252 MFW262252 LWA262252 LME262252 LCI262252 KSM262252 KIQ262252 JYU262252 JOY262252 JFC262252 IVG262252 ILK262252 IBO262252 HRS262252 HHW262252 GYA262252 GOE262252 GEI262252 FUM262252 FKQ262252 FAU262252 EQY262252 EHC262252 DXG262252 DNK262252 DDO262252 CTS262252 CJW262252 CAA262252 BQE262252 BGI262252 AWM262252 AMQ262252 ACU262252 SY262252 JC262252 G262252 WVO196716 WLS196716 WBW196716 VSA196716 VIE196716 UYI196716 UOM196716 UEQ196716 TUU196716 TKY196716 TBC196716 SRG196716 SHK196716 RXO196716 RNS196716 RDW196716 QUA196716 QKE196716 QAI196716 PQM196716 PGQ196716 OWU196716 OMY196716 ODC196716 NTG196716 NJK196716 MZO196716 MPS196716 MFW196716 LWA196716 LME196716 LCI196716 KSM196716 KIQ196716 JYU196716 JOY196716 JFC196716 IVG196716 ILK196716 IBO196716 HRS196716 HHW196716 GYA196716 GOE196716 GEI196716 FUM196716 FKQ196716 FAU196716 EQY196716 EHC196716 DXG196716 DNK196716 DDO196716 CTS196716 CJW196716 CAA196716 BQE196716 BGI196716 AWM196716 AMQ196716 ACU196716 SY196716 JC196716 G196716 WVO131180 WLS131180 WBW131180 VSA131180 VIE131180 UYI131180 UOM131180 UEQ131180 TUU131180 TKY131180 TBC131180 SRG131180 SHK131180 RXO131180 RNS131180 RDW131180 QUA131180 QKE131180 QAI131180 PQM131180 PGQ131180 OWU131180 OMY131180 ODC131180 NTG131180 NJK131180 MZO131180 MPS131180 MFW131180 LWA131180 LME131180 LCI131180 KSM131180 KIQ131180 JYU131180 JOY131180 JFC131180 IVG131180 ILK131180 IBO131180 HRS131180 HHW131180 GYA131180 GOE131180 GEI131180 FUM131180 FKQ131180 FAU131180 EQY131180 EHC131180 DXG131180 DNK131180 DDO131180 CTS131180 CJW131180 CAA131180 BQE131180 BGI131180 AWM131180 AMQ131180 ACU131180 SY131180 JC131180 G131180 WVO65644 WLS65644 WBW65644 VSA65644 VIE65644 UYI65644 UOM65644 UEQ65644 TUU65644 TKY65644 TBC65644 SRG65644 SHK65644 RXO65644 RNS65644 RDW65644 QUA65644 QKE65644 QAI65644 PQM65644 PGQ65644 OWU65644 OMY65644 ODC65644 NTG65644 NJK65644 MZO65644 MPS65644 MFW65644 LWA65644 LME65644 LCI65644 KSM65644 KIQ65644 JYU65644 JOY65644 JFC65644 IVG65644 ILK65644 IBO65644 HRS65644 HHW65644 GYA65644 GOE65644 GEI65644 FUM65644 FKQ65644 FAU65644 EQY65644 EHC65644 DXG65644 DNK65644 DDO65644 CTS65644 CJW65644 CAA65644 BQE65644 BGI65644 AWM65644 AMQ65644 ACU65644 SY65644 JC65644 G65644 WVO983245 WLS983245 WBW983245 VSA983245 VIE983245 UYI983245 UOM983245 UEQ983245 TUU983245 TKY983245 TBC983245 SRG983245 SHK983245 RXO983245 RNS983245 RDW983245 QUA983245 QKE983245 QAI983245 PQM983245 PGQ983245 OWU983245 OMY983245 ODC983245 NTG983245 NJK983245 MZO983245 MPS983245 MFW983245 LWA983245 LME983245 LCI983245 KSM983245 KIQ983245 JYU983245 JOY983245 JFC983245 IVG983245 ILK983245 IBO983245 HRS983245 HHW983245 GYA983245 GOE983245 GEI983245 FUM983245 FKQ983245 FAU983245 EQY983245 EHC983245 DXG983245 DNK983245 DDO983245 CTS983245 CJW983245 CAA983245 BQE983245 BGI983245 AWM983245 AMQ983245 ACU983245 SY983245 JC983245 G983245 WVO917709 WLS917709 WBW917709 VSA917709 VIE917709 UYI917709 UOM917709 UEQ917709 TUU917709 TKY917709 TBC917709 SRG917709 SHK917709 RXO917709 RNS917709 RDW917709 QUA917709 QKE917709 QAI917709 PQM917709 PGQ917709 OWU917709 OMY917709 ODC917709 NTG917709 NJK917709 MZO917709 MPS917709 MFW917709 LWA917709 LME917709 LCI917709 KSM917709 KIQ917709 JYU917709 JOY917709 JFC917709 IVG917709 ILK917709 IBO917709 HRS917709 HHW917709 GYA917709 GOE917709 GEI917709 FUM917709 FKQ917709 FAU917709 EQY917709 EHC917709 DXG917709 DNK917709 DDO917709 CTS917709 CJW917709 CAA917709 BQE917709 BGI917709 AWM917709 AMQ917709 ACU917709 SY917709 JC917709 G917709 WVO852173 WLS852173 WBW852173 VSA852173 VIE852173 UYI852173 UOM852173 UEQ852173 TUU852173 TKY852173 TBC852173 SRG852173 SHK852173 RXO852173 RNS852173 RDW852173 QUA852173 QKE852173 QAI852173 PQM852173 PGQ852173 OWU852173 OMY852173 ODC852173 NTG852173 NJK852173 MZO852173 MPS852173 MFW852173 LWA852173 LME852173 LCI852173 KSM852173 KIQ852173 JYU852173 JOY852173 JFC852173 IVG852173 ILK852173 IBO852173 HRS852173 HHW852173 GYA852173 GOE852173 GEI852173 FUM852173 FKQ852173 FAU852173 EQY852173 EHC852173 DXG852173 DNK852173 DDO852173 CTS852173 CJW852173 CAA852173 BQE852173 BGI852173 AWM852173 AMQ852173 ACU852173 SY852173 JC852173 G852173 WVO786637 WLS786637 WBW786637 VSA786637 VIE786637 UYI786637 UOM786637 UEQ786637 TUU786637 TKY786637 TBC786637 SRG786637 SHK786637 RXO786637 RNS786637 RDW786637 QUA786637 QKE786637 QAI786637 PQM786637 PGQ786637 OWU786637 OMY786637 ODC786637 NTG786637 NJK786637 MZO786637 MPS786637 MFW786637 LWA786637 LME786637 LCI786637 KSM786637 KIQ786637 JYU786637 JOY786637 JFC786637 IVG786637 ILK786637 IBO786637 HRS786637 HHW786637 GYA786637 GOE786637 GEI786637 FUM786637 FKQ786637 FAU786637 EQY786637 EHC786637 DXG786637 DNK786637 DDO786637 CTS786637 CJW786637 CAA786637 BQE786637 BGI786637 AWM786637 AMQ786637 ACU786637 SY786637 JC786637 G786637 WVO721101 WLS721101 WBW721101 VSA721101 VIE721101 UYI721101 UOM721101 UEQ721101 TUU721101 TKY721101 TBC721101 SRG721101 SHK721101 RXO721101 RNS721101 RDW721101 QUA721101 QKE721101 QAI721101 PQM721101 PGQ721101 OWU721101 OMY721101 ODC721101 NTG721101 NJK721101 MZO721101 MPS721101 MFW721101 LWA721101 LME721101 LCI721101 KSM721101 KIQ721101 JYU721101 JOY721101 JFC721101 IVG721101 ILK721101 IBO721101 HRS721101 HHW721101 GYA721101 GOE721101 GEI721101 FUM721101 FKQ721101 FAU721101 EQY721101 EHC721101 DXG721101 DNK721101 DDO721101 CTS721101 CJW721101 CAA721101 BQE721101 BGI721101 AWM721101 AMQ721101 ACU721101 SY721101 JC721101 G721101 WVO655565 WLS655565 WBW655565 VSA655565 VIE655565 UYI655565 UOM655565 UEQ655565 TUU655565 TKY655565 TBC655565 SRG655565 SHK655565 RXO655565 RNS655565 RDW655565 QUA655565 QKE655565 QAI655565 PQM655565 PGQ655565 OWU655565 OMY655565 ODC655565 NTG655565 NJK655565 MZO655565 MPS655565 MFW655565 LWA655565 LME655565 LCI655565 KSM655565 KIQ655565 JYU655565 JOY655565 JFC655565 IVG655565 ILK655565 IBO655565 HRS655565 HHW655565 GYA655565 GOE655565 GEI655565 FUM655565 FKQ655565 FAU655565 EQY655565 EHC655565 DXG655565 DNK655565 DDO655565 CTS655565 CJW655565 CAA655565 BQE655565 BGI655565 AWM655565 AMQ655565 ACU655565 SY655565 JC655565 G655565 WVO590029 WLS590029 WBW590029 VSA590029 VIE590029 UYI590029 UOM590029 UEQ590029 TUU590029 TKY590029 TBC590029 SRG590029 SHK590029 RXO590029 RNS590029 RDW590029 QUA590029 QKE590029 QAI590029 PQM590029 PGQ590029 OWU590029 OMY590029 ODC590029 NTG590029 NJK590029 MZO590029 MPS590029 MFW590029 LWA590029 LME590029 LCI590029 KSM590029 KIQ590029 JYU590029 JOY590029 JFC590029 IVG590029 ILK590029 IBO590029 HRS590029 HHW590029 GYA590029 GOE590029 GEI590029 FUM590029 FKQ590029 FAU590029 EQY590029 EHC590029 DXG590029 DNK590029 DDO590029 CTS590029 CJW590029 CAA590029 BQE590029 BGI590029 AWM590029 AMQ590029 ACU590029 SY590029 JC590029 G590029 WVO524493 WLS524493 WBW524493 VSA524493 VIE524493 UYI524493 UOM524493 UEQ524493 TUU524493 TKY524493 TBC524493 SRG524493 SHK524493 RXO524493 RNS524493 RDW524493 QUA524493 QKE524493 QAI524493 PQM524493 PGQ524493 OWU524493 OMY524493 ODC524493 NTG524493 NJK524493 MZO524493 MPS524493 MFW524493 LWA524493 LME524493 LCI524493 KSM524493 KIQ524493 JYU524493 JOY524493 JFC524493 IVG524493 ILK524493 IBO524493 HRS524493 HHW524493 GYA524493 GOE524493 GEI524493 FUM524493 FKQ524493 FAU524493 EQY524493 EHC524493 DXG524493 DNK524493 DDO524493 CTS524493 CJW524493 CAA524493 BQE524493 BGI524493 AWM524493 AMQ524493 ACU524493 SY524493 JC524493 G524493 WVO458957 WLS458957 WBW458957 VSA458957 VIE458957 UYI458957 UOM458957 UEQ458957 TUU458957 TKY458957 TBC458957 SRG458957 SHK458957 RXO458957 RNS458957 RDW458957 QUA458957 QKE458957 QAI458957 PQM458957 PGQ458957 OWU458957 OMY458957 ODC458957 NTG458957 NJK458957 MZO458957 MPS458957 MFW458957 LWA458957 LME458957 LCI458957 KSM458957 KIQ458957 JYU458957 JOY458957 JFC458957 IVG458957 ILK458957 IBO458957 HRS458957 HHW458957 GYA458957 GOE458957 GEI458957 FUM458957 FKQ458957 FAU458957 EQY458957 EHC458957 DXG458957 DNK458957 DDO458957 CTS458957 CJW458957 CAA458957 BQE458957 BGI458957 AWM458957 AMQ458957 ACU458957 SY458957 JC458957 G458957 WVO393421 WLS393421 WBW393421 VSA393421 VIE393421 UYI393421 UOM393421 UEQ393421 TUU393421 TKY393421 TBC393421 SRG393421 SHK393421 RXO393421 RNS393421 RDW393421 QUA393421 QKE393421 QAI393421 PQM393421 PGQ393421 OWU393421 OMY393421 ODC393421 NTG393421 NJK393421 MZO393421 MPS393421 MFW393421 LWA393421 LME393421 LCI393421 KSM393421 KIQ393421 JYU393421 JOY393421 JFC393421 IVG393421 ILK393421 IBO393421 HRS393421 HHW393421 GYA393421 GOE393421 GEI393421 FUM393421 FKQ393421 FAU393421 EQY393421 EHC393421 DXG393421 DNK393421 DDO393421 CTS393421 CJW393421 CAA393421 BQE393421 BGI393421 AWM393421 AMQ393421 ACU393421 SY393421 JC393421 G393421 WVO327885 WLS327885 WBW327885 VSA327885 VIE327885 UYI327885 UOM327885 UEQ327885 TUU327885 TKY327885 TBC327885 SRG327885 SHK327885 RXO327885 RNS327885 RDW327885 QUA327885 QKE327885 QAI327885 PQM327885 PGQ327885 OWU327885 OMY327885 ODC327885 NTG327885 NJK327885 MZO327885 MPS327885 MFW327885 LWA327885 LME327885 LCI327885 KSM327885 KIQ327885 JYU327885 JOY327885 JFC327885 IVG327885 ILK327885 IBO327885 HRS327885 HHW327885 GYA327885 GOE327885 GEI327885 FUM327885 FKQ327885 FAU327885 EQY327885 EHC327885 DXG327885 DNK327885 DDO327885 CTS327885 CJW327885 CAA327885 BQE327885 BGI327885 AWM327885 AMQ327885 ACU327885 SY327885 JC327885 G327885 WVO262349 WLS262349 WBW262349 VSA262349 VIE262349 UYI262349 UOM262349 UEQ262349 TUU262349 TKY262349 TBC262349 SRG262349 SHK262349 RXO262349 RNS262349 RDW262349 QUA262349 QKE262349 QAI262349 PQM262349 PGQ262349 OWU262349 OMY262349 ODC262349 NTG262349 NJK262349 MZO262349 MPS262349 MFW262349 LWA262349 LME262349 LCI262349 KSM262349 KIQ262349 JYU262349 JOY262349 JFC262349 IVG262349 ILK262349 IBO262349 HRS262349 HHW262349 GYA262349 GOE262349 GEI262349 FUM262349 FKQ262349 FAU262349 EQY262349 EHC262349 DXG262349 DNK262349 DDO262349 CTS262349 CJW262349 CAA262349 BQE262349 BGI262349 AWM262349 AMQ262349 ACU262349 SY262349 JC262349 G262349 WVO196813 WLS196813 WBW196813 VSA196813 VIE196813 UYI196813 UOM196813 UEQ196813 TUU196813 TKY196813 TBC196813 SRG196813 SHK196813 RXO196813 RNS196813 RDW196813 QUA196813 QKE196813 QAI196813 PQM196813 PGQ196813 OWU196813 OMY196813 ODC196813 NTG196813 NJK196813 MZO196813 MPS196813 MFW196813 LWA196813 LME196813 LCI196813 KSM196813 KIQ196813 JYU196813 JOY196813 JFC196813 IVG196813 ILK196813 IBO196813 HRS196813 HHW196813 GYA196813 GOE196813 GEI196813 FUM196813 FKQ196813 FAU196813 EQY196813 EHC196813 DXG196813 DNK196813 DDO196813 CTS196813 CJW196813 CAA196813 BQE196813 BGI196813 AWM196813 AMQ196813 ACU196813 SY196813 JC196813 G196813 WVO131277 WLS131277 WBW131277 VSA131277 VIE131277 UYI131277 UOM131277 UEQ131277 TUU131277 TKY131277 TBC131277 SRG131277 SHK131277 RXO131277 RNS131277 RDW131277 QUA131277 QKE131277 QAI131277 PQM131277 PGQ131277 OWU131277 OMY131277 ODC131277 NTG131277 NJK131277 MZO131277 MPS131277 MFW131277 LWA131277 LME131277 LCI131277 KSM131277 KIQ131277 JYU131277 JOY131277 JFC131277 IVG131277 ILK131277 IBO131277 HRS131277 HHW131277 GYA131277 GOE131277 GEI131277 FUM131277 FKQ131277 FAU131277 EQY131277 EHC131277 DXG131277 DNK131277 DDO131277 CTS131277 CJW131277 CAA131277 BQE131277 BGI131277 AWM131277 AMQ131277 ACU131277 SY131277 JC131277 G131277 WVO65741 WLS65741 WBW65741 VSA65741 VIE65741 UYI65741 UOM65741 UEQ65741 TUU65741 TKY65741 TBC65741 SRG65741 SHK65741 RXO65741 RNS65741 RDW65741 QUA65741 QKE65741 QAI65741 PQM65741 PGQ65741 OWU65741 OMY65741 ODC65741 NTG65741 NJK65741 MZO65741 MPS65741 MFW65741 LWA65741 LME65741 LCI65741 KSM65741 KIQ65741 JYU65741 JOY65741 JFC65741 IVG65741 ILK65741 IBO65741 HRS65741 HHW65741 GYA65741 GOE65741 GEI65741 FUM65741 FKQ65741 FAU65741 EQY65741 EHC65741 DXG65741 DNK65741 DDO65741 CTS65741 CJW65741 CAA65741 BQE65741 BGI65741 AWM65741 AMQ65741 ACU65741 SY65741 JC65741 WVO56 WLS56 WBW56 VSA56 VIE56 UYI56 UOM56 UEQ56 TUU56 TKY56 TBC56 SRG56 SHK56 RXO56 RNS56 RDW56 QUA56 QKE56 QAI56 PQM56 PGQ56 OWU56 OMY56 ODC56 NTG56 NJK56 MZO56 MPS56 MFW56 LWA56 LME56 LCI56 KSM56 KIQ56 JYU56 JOY56 JFC56 IVG56 ILK56 IBO56 HRS56 HHW56 GYA56 GOE56 GEI56 FUM56 FKQ56 FAU56 EQY56 EHC56 DXG56 DNK56 DDO56 CTS56 CJW56 CAA56 BQE56 BGI56 AWM56 AMQ56 ACU56 SY56 JC56 G56 WVO70 WLS70 WBW70 VSA70 VIE70 UYI70 UOM70 UEQ70 TUU70 TKY70 TBC70 SRG70 SHK70 RXO70 RNS70 RDW70 QUA70 QKE70 QAI70 PQM70 PGQ70 OWU70 OMY70 ODC70 NTG70 NJK70 MZO70 MPS70 MFW70 LWA70 LME70 LCI70 KSM70 KIQ70 JYU70 JOY70 JFC70 IVG70 ILK70 IBO70 HRS70 HHW70 GYA70 GOE70 GEI70 FUM70 FKQ70 FAU70 EQY70 EHC70 DXG70 DNK70 DDO70 CTS70 CJW70 CAA70 BQE70 BGI70 AWM70 AMQ70 ACU70 SY70 JC70 G70 WVO84 WLS84 WBW84 VSA84 VIE84 UYI84 UOM84 UEQ84 TUU84 TKY84 TBC84 SRG84 SHK84 RXO84 RNS84 RDW84 QUA84 QKE84 QAI84 PQM84 PGQ84 OWU84 OMY84 ODC84 NTG84 NJK84 MZO84 MPS84 MFW84 LWA84 LME84 LCI84 KSM84 KIQ84 JYU84 JOY84 JFC84 IVG84 ILK84 IBO84 HRS84 HHW84 GYA84 GOE84 GEI84 FUM84 FKQ84 FAU84 EQY84 EHC84 DXG84 DNK84 DDO84 CTS84 CJW84 CAA84 BQE84 BGI84 AWM84 AMQ84 ACU84 SY84 JC84 G84 WVO459 WLS459 WBW459 VSA459 VIE459 UYI459 UOM459 UEQ459 TUU459 TKY459 TBC459 SRG459 SHK459 RXO459 RNS459 RDW459 QUA459 QKE459 QAI459 PQM459 PGQ459 OWU459 OMY459 ODC459 NTG459 NJK459 MZO459 MPS459 MFW459 LWA459 LME459 LCI459 KSM459 KIQ459 JYU459 JOY459 JFC459 IVG459 ILK459 IBO459 HRS459 HHW459 GYA459 GOE459 GEI459 FUM459 FKQ459 FAU459 EQY459 EHC459 DXG459 DNK459 DDO459 CTS459 CJW459 CAA459 BQE459 BGI459 AWM459 AMQ459 ACU459 SY459 JC459 G459 WVO477 WLS477 WBW477 VSA477 VIE477 UYI477 UOM477 UEQ477 TUU477 TKY477 TBC477 SRG477 SHK477 RXO477 RNS477 RDW477 QUA477 QKE477 QAI477 PQM477 PGQ477 OWU477 OMY477 ODC477 NTG477 NJK477 MZO477 MPS477 MFW477 LWA477 LME477 LCI477 KSM477 KIQ477 JYU477 JOY477 JFC477 IVG477 ILK477 IBO477 HRS477 HHW477 GYA477 GOE477 GEI477 FUM477 FKQ477 FAU477 EQY477 EHC477 DXG477 DNK477 DDO477 CTS477 CJW477 CAA477 BQE477 BGI477 AWM477 AMQ477 ACU477 SY477 JC477 G477 WVO184 WLS184 WBW184 VSA184 VIE184 UYI184 UOM184 UEQ184 TUU184 TKY184 TBC184 SRG184 SHK184 RXO184 RNS184 RDW184 QUA184 QKE184 QAI184 PQM184 PGQ184 OWU184 OMY184 ODC184 NTG184 NJK184 MZO184 MPS184 MFW184 LWA184 LME184 LCI184 KSM184 KIQ184 JYU184 JOY184 JFC184 IVG184 ILK184 IBO184 HRS184 HHW184 GYA184 GOE184 GEI184 FUM184 FKQ184 FAU184 EQY184 EHC184 DXG184 DNK184 DDO184 CTS184 CJW184 CAA184 BQE184 BGI184 AWM184 AMQ184 ACU184 SY184 JC184 G494 WVO494 WLS494 WBW494 VSA494 VIE494 UYI494 UOM494 UEQ494 TUU494 TKY494 TBC494 SRG494 SHK494 RXO494 RNS494 RDW494 QUA494 QKE494 QAI494 PQM494 PGQ494 OWU494 OMY494 ODC494 NTG494 NJK494 MZO494 MPS494 MFW494 LWA494 LME494 LCI494 KSM494 KIQ494 JYU494 JOY494 JFC494 IVG494 ILK494 IBO494 HRS494 HHW494 GYA494 GOE494 GEI494 FUM494 FKQ494 FAU494 EQY494 EHC494 DXG494 DNK494 DDO494 CTS494 CJW494 CAA494 BQE494 BGI494 AWM494 AMQ494 ACU494 SY494 JC494 G184 WVO218 WLS218 WBW218 VSA218 VIE218 UYI218 UOM218 UEQ218 TUU218 TKY218 TBC218 SRG218 SHK218 RXO218 RNS218 RDW218 QUA218 QKE218 QAI218 PQM218 PGQ218 OWU218 OMY218 ODC218 NTG218 NJK218 MZO218 MPS218 MFW218 LWA218 LME218 LCI218 KSM218 KIQ218 JYU218 JOY218 JFC218 IVG218 ILK218 IBO218 HRS218 HHW218 GYA218 GOE218 GEI218 FUM218 FKQ218 FAU218 EQY218 EHC218 DXG218 DNK218 DDO218 CTS218 CJW218 CAA218 BQE218 BGI218 AWM218 AMQ218 ACU218 SY218 JC218 G218 WVO237 WLS237 WBW237 VSA237 VIE237 UYI237 UOM237 UEQ237 TUU237 TKY237 TBC237 SRG237 SHK237 RXO237 RNS237 RDW237 QUA237 QKE237 QAI237 PQM237 PGQ237 OWU237 OMY237 ODC237 NTG237 NJK237 MZO237 MPS237 MFW237 LWA237 LME237 LCI237 KSM237 KIQ237 JYU237 JOY237 JFC237 IVG237 ILK237 IBO237 HRS237 HHW237 GYA237 GOE237 GEI237 FUM237 FKQ237 FAU237 EQY237 EHC237 DXG237 DNK237 DDO237 CTS237 CJW237 CAA237 BQE237 BGI237 AWM237 AMQ237 ACU237 SY237 JC237 G237 WVO252 WLS252 WBW252 VSA252 VIE252 UYI252 UOM252 UEQ252 TUU252 TKY252 TBC252 SRG252 SHK252 RXO252 RNS252 RDW252 QUA252 QKE252 QAI252 PQM252 PGQ252 OWU252 OMY252 ODC252 NTG252 NJK252 MZO252 MPS252 MFW252 LWA252 LME252 LCI252 KSM252 KIQ252 JYU252 JOY252 JFC252 IVG252 ILK252 IBO252 HRS252 HHW252 GYA252 GOE252 GEI252 FUM252 FKQ252 FAU252 EQY252 EHC252 DXG252 DNK252 DDO252 CTS252 CJW252 CAA252 BQE252 BGI252 AWM252 AMQ252 ACU252 SY252 JC252 G252 WVO305 WLS305 WBW305 VSA305 VIE305 UYI305 UOM305 UEQ305 TUU305 TKY305 TBC305 SRG305 SHK305 RXO305 RNS305 RDW305 QUA305 QKE305 QAI305 PQM305 PGQ305 OWU305 OMY305 ODC305 NTG305 NJK305 MZO305 MPS305 MFW305 LWA305 LME305 LCI305 KSM305 KIQ305 JYU305 JOY305 JFC305 IVG305 ILK305 IBO305 HRS305 HHW305 GYA305 GOE305 GEI305 FUM305 FKQ305 FAU305 EQY305 EHC305 DXG305 DNK305 DDO305 CTS305 CJW305 CAA305 BQE305 BGI305 AWM305 AMQ305 ACU305 SY305 JC305 G305 WVO321 WLS321 WBW321 VSA321 VIE321 UYI321 UOM321 UEQ321 TUU321 TKY321 TBC321 SRG321 SHK321 RXO321 RNS321 RDW321 QUA321 QKE321 QAI321 PQM321 PGQ321 OWU321 OMY321 ODC321 NTG321 NJK321 MZO321 MPS321 MFW321 LWA321 LME321 LCI321 KSM321 KIQ321 JYU321 JOY321 JFC321 IVG321 ILK321 IBO321 HRS321 HHW321 GYA321 GOE321 GEI321 FUM321 FKQ321 FAU321 EQY321 EHC321 DXG321 DNK321 DDO321 CTS321 CJW321 CAA321 BQE321 BGI321 AWM321 AMQ321 ACU321 SY321 JC321 G321 WVO428 WLS428 WBW428 VSA428 VIE428 UYI428 UOM428 UEQ428 TUU428 TKY428 TBC428 SRG428 SHK428 RXO428 RNS428 RDW428 QUA428 QKE428 QAI428 PQM428 PGQ428 OWU428 OMY428 ODC428 NTG428 NJK428 MZO428 MPS428 MFW428 LWA428 LME428 LCI428 KSM428 KIQ428 JYU428 JOY428 JFC428 IVG428 ILK428 IBO428 HRS428 HHW428 GYA428 GOE428 GEI428 FUM428 FKQ428 FAU428 EQY428 EHC428 DXG428 DNK428 DDO428 CTS428 CJW428 CAA428 BQE428 BGI428 AWM428 AMQ428 ACU428 SY428 JC428 G428 WVO443 WLS443 WBW443 VSA443 VIE443 UYI443 UOM443 UEQ443 TUU443 TKY443 TBC443 SRG443 SHK443 RXO443 RNS443 RDW443 QUA443 QKE443 QAI443 PQM443 PGQ443 OWU443 OMY443 ODC443 NTG443 NJK443 MZO443 MPS443 MFW443 LWA443 LME443 LCI443 KSM443 KIQ443 JYU443 JOY443 JFC443 IVG443 ILK443 IBO443 HRS443 HHW443 GYA443 GOE443 GEI443 FUM443 FKQ443 FAU443 EQY443 EHC443 DXG443 DNK443 DDO443 CTS443 CJW443 CAA443 BQE443 BGI443 AWM443 AMQ443 ACU443 SY443 JC443 G443 WVO358 WLS358 WBW358 VSA358 VIE358 UYI358 UOM358 UEQ358 TUU358 TKY358 TBC358 SRG358 SHK358 RXO358 RNS358 RDW358 QUA358 QKE358 QAI358 PQM358 PGQ358 OWU358 OMY358 ODC358 NTG358 NJK358 MZO358 MPS358 MFW358 LWA358 LME358 LCI358 KSM358 KIQ358 JYU358 JOY358 JFC358 IVG358 ILK358 IBO358 HRS358 HHW358 GYA358 GOE358 GEI358 FUM358 FKQ358 FAU358 EQY358 EHC358 DXG358 DNK358 DDO358 CTS358 CJW358 CAA358 BQE358 BGI358 AWM358 AMQ358 ACU358 SY358 JC358 G358 WVO379 WLS379 WBW379 VSA379 VIE379 UYI379 UOM379 UEQ379 TUU379 TKY379 TBC379 SRG379 SHK379 RXO379 RNS379 RDW379 QUA379 QKE379 QAI379 PQM379 PGQ379 OWU379 OMY379 ODC379 NTG379 NJK379 MZO379 MPS379 MFW379 LWA379 LME379 LCI379 KSM379 KIQ379 JYU379 JOY379 JFC379 IVG379 ILK379 IBO379 HRS379 HHW379 GYA379 GOE379 GEI379 FUM379 FKQ379 FAU379 EQY379 EHC379 DXG379 DNK379 DDO379 CTS379 CJW379 CAA379 BQE379 BGI379 AWM379 AMQ379 ACU379 SY379 JC379 G379 WVO105 WLS105 WBW105 VSA105 VIE105 UYI105 UOM105 UEQ105 TUU105 TKY105 TBC105 SRG105 SHK105 RXO105 RNS105 RDW105 QUA105 QKE105 QAI105 PQM105 PGQ105 OWU105 OMY105 ODC105 NTG105 NJK105 MZO105 MPS105 MFW105 LWA105 LME105 LCI105 KSM105 KIQ105 JYU105 JOY105 JFC105 IVG105 ILK105 IBO105 HRS105 HHW105 GYA105 GOE105 GEI105 FUM105 FKQ105 FAU105 EQY105 EHC105 DXG105 DNK105 DDO105 CTS105 CJW105 CAA105 BQE105 BGI105 AWM105 AMQ105 ACU105 SY105 JC105 G105 WVO397 WLS397 WBW397 VSA397 VIE397 UYI397 UOM397 UEQ397 TUU397 TKY397 TBC397 SRG397 SHK397 RXO397 RNS397 RDW397 QUA397 QKE397 QAI397 PQM397 PGQ397 OWU397 OMY397 ODC397 NTG397 NJK397 MZO397 MPS397 MFW397 LWA397 LME397 LCI397 KSM397 KIQ397 JYU397 JOY397 JFC397 IVG397 ILK397 IBO397 HRS397 HHW397 GYA397 GOE397 GEI397 FUM397 FKQ397 FAU397 EQY397 EHC397 DXG397 DNK397 DDO397 CTS397 CJW397 CAA397 BQE397 BGI397 AWM397 AMQ397 ACU397 SY397 JC397 G397 WVO412 WLS412 WBW412 VSA412 VIE412 UYI412 UOM412 UEQ412 TUU412 TKY412 TBC412 SRG412 SHK412 RXO412 RNS412 RDW412 QUA412 QKE412 QAI412 PQM412 PGQ412 OWU412 OMY412 ODC412 NTG412 NJK412 MZO412 MPS412 MFW412 LWA412 LME412 LCI412 KSM412 KIQ412 JYU412 JOY412 JFC412 IVG412 ILK412 IBO412 HRS412 HHW412 GYA412 GOE412 GEI412 FUM412 FKQ412 FAU412 EQY412 EHC412 DXG412 DNK412 DDO412 CTS412 CJW412 CAA412 BQE412 BGI412 AWM412 AMQ412 ACU412 SY412 JC412 G412 WVO124 WLS124 WBW124 VSA124 VIE124 UYI124 UOM124 UEQ124 TUU124 TKY124 TBC124 SRG124 SHK124 RXO124 RNS124 RDW124 QUA124 QKE124 QAI124 PQM124 PGQ124 OWU124 OMY124 ODC124 NTG124 NJK124 MZO124 MPS124 MFW124 LWA124 LME124 LCI124 KSM124 KIQ124 JYU124 JOY124 JFC124 IVG124 ILK124 IBO124 HRS124 HHW124 GYA124 GOE124 GEI124 FUM124 FKQ124 FAU124 EQY124 EHC124 DXG124 DNK124 DDO124 CTS124 CJW124 CAA124 BQE124 BGI124 AWM124 AMQ124 ACU124 SY124 JC124 G124 WVO201 WLS201 WBW201 VSA201 VIE201 UYI201 UOM201 UEQ201 TUU201 TKY201 TBC201 SRG201 SHK201 RXO201 RNS201 RDW201 QUA201 QKE201 QAI201 PQM201 PGQ201 OWU201 OMY201 ODC201 NTG201 NJK201 MZO201 MPS201 MFW201 LWA201 LME201 LCI201 KSM201 KIQ201 JYU201 JOY201 JFC201 IVG201 ILK201 IBO201 HRS201 HHW201 GYA201 GOE201 GEI201 FUM201 FKQ201 FAU201 EQY201 EHC201 DXG201 DNK201 DDO201 CTS201 CJW201 CAA201 BQE201 BGI201 AWM201 AMQ201 ACU201 SY201 JC201 G201 WVO339 WLS339 WBW339 VSA339 VIE339 UYI339 UOM339 UEQ339 TUU339 TKY339 TBC339 SRG339 SHK339 RXO339 RNS339 RDW339 QUA339 QKE339 QAI339 PQM339 PGQ339 OWU339 OMY339 ODC339 NTG339 NJK339 MZO339 MPS339 MFW339 LWA339 LME339 LCI339 KSM339 KIQ339 JYU339 JOY339 JFC339 IVG339 ILK339 IBO339 HRS339 HHW339 GYA339 GOE339 GEI339 FUM339 FKQ339 FAU339 EQY339 EHC339 DXG339 DNK339 DDO339 CTS339 CJW339 CAA339 BQE339 BGI339 AWM339 AMQ339 ACU339 SY339 JC339 G339 WVO267 WLS267 WBW267 VSA267 VIE267 UYI267 UOM267 UEQ267 TUU267 TKY267 TBC267 SRG267 SHK267 RXO267 RNS267 RDW267 QUA267 QKE267 QAI267 PQM267 PGQ267 OWU267 OMY267 ODC267 NTG267 NJK267 MZO267 MPS267 MFW267 LWA267 LME267 LCI267 KSM267 KIQ267 JYU267 JOY267 JFC267 IVG267 ILK267 IBO267 HRS267 HHW267 GYA267 GOE267 GEI267 FUM267 FKQ267 FAU267 EQY267 EHC267 DXG267 DNK267 DDO267 CTS267 CJW267 CAA267 BQE267 BGI267 AWM267 AMQ267 ACU267 SY267 JC267 G267 WVO286 WLS286 WBW286 VSA286 VIE286 UYI286 UOM286 UEQ286 TUU286 TKY286 TBC286 SRG286 SHK286 RXO286 RNS286 RDW286 QUA286 QKE286 QAI286 PQM286 PGQ286 OWU286 OMY286 ODC286 NTG286 NJK286 MZO286 MPS286 MFW286 LWA286 LME286 LCI286 KSM286 KIQ286 JYU286 JOY286 JFC286 IVG286 ILK286 IBO286 HRS286 HHW286 GYA286 GOE286 GEI286 FUM286 FKQ286 FAU286 EQY286 EHC286 DXG286 DNK286 DDO286 CTS286 CJW286 CAA286 BQE286 BGI286 AWM286 AMQ286 ACU286 SY286 JC286 G286 WVO143 WLS143 WBW143 VSA143 VIE143 UYI143 UOM143 UEQ143 TUU143 TKY143 TBC143 SRG143 SHK143 RXO143 RNS143 RDW143 QUA143 QKE143 QAI143 PQM143 PGQ143 OWU143 OMY143 ODC143 NTG143 NJK143 MZO143 MPS143 MFW143 LWA143 LME143 LCI143 KSM143 KIQ143 JYU143 JOY143 JFC143 IVG143 ILK143 IBO143 HRS143 HHW143 GYA143 GOE143 GEI143 FUM143 FKQ143 FAU143 EQY143 EHC143 DXG143 DNK143 DDO143 CTS143 CJW143 CAA143 BQE143 BGI143 AWM143 AMQ143 ACU143 SY143 JC143 G143 WVO163 WLS163 WBW163 VSA163 VIE163 UYI163 UOM163 UEQ163 TUU163 TKY163 TBC163 SRG163 SHK163 RXO163 RNS163 RDW163 QUA163 QKE163 QAI163 PQM163 PGQ163 OWU163 OMY163 ODC163 NTG163 NJK163 MZO163 MPS163 MFW163 LWA163 LME163 LCI163 KSM163 KIQ163 JYU163 JOY163 JFC163 IVG163 ILK163 IBO163 HRS163 HHW163 GYA163 GOE163 GEI163 FUM163 FKQ163 FAU163 EQY163 EHC163 DXG163 DNK163 DDO163 CTS163 CJW163 CAA163 BQE163 BGI163 AWM163 AMQ163 ACU163 SY163 JC163 G163</xm:sqref>
        </x14:dataValidation>
        <x14:dataValidation type="list" allowBlank="1" showInputMessage="1" showErrorMessage="1" xr:uid="{D37F542C-19C4-4EDF-BCD1-47E0A844F5CF}">
          <x14:formula1>
            <xm:f>$L$4:$L$15</xm:f>
          </x14:formula1>
          <xm:sqref>I65741 WVQ983113 WLU983113 WBY983113 VSC983113 VIG983113 UYK983113 UOO983113 UES983113 TUW983113 TLA983113 TBE983113 SRI983113 SHM983113 RXQ983113 RNU983113 RDY983113 QUC983113 QKG983113 QAK983113 PQO983113 PGS983113 OWW983113 ONA983113 ODE983113 NTI983113 NJM983113 MZQ983113 MPU983113 MFY983113 LWC983113 LMG983113 LCK983113 KSO983113 KIS983113 JYW983113 JPA983113 JFE983113 IVI983113 ILM983113 IBQ983113 HRU983113 HHY983113 GYC983113 GOG983113 GEK983113 FUO983113 FKS983113 FAW983113 ERA983113 EHE983113 DXI983113 DNM983113 DDQ983113 CTU983113 CJY983113 CAC983113 BQG983113 BGK983113 AWO983113 AMS983113 ACW983113 TA983113 JE983113 I983113 WVQ917577 WLU917577 WBY917577 VSC917577 VIG917577 UYK917577 UOO917577 UES917577 TUW917577 TLA917577 TBE917577 SRI917577 SHM917577 RXQ917577 RNU917577 RDY917577 QUC917577 QKG917577 QAK917577 PQO917577 PGS917577 OWW917577 ONA917577 ODE917577 NTI917577 NJM917577 MZQ917577 MPU917577 MFY917577 LWC917577 LMG917577 LCK917577 KSO917577 KIS917577 JYW917577 JPA917577 JFE917577 IVI917577 ILM917577 IBQ917577 HRU917577 HHY917577 GYC917577 GOG917577 GEK917577 FUO917577 FKS917577 FAW917577 ERA917577 EHE917577 DXI917577 DNM917577 DDQ917577 CTU917577 CJY917577 CAC917577 BQG917577 BGK917577 AWO917577 AMS917577 ACW917577 TA917577 JE917577 I917577 WVQ852041 WLU852041 WBY852041 VSC852041 VIG852041 UYK852041 UOO852041 UES852041 TUW852041 TLA852041 TBE852041 SRI852041 SHM852041 RXQ852041 RNU852041 RDY852041 QUC852041 QKG852041 QAK852041 PQO852041 PGS852041 OWW852041 ONA852041 ODE852041 NTI852041 NJM852041 MZQ852041 MPU852041 MFY852041 LWC852041 LMG852041 LCK852041 KSO852041 KIS852041 JYW852041 JPA852041 JFE852041 IVI852041 ILM852041 IBQ852041 HRU852041 HHY852041 GYC852041 GOG852041 GEK852041 FUO852041 FKS852041 FAW852041 ERA852041 EHE852041 DXI852041 DNM852041 DDQ852041 CTU852041 CJY852041 CAC852041 BQG852041 BGK852041 AWO852041 AMS852041 ACW852041 TA852041 JE852041 I852041 WVQ786505 WLU786505 WBY786505 VSC786505 VIG786505 UYK786505 UOO786505 UES786505 TUW786505 TLA786505 TBE786505 SRI786505 SHM786505 RXQ786505 RNU786505 RDY786505 QUC786505 QKG786505 QAK786505 PQO786505 PGS786505 OWW786505 ONA786505 ODE786505 NTI786505 NJM786505 MZQ786505 MPU786505 MFY786505 LWC786505 LMG786505 LCK786505 KSO786505 KIS786505 JYW786505 JPA786505 JFE786505 IVI786505 ILM786505 IBQ786505 HRU786505 HHY786505 GYC786505 GOG786505 GEK786505 FUO786505 FKS786505 FAW786505 ERA786505 EHE786505 DXI786505 DNM786505 DDQ786505 CTU786505 CJY786505 CAC786505 BQG786505 BGK786505 AWO786505 AMS786505 ACW786505 TA786505 JE786505 I786505 WVQ720969 WLU720969 WBY720969 VSC720969 VIG720969 UYK720969 UOO720969 UES720969 TUW720969 TLA720969 TBE720969 SRI720969 SHM720969 RXQ720969 RNU720969 RDY720969 QUC720969 QKG720969 QAK720969 PQO720969 PGS720969 OWW720969 ONA720969 ODE720969 NTI720969 NJM720969 MZQ720969 MPU720969 MFY720969 LWC720969 LMG720969 LCK720969 KSO720969 KIS720969 JYW720969 JPA720969 JFE720969 IVI720969 ILM720969 IBQ720969 HRU720969 HHY720969 GYC720969 GOG720969 GEK720969 FUO720969 FKS720969 FAW720969 ERA720969 EHE720969 DXI720969 DNM720969 DDQ720969 CTU720969 CJY720969 CAC720969 BQG720969 BGK720969 AWO720969 AMS720969 ACW720969 TA720969 JE720969 I720969 WVQ655433 WLU655433 WBY655433 VSC655433 VIG655433 UYK655433 UOO655433 UES655433 TUW655433 TLA655433 TBE655433 SRI655433 SHM655433 RXQ655433 RNU655433 RDY655433 QUC655433 QKG655433 QAK655433 PQO655433 PGS655433 OWW655433 ONA655433 ODE655433 NTI655433 NJM655433 MZQ655433 MPU655433 MFY655433 LWC655433 LMG655433 LCK655433 KSO655433 KIS655433 JYW655433 JPA655433 JFE655433 IVI655433 ILM655433 IBQ655433 HRU655433 HHY655433 GYC655433 GOG655433 GEK655433 FUO655433 FKS655433 FAW655433 ERA655433 EHE655433 DXI655433 DNM655433 DDQ655433 CTU655433 CJY655433 CAC655433 BQG655433 BGK655433 AWO655433 AMS655433 ACW655433 TA655433 JE655433 I655433 WVQ589897 WLU589897 WBY589897 VSC589897 VIG589897 UYK589897 UOO589897 UES589897 TUW589897 TLA589897 TBE589897 SRI589897 SHM589897 RXQ589897 RNU589897 RDY589897 QUC589897 QKG589897 QAK589897 PQO589897 PGS589897 OWW589897 ONA589897 ODE589897 NTI589897 NJM589897 MZQ589897 MPU589897 MFY589897 LWC589897 LMG589897 LCK589897 KSO589897 KIS589897 JYW589897 JPA589897 JFE589897 IVI589897 ILM589897 IBQ589897 HRU589897 HHY589897 GYC589897 GOG589897 GEK589897 FUO589897 FKS589897 FAW589897 ERA589897 EHE589897 DXI589897 DNM589897 DDQ589897 CTU589897 CJY589897 CAC589897 BQG589897 BGK589897 AWO589897 AMS589897 ACW589897 TA589897 JE589897 I589897 WVQ524361 WLU524361 WBY524361 VSC524361 VIG524361 UYK524361 UOO524361 UES524361 TUW524361 TLA524361 TBE524361 SRI524361 SHM524361 RXQ524361 RNU524361 RDY524361 QUC524361 QKG524361 QAK524361 PQO524361 PGS524361 OWW524361 ONA524361 ODE524361 NTI524361 NJM524361 MZQ524361 MPU524361 MFY524361 LWC524361 LMG524361 LCK524361 KSO524361 KIS524361 JYW524361 JPA524361 JFE524361 IVI524361 ILM524361 IBQ524361 HRU524361 HHY524361 GYC524361 GOG524361 GEK524361 FUO524361 FKS524361 FAW524361 ERA524361 EHE524361 DXI524361 DNM524361 DDQ524361 CTU524361 CJY524361 CAC524361 BQG524361 BGK524361 AWO524361 AMS524361 ACW524361 TA524361 JE524361 I524361 WVQ458825 WLU458825 WBY458825 VSC458825 VIG458825 UYK458825 UOO458825 UES458825 TUW458825 TLA458825 TBE458825 SRI458825 SHM458825 RXQ458825 RNU458825 RDY458825 QUC458825 QKG458825 QAK458825 PQO458825 PGS458825 OWW458825 ONA458825 ODE458825 NTI458825 NJM458825 MZQ458825 MPU458825 MFY458825 LWC458825 LMG458825 LCK458825 KSO458825 KIS458825 JYW458825 JPA458825 JFE458825 IVI458825 ILM458825 IBQ458825 HRU458825 HHY458825 GYC458825 GOG458825 GEK458825 FUO458825 FKS458825 FAW458825 ERA458825 EHE458825 DXI458825 DNM458825 DDQ458825 CTU458825 CJY458825 CAC458825 BQG458825 BGK458825 AWO458825 AMS458825 ACW458825 TA458825 JE458825 I458825 WVQ393289 WLU393289 WBY393289 VSC393289 VIG393289 UYK393289 UOO393289 UES393289 TUW393289 TLA393289 TBE393289 SRI393289 SHM393289 RXQ393289 RNU393289 RDY393289 QUC393289 QKG393289 QAK393289 PQO393289 PGS393289 OWW393289 ONA393289 ODE393289 NTI393289 NJM393289 MZQ393289 MPU393289 MFY393289 LWC393289 LMG393289 LCK393289 KSO393289 KIS393289 JYW393289 JPA393289 JFE393289 IVI393289 ILM393289 IBQ393289 HRU393289 HHY393289 GYC393289 GOG393289 GEK393289 FUO393289 FKS393289 FAW393289 ERA393289 EHE393289 DXI393289 DNM393289 DDQ393289 CTU393289 CJY393289 CAC393289 BQG393289 BGK393289 AWO393289 AMS393289 ACW393289 TA393289 JE393289 I393289 WVQ327753 WLU327753 WBY327753 VSC327753 VIG327753 UYK327753 UOO327753 UES327753 TUW327753 TLA327753 TBE327753 SRI327753 SHM327753 RXQ327753 RNU327753 RDY327753 QUC327753 QKG327753 QAK327753 PQO327753 PGS327753 OWW327753 ONA327753 ODE327753 NTI327753 NJM327753 MZQ327753 MPU327753 MFY327753 LWC327753 LMG327753 LCK327753 KSO327753 KIS327753 JYW327753 JPA327753 JFE327753 IVI327753 ILM327753 IBQ327753 HRU327753 HHY327753 GYC327753 GOG327753 GEK327753 FUO327753 FKS327753 FAW327753 ERA327753 EHE327753 DXI327753 DNM327753 DDQ327753 CTU327753 CJY327753 CAC327753 BQG327753 BGK327753 AWO327753 AMS327753 ACW327753 TA327753 JE327753 I327753 WVQ262217 WLU262217 WBY262217 VSC262217 VIG262217 UYK262217 UOO262217 UES262217 TUW262217 TLA262217 TBE262217 SRI262217 SHM262217 RXQ262217 RNU262217 RDY262217 QUC262217 QKG262217 QAK262217 PQO262217 PGS262217 OWW262217 ONA262217 ODE262217 NTI262217 NJM262217 MZQ262217 MPU262217 MFY262217 LWC262217 LMG262217 LCK262217 KSO262217 KIS262217 JYW262217 JPA262217 JFE262217 IVI262217 ILM262217 IBQ262217 HRU262217 HHY262217 GYC262217 GOG262217 GEK262217 FUO262217 FKS262217 FAW262217 ERA262217 EHE262217 DXI262217 DNM262217 DDQ262217 CTU262217 CJY262217 CAC262217 BQG262217 BGK262217 AWO262217 AMS262217 ACW262217 TA262217 JE262217 I262217 WVQ196681 WLU196681 WBY196681 VSC196681 VIG196681 UYK196681 UOO196681 UES196681 TUW196681 TLA196681 TBE196681 SRI196681 SHM196681 RXQ196681 RNU196681 RDY196681 QUC196681 QKG196681 QAK196681 PQO196681 PGS196681 OWW196681 ONA196681 ODE196681 NTI196681 NJM196681 MZQ196681 MPU196681 MFY196681 LWC196681 LMG196681 LCK196681 KSO196681 KIS196681 JYW196681 JPA196681 JFE196681 IVI196681 ILM196681 IBQ196681 HRU196681 HHY196681 GYC196681 GOG196681 GEK196681 FUO196681 FKS196681 FAW196681 ERA196681 EHE196681 DXI196681 DNM196681 DDQ196681 CTU196681 CJY196681 CAC196681 BQG196681 BGK196681 AWO196681 AMS196681 ACW196681 TA196681 JE196681 I196681 WVQ131145 WLU131145 WBY131145 VSC131145 VIG131145 UYK131145 UOO131145 UES131145 TUW131145 TLA131145 TBE131145 SRI131145 SHM131145 RXQ131145 RNU131145 RDY131145 QUC131145 QKG131145 QAK131145 PQO131145 PGS131145 OWW131145 ONA131145 ODE131145 NTI131145 NJM131145 MZQ131145 MPU131145 MFY131145 LWC131145 LMG131145 LCK131145 KSO131145 KIS131145 JYW131145 JPA131145 JFE131145 IVI131145 ILM131145 IBQ131145 HRU131145 HHY131145 GYC131145 GOG131145 GEK131145 FUO131145 FKS131145 FAW131145 ERA131145 EHE131145 DXI131145 DNM131145 DDQ131145 CTU131145 CJY131145 CAC131145 BQG131145 BGK131145 AWO131145 AMS131145 ACW131145 TA131145 JE131145 I131145 WVQ65609 WLU65609 WBY65609 VSC65609 VIG65609 UYK65609 UOO65609 UES65609 TUW65609 TLA65609 TBE65609 SRI65609 SHM65609 RXQ65609 RNU65609 RDY65609 QUC65609 QKG65609 QAK65609 PQO65609 PGS65609 OWW65609 ONA65609 ODE65609 NTI65609 NJM65609 MZQ65609 MPU65609 MFY65609 LWC65609 LMG65609 LCK65609 KSO65609 KIS65609 JYW65609 JPA65609 JFE65609 IVI65609 ILM65609 IBQ65609 HRU65609 HHY65609 GYC65609 GOG65609 GEK65609 FUO65609 FKS65609 FAW65609 ERA65609 EHE65609 DXI65609 DNM65609 DDQ65609 CTU65609 CJY65609 CAC65609 BQG65609 BGK65609 AWO65609 AMS65609 ACW65609 TA65609 JE65609 I65609 WVQ983204 WLU983204 WBY983204 VSC983204 VIG983204 UYK983204 UOO983204 UES983204 TUW983204 TLA983204 TBE983204 SRI983204 SHM983204 RXQ983204 RNU983204 RDY983204 QUC983204 QKG983204 QAK983204 PQO983204 PGS983204 OWW983204 ONA983204 ODE983204 NTI983204 NJM983204 MZQ983204 MPU983204 MFY983204 LWC983204 LMG983204 LCK983204 KSO983204 KIS983204 JYW983204 JPA983204 JFE983204 IVI983204 ILM983204 IBQ983204 HRU983204 HHY983204 GYC983204 GOG983204 GEK983204 FUO983204 FKS983204 FAW983204 ERA983204 EHE983204 DXI983204 DNM983204 DDQ983204 CTU983204 CJY983204 CAC983204 BQG983204 BGK983204 AWO983204 AMS983204 ACW983204 TA983204 JE983204 I983204 WVQ917668 WLU917668 WBY917668 VSC917668 VIG917668 UYK917668 UOO917668 UES917668 TUW917668 TLA917668 TBE917668 SRI917668 SHM917668 RXQ917668 RNU917668 RDY917668 QUC917668 QKG917668 QAK917668 PQO917668 PGS917668 OWW917668 ONA917668 ODE917668 NTI917668 NJM917668 MZQ917668 MPU917668 MFY917668 LWC917668 LMG917668 LCK917668 KSO917668 KIS917668 JYW917668 JPA917668 JFE917668 IVI917668 ILM917668 IBQ917668 HRU917668 HHY917668 GYC917668 GOG917668 GEK917668 FUO917668 FKS917668 FAW917668 ERA917668 EHE917668 DXI917668 DNM917668 DDQ917668 CTU917668 CJY917668 CAC917668 BQG917668 BGK917668 AWO917668 AMS917668 ACW917668 TA917668 JE917668 I917668 WVQ852132 WLU852132 WBY852132 VSC852132 VIG852132 UYK852132 UOO852132 UES852132 TUW852132 TLA852132 TBE852132 SRI852132 SHM852132 RXQ852132 RNU852132 RDY852132 QUC852132 QKG852132 QAK852132 PQO852132 PGS852132 OWW852132 ONA852132 ODE852132 NTI852132 NJM852132 MZQ852132 MPU852132 MFY852132 LWC852132 LMG852132 LCK852132 KSO852132 KIS852132 JYW852132 JPA852132 JFE852132 IVI852132 ILM852132 IBQ852132 HRU852132 HHY852132 GYC852132 GOG852132 GEK852132 FUO852132 FKS852132 FAW852132 ERA852132 EHE852132 DXI852132 DNM852132 DDQ852132 CTU852132 CJY852132 CAC852132 BQG852132 BGK852132 AWO852132 AMS852132 ACW852132 TA852132 JE852132 I852132 WVQ786596 WLU786596 WBY786596 VSC786596 VIG786596 UYK786596 UOO786596 UES786596 TUW786596 TLA786596 TBE786596 SRI786596 SHM786596 RXQ786596 RNU786596 RDY786596 QUC786596 QKG786596 QAK786596 PQO786596 PGS786596 OWW786596 ONA786596 ODE786596 NTI786596 NJM786596 MZQ786596 MPU786596 MFY786596 LWC786596 LMG786596 LCK786596 KSO786596 KIS786596 JYW786596 JPA786596 JFE786596 IVI786596 ILM786596 IBQ786596 HRU786596 HHY786596 GYC786596 GOG786596 GEK786596 FUO786596 FKS786596 FAW786596 ERA786596 EHE786596 DXI786596 DNM786596 DDQ786596 CTU786596 CJY786596 CAC786596 BQG786596 BGK786596 AWO786596 AMS786596 ACW786596 TA786596 JE786596 I786596 WVQ721060 WLU721060 WBY721060 VSC721060 VIG721060 UYK721060 UOO721060 UES721060 TUW721060 TLA721060 TBE721060 SRI721060 SHM721060 RXQ721060 RNU721060 RDY721060 QUC721060 QKG721060 QAK721060 PQO721060 PGS721060 OWW721060 ONA721060 ODE721060 NTI721060 NJM721060 MZQ721060 MPU721060 MFY721060 LWC721060 LMG721060 LCK721060 KSO721060 KIS721060 JYW721060 JPA721060 JFE721060 IVI721060 ILM721060 IBQ721060 HRU721060 HHY721060 GYC721060 GOG721060 GEK721060 FUO721060 FKS721060 FAW721060 ERA721060 EHE721060 DXI721060 DNM721060 DDQ721060 CTU721060 CJY721060 CAC721060 BQG721060 BGK721060 AWO721060 AMS721060 ACW721060 TA721060 JE721060 I721060 WVQ655524 WLU655524 WBY655524 VSC655524 VIG655524 UYK655524 UOO655524 UES655524 TUW655524 TLA655524 TBE655524 SRI655524 SHM655524 RXQ655524 RNU655524 RDY655524 QUC655524 QKG655524 QAK655524 PQO655524 PGS655524 OWW655524 ONA655524 ODE655524 NTI655524 NJM655524 MZQ655524 MPU655524 MFY655524 LWC655524 LMG655524 LCK655524 KSO655524 KIS655524 JYW655524 JPA655524 JFE655524 IVI655524 ILM655524 IBQ655524 HRU655524 HHY655524 GYC655524 GOG655524 GEK655524 FUO655524 FKS655524 FAW655524 ERA655524 EHE655524 DXI655524 DNM655524 DDQ655524 CTU655524 CJY655524 CAC655524 BQG655524 BGK655524 AWO655524 AMS655524 ACW655524 TA655524 JE655524 I655524 WVQ589988 WLU589988 WBY589988 VSC589988 VIG589988 UYK589988 UOO589988 UES589988 TUW589988 TLA589988 TBE589988 SRI589988 SHM589988 RXQ589988 RNU589988 RDY589988 QUC589988 QKG589988 QAK589988 PQO589988 PGS589988 OWW589988 ONA589988 ODE589988 NTI589988 NJM589988 MZQ589988 MPU589988 MFY589988 LWC589988 LMG589988 LCK589988 KSO589988 KIS589988 JYW589988 JPA589988 JFE589988 IVI589988 ILM589988 IBQ589988 HRU589988 HHY589988 GYC589988 GOG589988 GEK589988 FUO589988 FKS589988 FAW589988 ERA589988 EHE589988 DXI589988 DNM589988 DDQ589988 CTU589988 CJY589988 CAC589988 BQG589988 BGK589988 AWO589988 AMS589988 ACW589988 TA589988 JE589988 I589988 WVQ524452 WLU524452 WBY524452 VSC524452 VIG524452 UYK524452 UOO524452 UES524452 TUW524452 TLA524452 TBE524452 SRI524452 SHM524452 RXQ524452 RNU524452 RDY524452 QUC524452 QKG524452 QAK524452 PQO524452 PGS524452 OWW524452 ONA524452 ODE524452 NTI524452 NJM524452 MZQ524452 MPU524452 MFY524452 LWC524452 LMG524452 LCK524452 KSO524452 KIS524452 JYW524452 JPA524452 JFE524452 IVI524452 ILM524452 IBQ524452 HRU524452 HHY524452 GYC524452 GOG524452 GEK524452 FUO524452 FKS524452 FAW524452 ERA524452 EHE524452 DXI524452 DNM524452 DDQ524452 CTU524452 CJY524452 CAC524452 BQG524452 BGK524452 AWO524452 AMS524452 ACW524452 TA524452 JE524452 I524452 WVQ458916 WLU458916 WBY458916 VSC458916 VIG458916 UYK458916 UOO458916 UES458916 TUW458916 TLA458916 TBE458916 SRI458916 SHM458916 RXQ458916 RNU458916 RDY458916 QUC458916 QKG458916 QAK458916 PQO458916 PGS458916 OWW458916 ONA458916 ODE458916 NTI458916 NJM458916 MZQ458916 MPU458916 MFY458916 LWC458916 LMG458916 LCK458916 KSO458916 KIS458916 JYW458916 JPA458916 JFE458916 IVI458916 ILM458916 IBQ458916 HRU458916 HHY458916 GYC458916 GOG458916 GEK458916 FUO458916 FKS458916 FAW458916 ERA458916 EHE458916 DXI458916 DNM458916 DDQ458916 CTU458916 CJY458916 CAC458916 BQG458916 BGK458916 AWO458916 AMS458916 ACW458916 TA458916 JE458916 I458916 WVQ393380 WLU393380 WBY393380 VSC393380 VIG393380 UYK393380 UOO393380 UES393380 TUW393380 TLA393380 TBE393380 SRI393380 SHM393380 RXQ393380 RNU393380 RDY393380 QUC393380 QKG393380 QAK393380 PQO393380 PGS393380 OWW393380 ONA393380 ODE393380 NTI393380 NJM393380 MZQ393380 MPU393380 MFY393380 LWC393380 LMG393380 LCK393380 KSO393380 KIS393380 JYW393380 JPA393380 JFE393380 IVI393380 ILM393380 IBQ393380 HRU393380 HHY393380 GYC393380 GOG393380 GEK393380 FUO393380 FKS393380 FAW393380 ERA393380 EHE393380 DXI393380 DNM393380 DDQ393380 CTU393380 CJY393380 CAC393380 BQG393380 BGK393380 AWO393380 AMS393380 ACW393380 TA393380 JE393380 I393380 WVQ327844 WLU327844 WBY327844 VSC327844 VIG327844 UYK327844 UOO327844 UES327844 TUW327844 TLA327844 TBE327844 SRI327844 SHM327844 RXQ327844 RNU327844 RDY327844 QUC327844 QKG327844 QAK327844 PQO327844 PGS327844 OWW327844 ONA327844 ODE327844 NTI327844 NJM327844 MZQ327844 MPU327844 MFY327844 LWC327844 LMG327844 LCK327844 KSO327844 KIS327844 JYW327844 JPA327844 JFE327844 IVI327844 ILM327844 IBQ327844 HRU327844 HHY327844 GYC327844 GOG327844 GEK327844 FUO327844 FKS327844 FAW327844 ERA327844 EHE327844 DXI327844 DNM327844 DDQ327844 CTU327844 CJY327844 CAC327844 BQG327844 BGK327844 AWO327844 AMS327844 ACW327844 TA327844 JE327844 I327844 WVQ262308 WLU262308 WBY262308 VSC262308 VIG262308 UYK262308 UOO262308 UES262308 TUW262308 TLA262308 TBE262308 SRI262308 SHM262308 RXQ262308 RNU262308 RDY262308 QUC262308 QKG262308 QAK262308 PQO262308 PGS262308 OWW262308 ONA262308 ODE262308 NTI262308 NJM262308 MZQ262308 MPU262308 MFY262308 LWC262308 LMG262308 LCK262308 KSO262308 KIS262308 JYW262308 JPA262308 JFE262308 IVI262308 ILM262308 IBQ262308 HRU262308 HHY262308 GYC262308 GOG262308 GEK262308 FUO262308 FKS262308 FAW262308 ERA262308 EHE262308 DXI262308 DNM262308 DDQ262308 CTU262308 CJY262308 CAC262308 BQG262308 BGK262308 AWO262308 AMS262308 ACW262308 TA262308 JE262308 I262308 WVQ196772 WLU196772 WBY196772 VSC196772 VIG196772 UYK196772 UOO196772 UES196772 TUW196772 TLA196772 TBE196772 SRI196772 SHM196772 RXQ196772 RNU196772 RDY196772 QUC196772 QKG196772 QAK196772 PQO196772 PGS196772 OWW196772 ONA196772 ODE196772 NTI196772 NJM196772 MZQ196772 MPU196772 MFY196772 LWC196772 LMG196772 LCK196772 KSO196772 KIS196772 JYW196772 JPA196772 JFE196772 IVI196772 ILM196772 IBQ196772 HRU196772 HHY196772 GYC196772 GOG196772 GEK196772 FUO196772 FKS196772 FAW196772 ERA196772 EHE196772 DXI196772 DNM196772 DDQ196772 CTU196772 CJY196772 CAC196772 BQG196772 BGK196772 AWO196772 AMS196772 ACW196772 TA196772 JE196772 I196772 WVQ131236 WLU131236 WBY131236 VSC131236 VIG131236 UYK131236 UOO131236 UES131236 TUW131236 TLA131236 TBE131236 SRI131236 SHM131236 RXQ131236 RNU131236 RDY131236 QUC131236 QKG131236 QAK131236 PQO131236 PGS131236 OWW131236 ONA131236 ODE131236 NTI131236 NJM131236 MZQ131236 MPU131236 MFY131236 LWC131236 LMG131236 LCK131236 KSO131236 KIS131236 JYW131236 JPA131236 JFE131236 IVI131236 ILM131236 IBQ131236 HRU131236 HHY131236 GYC131236 GOG131236 GEK131236 FUO131236 FKS131236 FAW131236 ERA131236 EHE131236 DXI131236 DNM131236 DDQ131236 CTU131236 CJY131236 CAC131236 BQG131236 BGK131236 AWO131236 AMS131236 ACW131236 TA131236 JE131236 I131236 WVQ65700 WLU65700 WBY65700 VSC65700 VIG65700 UYK65700 UOO65700 UES65700 TUW65700 TLA65700 TBE65700 SRI65700 SHM65700 RXQ65700 RNU65700 RDY65700 QUC65700 QKG65700 QAK65700 PQO65700 PGS65700 OWW65700 ONA65700 ODE65700 NTI65700 NJM65700 MZQ65700 MPU65700 MFY65700 LWC65700 LMG65700 LCK65700 KSO65700 KIS65700 JYW65700 JPA65700 JFE65700 IVI65700 ILM65700 IBQ65700 HRU65700 HHY65700 GYC65700 GOG65700 GEK65700 FUO65700 FKS65700 FAW65700 ERA65700 EHE65700 DXI65700 DNM65700 DDQ65700 CTU65700 CJY65700 CAC65700 BQG65700 BGK65700 AWO65700 AMS65700 ACW65700 TA65700 JE65700 I65700 WVQ983372 WLU983372 WBY983372 VSC983372 VIG983372 UYK983372 UOO983372 UES983372 TUW983372 TLA983372 TBE983372 SRI983372 SHM983372 RXQ983372 RNU983372 RDY983372 QUC983372 QKG983372 QAK983372 PQO983372 PGS983372 OWW983372 ONA983372 ODE983372 NTI983372 NJM983372 MZQ983372 MPU983372 MFY983372 LWC983372 LMG983372 LCK983372 KSO983372 KIS983372 JYW983372 JPA983372 JFE983372 IVI983372 ILM983372 IBQ983372 HRU983372 HHY983372 GYC983372 GOG983372 GEK983372 FUO983372 FKS983372 FAW983372 ERA983372 EHE983372 DXI983372 DNM983372 DDQ983372 CTU983372 CJY983372 CAC983372 BQG983372 BGK983372 AWO983372 AMS983372 ACW983372 TA983372 JE983372 I983372 WVQ917836 WLU917836 WBY917836 VSC917836 VIG917836 UYK917836 UOO917836 UES917836 TUW917836 TLA917836 TBE917836 SRI917836 SHM917836 RXQ917836 RNU917836 RDY917836 QUC917836 QKG917836 QAK917836 PQO917836 PGS917836 OWW917836 ONA917836 ODE917836 NTI917836 NJM917836 MZQ917836 MPU917836 MFY917836 LWC917836 LMG917836 LCK917836 KSO917836 KIS917836 JYW917836 JPA917836 JFE917836 IVI917836 ILM917836 IBQ917836 HRU917836 HHY917836 GYC917836 GOG917836 GEK917836 FUO917836 FKS917836 FAW917836 ERA917836 EHE917836 DXI917836 DNM917836 DDQ917836 CTU917836 CJY917836 CAC917836 BQG917836 BGK917836 AWO917836 AMS917836 ACW917836 TA917836 JE917836 I917836 WVQ852300 WLU852300 WBY852300 VSC852300 VIG852300 UYK852300 UOO852300 UES852300 TUW852300 TLA852300 TBE852300 SRI852300 SHM852300 RXQ852300 RNU852300 RDY852300 QUC852300 QKG852300 QAK852300 PQO852300 PGS852300 OWW852300 ONA852300 ODE852300 NTI852300 NJM852300 MZQ852300 MPU852300 MFY852300 LWC852300 LMG852300 LCK852300 KSO852300 KIS852300 JYW852300 JPA852300 JFE852300 IVI852300 ILM852300 IBQ852300 HRU852300 HHY852300 GYC852300 GOG852300 GEK852300 FUO852300 FKS852300 FAW852300 ERA852300 EHE852300 DXI852300 DNM852300 DDQ852300 CTU852300 CJY852300 CAC852300 BQG852300 BGK852300 AWO852300 AMS852300 ACW852300 TA852300 JE852300 I852300 WVQ786764 WLU786764 WBY786764 VSC786764 VIG786764 UYK786764 UOO786764 UES786764 TUW786764 TLA786764 TBE786764 SRI786764 SHM786764 RXQ786764 RNU786764 RDY786764 QUC786764 QKG786764 QAK786764 PQO786764 PGS786764 OWW786764 ONA786764 ODE786764 NTI786764 NJM786764 MZQ786764 MPU786764 MFY786764 LWC786764 LMG786764 LCK786764 KSO786764 KIS786764 JYW786764 JPA786764 JFE786764 IVI786764 ILM786764 IBQ786764 HRU786764 HHY786764 GYC786764 GOG786764 GEK786764 FUO786764 FKS786764 FAW786764 ERA786764 EHE786764 DXI786764 DNM786764 DDQ786764 CTU786764 CJY786764 CAC786764 BQG786764 BGK786764 AWO786764 AMS786764 ACW786764 TA786764 JE786764 I786764 WVQ721228 WLU721228 WBY721228 VSC721228 VIG721228 UYK721228 UOO721228 UES721228 TUW721228 TLA721228 TBE721228 SRI721228 SHM721228 RXQ721228 RNU721228 RDY721228 QUC721228 QKG721228 QAK721228 PQO721228 PGS721228 OWW721228 ONA721228 ODE721228 NTI721228 NJM721228 MZQ721228 MPU721228 MFY721228 LWC721228 LMG721228 LCK721228 KSO721228 KIS721228 JYW721228 JPA721228 JFE721228 IVI721228 ILM721228 IBQ721228 HRU721228 HHY721228 GYC721228 GOG721228 GEK721228 FUO721228 FKS721228 FAW721228 ERA721228 EHE721228 DXI721228 DNM721228 DDQ721228 CTU721228 CJY721228 CAC721228 BQG721228 BGK721228 AWO721228 AMS721228 ACW721228 TA721228 JE721228 I721228 WVQ655692 WLU655692 WBY655692 VSC655692 VIG655692 UYK655692 UOO655692 UES655692 TUW655692 TLA655692 TBE655692 SRI655692 SHM655692 RXQ655692 RNU655692 RDY655692 QUC655692 QKG655692 QAK655692 PQO655692 PGS655692 OWW655692 ONA655692 ODE655692 NTI655692 NJM655692 MZQ655692 MPU655692 MFY655692 LWC655692 LMG655692 LCK655692 KSO655692 KIS655692 JYW655692 JPA655692 JFE655692 IVI655692 ILM655692 IBQ655692 HRU655692 HHY655692 GYC655692 GOG655692 GEK655692 FUO655692 FKS655692 FAW655692 ERA655692 EHE655692 DXI655692 DNM655692 DDQ655692 CTU655692 CJY655692 CAC655692 BQG655692 BGK655692 AWO655692 AMS655692 ACW655692 TA655692 JE655692 I655692 WVQ590156 WLU590156 WBY590156 VSC590156 VIG590156 UYK590156 UOO590156 UES590156 TUW590156 TLA590156 TBE590156 SRI590156 SHM590156 RXQ590156 RNU590156 RDY590156 QUC590156 QKG590156 QAK590156 PQO590156 PGS590156 OWW590156 ONA590156 ODE590156 NTI590156 NJM590156 MZQ590156 MPU590156 MFY590156 LWC590156 LMG590156 LCK590156 KSO590156 KIS590156 JYW590156 JPA590156 JFE590156 IVI590156 ILM590156 IBQ590156 HRU590156 HHY590156 GYC590156 GOG590156 GEK590156 FUO590156 FKS590156 FAW590156 ERA590156 EHE590156 DXI590156 DNM590156 DDQ590156 CTU590156 CJY590156 CAC590156 BQG590156 BGK590156 AWO590156 AMS590156 ACW590156 TA590156 JE590156 I590156 WVQ524620 WLU524620 WBY524620 VSC524620 VIG524620 UYK524620 UOO524620 UES524620 TUW524620 TLA524620 TBE524620 SRI524620 SHM524620 RXQ524620 RNU524620 RDY524620 QUC524620 QKG524620 QAK524620 PQO524620 PGS524620 OWW524620 ONA524620 ODE524620 NTI524620 NJM524620 MZQ524620 MPU524620 MFY524620 LWC524620 LMG524620 LCK524620 KSO524620 KIS524620 JYW524620 JPA524620 JFE524620 IVI524620 ILM524620 IBQ524620 HRU524620 HHY524620 GYC524620 GOG524620 GEK524620 FUO524620 FKS524620 FAW524620 ERA524620 EHE524620 DXI524620 DNM524620 DDQ524620 CTU524620 CJY524620 CAC524620 BQG524620 BGK524620 AWO524620 AMS524620 ACW524620 TA524620 JE524620 I524620 WVQ459084 WLU459084 WBY459084 VSC459084 VIG459084 UYK459084 UOO459084 UES459084 TUW459084 TLA459084 TBE459084 SRI459084 SHM459084 RXQ459084 RNU459084 RDY459084 QUC459084 QKG459084 QAK459084 PQO459084 PGS459084 OWW459084 ONA459084 ODE459084 NTI459084 NJM459084 MZQ459084 MPU459084 MFY459084 LWC459084 LMG459084 LCK459084 KSO459084 KIS459084 JYW459084 JPA459084 JFE459084 IVI459084 ILM459084 IBQ459084 HRU459084 HHY459084 GYC459084 GOG459084 GEK459084 FUO459084 FKS459084 FAW459084 ERA459084 EHE459084 DXI459084 DNM459084 DDQ459084 CTU459084 CJY459084 CAC459084 BQG459084 BGK459084 AWO459084 AMS459084 ACW459084 TA459084 JE459084 I459084 WVQ393548 WLU393548 WBY393548 VSC393548 VIG393548 UYK393548 UOO393548 UES393548 TUW393548 TLA393548 TBE393548 SRI393548 SHM393548 RXQ393548 RNU393548 RDY393548 QUC393548 QKG393548 QAK393548 PQO393548 PGS393548 OWW393548 ONA393548 ODE393548 NTI393548 NJM393548 MZQ393548 MPU393548 MFY393548 LWC393548 LMG393548 LCK393548 KSO393548 KIS393548 JYW393548 JPA393548 JFE393548 IVI393548 ILM393548 IBQ393548 HRU393548 HHY393548 GYC393548 GOG393548 GEK393548 FUO393548 FKS393548 FAW393548 ERA393548 EHE393548 DXI393548 DNM393548 DDQ393548 CTU393548 CJY393548 CAC393548 BQG393548 BGK393548 AWO393548 AMS393548 ACW393548 TA393548 JE393548 I393548 WVQ328012 WLU328012 WBY328012 VSC328012 VIG328012 UYK328012 UOO328012 UES328012 TUW328012 TLA328012 TBE328012 SRI328012 SHM328012 RXQ328012 RNU328012 RDY328012 QUC328012 QKG328012 QAK328012 PQO328012 PGS328012 OWW328012 ONA328012 ODE328012 NTI328012 NJM328012 MZQ328012 MPU328012 MFY328012 LWC328012 LMG328012 LCK328012 KSO328012 KIS328012 JYW328012 JPA328012 JFE328012 IVI328012 ILM328012 IBQ328012 HRU328012 HHY328012 GYC328012 GOG328012 GEK328012 FUO328012 FKS328012 FAW328012 ERA328012 EHE328012 DXI328012 DNM328012 DDQ328012 CTU328012 CJY328012 CAC328012 BQG328012 BGK328012 AWO328012 AMS328012 ACW328012 TA328012 JE328012 I328012 WVQ262476 WLU262476 WBY262476 VSC262476 VIG262476 UYK262476 UOO262476 UES262476 TUW262476 TLA262476 TBE262476 SRI262476 SHM262476 RXQ262476 RNU262476 RDY262476 QUC262476 QKG262476 QAK262476 PQO262476 PGS262476 OWW262476 ONA262476 ODE262476 NTI262476 NJM262476 MZQ262476 MPU262476 MFY262476 LWC262476 LMG262476 LCK262476 KSO262476 KIS262476 JYW262476 JPA262476 JFE262476 IVI262476 ILM262476 IBQ262476 HRU262476 HHY262476 GYC262476 GOG262476 GEK262476 FUO262476 FKS262476 FAW262476 ERA262476 EHE262476 DXI262476 DNM262476 DDQ262476 CTU262476 CJY262476 CAC262476 BQG262476 BGK262476 AWO262476 AMS262476 ACW262476 TA262476 JE262476 I262476 WVQ196940 WLU196940 WBY196940 VSC196940 VIG196940 UYK196940 UOO196940 UES196940 TUW196940 TLA196940 TBE196940 SRI196940 SHM196940 RXQ196940 RNU196940 RDY196940 QUC196940 QKG196940 QAK196940 PQO196940 PGS196940 OWW196940 ONA196940 ODE196940 NTI196940 NJM196940 MZQ196940 MPU196940 MFY196940 LWC196940 LMG196940 LCK196940 KSO196940 KIS196940 JYW196940 JPA196940 JFE196940 IVI196940 ILM196940 IBQ196940 HRU196940 HHY196940 GYC196940 GOG196940 GEK196940 FUO196940 FKS196940 FAW196940 ERA196940 EHE196940 DXI196940 DNM196940 DDQ196940 CTU196940 CJY196940 CAC196940 BQG196940 BGK196940 AWO196940 AMS196940 ACW196940 TA196940 JE196940 I196940 WVQ131404 WLU131404 WBY131404 VSC131404 VIG131404 UYK131404 UOO131404 UES131404 TUW131404 TLA131404 TBE131404 SRI131404 SHM131404 RXQ131404 RNU131404 RDY131404 QUC131404 QKG131404 QAK131404 PQO131404 PGS131404 OWW131404 ONA131404 ODE131404 NTI131404 NJM131404 MZQ131404 MPU131404 MFY131404 LWC131404 LMG131404 LCK131404 KSO131404 KIS131404 JYW131404 JPA131404 JFE131404 IVI131404 ILM131404 IBQ131404 HRU131404 HHY131404 GYC131404 GOG131404 GEK131404 FUO131404 FKS131404 FAW131404 ERA131404 EHE131404 DXI131404 DNM131404 DDQ131404 CTU131404 CJY131404 CAC131404 BQG131404 BGK131404 AWO131404 AMS131404 ACW131404 TA131404 JE131404 I131404 WVQ65868 WLU65868 WBY65868 VSC65868 VIG65868 UYK65868 UOO65868 UES65868 TUW65868 TLA65868 TBE65868 SRI65868 SHM65868 RXQ65868 RNU65868 RDY65868 QUC65868 QKG65868 QAK65868 PQO65868 PGS65868 OWW65868 ONA65868 ODE65868 NTI65868 NJM65868 MZQ65868 MPU65868 MFY65868 LWC65868 LMG65868 LCK65868 KSO65868 KIS65868 JYW65868 JPA65868 JFE65868 IVI65868 ILM65868 IBQ65868 HRU65868 HHY65868 GYC65868 GOG65868 GEK65868 FUO65868 FKS65868 FAW65868 ERA65868 EHE65868 DXI65868 DNM65868 DDQ65868 CTU65868 CJY65868 CAC65868 BQG65868 BGK65868 AWO65868 AMS65868 ACW65868 TA65868 JE65868 I65868 WVQ983355 WLU983355 WBY983355 VSC983355 VIG983355 UYK983355 UOO983355 UES983355 TUW983355 TLA983355 TBE983355 SRI983355 SHM983355 RXQ983355 RNU983355 RDY983355 QUC983355 QKG983355 QAK983355 PQO983355 PGS983355 OWW983355 ONA983355 ODE983355 NTI983355 NJM983355 MZQ983355 MPU983355 MFY983355 LWC983355 LMG983355 LCK983355 KSO983355 KIS983355 JYW983355 JPA983355 JFE983355 IVI983355 ILM983355 IBQ983355 HRU983355 HHY983355 GYC983355 GOG983355 GEK983355 FUO983355 FKS983355 FAW983355 ERA983355 EHE983355 DXI983355 DNM983355 DDQ983355 CTU983355 CJY983355 CAC983355 BQG983355 BGK983355 AWO983355 AMS983355 ACW983355 TA983355 JE983355 I983355 WVQ917819 WLU917819 WBY917819 VSC917819 VIG917819 UYK917819 UOO917819 UES917819 TUW917819 TLA917819 TBE917819 SRI917819 SHM917819 RXQ917819 RNU917819 RDY917819 QUC917819 QKG917819 QAK917819 PQO917819 PGS917819 OWW917819 ONA917819 ODE917819 NTI917819 NJM917819 MZQ917819 MPU917819 MFY917819 LWC917819 LMG917819 LCK917819 KSO917819 KIS917819 JYW917819 JPA917819 JFE917819 IVI917819 ILM917819 IBQ917819 HRU917819 HHY917819 GYC917819 GOG917819 GEK917819 FUO917819 FKS917819 FAW917819 ERA917819 EHE917819 DXI917819 DNM917819 DDQ917819 CTU917819 CJY917819 CAC917819 BQG917819 BGK917819 AWO917819 AMS917819 ACW917819 TA917819 JE917819 I917819 WVQ852283 WLU852283 WBY852283 VSC852283 VIG852283 UYK852283 UOO852283 UES852283 TUW852283 TLA852283 TBE852283 SRI852283 SHM852283 RXQ852283 RNU852283 RDY852283 QUC852283 QKG852283 QAK852283 PQO852283 PGS852283 OWW852283 ONA852283 ODE852283 NTI852283 NJM852283 MZQ852283 MPU852283 MFY852283 LWC852283 LMG852283 LCK852283 KSO852283 KIS852283 JYW852283 JPA852283 JFE852283 IVI852283 ILM852283 IBQ852283 HRU852283 HHY852283 GYC852283 GOG852283 GEK852283 FUO852283 FKS852283 FAW852283 ERA852283 EHE852283 DXI852283 DNM852283 DDQ852283 CTU852283 CJY852283 CAC852283 BQG852283 BGK852283 AWO852283 AMS852283 ACW852283 TA852283 JE852283 I852283 WVQ786747 WLU786747 WBY786747 VSC786747 VIG786747 UYK786747 UOO786747 UES786747 TUW786747 TLA786747 TBE786747 SRI786747 SHM786747 RXQ786747 RNU786747 RDY786747 QUC786747 QKG786747 QAK786747 PQO786747 PGS786747 OWW786747 ONA786747 ODE786747 NTI786747 NJM786747 MZQ786747 MPU786747 MFY786747 LWC786747 LMG786747 LCK786747 KSO786747 KIS786747 JYW786747 JPA786747 JFE786747 IVI786747 ILM786747 IBQ786747 HRU786747 HHY786747 GYC786747 GOG786747 GEK786747 FUO786747 FKS786747 FAW786747 ERA786747 EHE786747 DXI786747 DNM786747 DDQ786747 CTU786747 CJY786747 CAC786747 BQG786747 BGK786747 AWO786747 AMS786747 ACW786747 TA786747 JE786747 I786747 WVQ721211 WLU721211 WBY721211 VSC721211 VIG721211 UYK721211 UOO721211 UES721211 TUW721211 TLA721211 TBE721211 SRI721211 SHM721211 RXQ721211 RNU721211 RDY721211 QUC721211 QKG721211 QAK721211 PQO721211 PGS721211 OWW721211 ONA721211 ODE721211 NTI721211 NJM721211 MZQ721211 MPU721211 MFY721211 LWC721211 LMG721211 LCK721211 KSO721211 KIS721211 JYW721211 JPA721211 JFE721211 IVI721211 ILM721211 IBQ721211 HRU721211 HHY721211 GYC721211 GOG721211 GEK721211 FUO721211 FKS721211 FAW721211 ERA721211 EHE721211 DXI721211 DNM721211 DDQ721211 CTU721211 CJY721211 CAC721211 BQG721211 BGK721211 AWO721211 AMS721211 ACW721211 TA721211 JE721211 I721211 WVQ655675 WLU655675 WBY655675 VSC655675 VIG655675 UYK655675 UOO655675 UES655675 TUW655675 TLA655675 TBE655675 SRI655675 SHM655675 RXQ655675 RNU655675 RDY655675 QUC655675 QKG655675 QAK655675 PQO655675 PGS655675 OWW655675 ONA655675 ODE655675 NTI655675 NJM655675 MZQ655675 MPU655675 MFY655675 LWC655675 LMG655675 LCK655675 KSO655675 KIS655675 JYW655675 JPA655675 JFE655675 IVI655675 ILM655675 IBQ655675 HRU655675 HHY655675 GYC655675 GOG655675 GEK655675 FUO655675 FKS655675 FAW655675 ERA655675 EHE655675 DXI655675 DNM655675 DDQ655675 CTU655675 CJY655675 CAC655675 BQG655675 BGK655675 AWO655675 AMS655675 ACW655675 TA655675 JE655675 I655675 WVQ590139 WLU590139 WBY590139 VSC590139 VIG590139 UYK590139 UOO590139 UES590139 TUW590139 TLA590139 TBE590139 SRI590139 SHM590139 RXQ590139 RNU590139 RDY590139 QUC590139 QKG590139 QAK590139 PQO590139 PGS590139 OWW590139 ONA590139 ODE590139 NTI590139 NJM590139 MZQ590139 MPU590139 MFY590139 LWC590139 LMG590139 LCK590139 KSO590139 KIS590139 JYW590139 JPA590139 JFE590139 IVI590139 ILM590139 IBQ590139 HRU590139 HHY590139 GYC590139 GOG590139 GEK590139 FUO590139 FKS590139 FAW590139 ERA590139 EHE590139 DXI590139 DNM590139 DDQ590139 CTU590139 CJY590139 CAC590139 BQG590139 BGK590139 AWO590139 AMS590139 ACW590139 TA590139 JE590139 I590139 WVQ524603 WLU524603 WBY524603 VSC524603 VIG524603 UYK524603 UOO524603 UES524603 TUW524603 TLA524603 TBE524603 SRI524603 SHM524603 RXQ524603 RNU524603 RDY524603 QUC524603 QKG524603 QAK524603 PQO524603 PGS524603 OWW524603 ONA524603 ODE524603 NTI524603 NJM524603 MZQ524603 MPU524603 MFY524603 LWC524603 LMG524603 LCK524603 KSO524603 KIS524603 JYW524603 JPA524603 JFE524603 IVI524603 ILM524603 IBQ524603 HRU524603 HHY524603 GYC524603 GOG524603 GEK524603 FUO524603 FKS524603 FAW524603 ERA524603 EHE524603 DXI524603 DNM524603 DDQ524603 CTU524603 CJY524603 CAC524603 BQG524603 BGK524603 AWO524603 AMS524603 ACW524603 TA524603 JE524603 I524603 WVQ459067 WLU459067 WBY459067 VSC459067 VIG459067 UYK459067 UOO459067 UES459067 TUW459067 TLA459067 TBE459067 SRI459067 SHM459067 RXQ459067 RNU459067 RDY459067 QUC459067 QKG459067 QAK459067 PQO459067 PGS459067 OWW459067 ONA459067 ODE459067 NTI459067 NJM459067 MZQ459067 MPU459067 MFY459067 LWC459067 LMG459067 LCK459067 KSO459067 KIS459067 JYW459067 JPA459067 JFE459067 IVI459067 ILM459067 IBQ459067 HRU459067 HHY459067 GYC459067 GOG459067 GEK459067 FUO459067 FKS459067 FAW459067 ERA459067 EHE459067 DXI459067 DNM459067 DDQ459067 CTU459067 CJY459067 CAC459067 BQG459067 BGK459067 AWO459067 AMS459067 ACW459067 TA459067 JE459067 I459067 WVQ393531 WLU393531 WBY393531 VSC393531 VIG393531 UYK393531 UOO393531 UES393531 TUW393531 TLA393531 TBE393531 SRI393531 SHM393531 RXQ393531 RNU393531 RDY393531 QUC393531 QKG393531 QAK393531 PQO393531 PGS393531 OWW393531 ONA393531 ODE393531 NTI393531 NJM393531 MZQ393531 MPU393531 MFY393531 LWC393531 LMG393531 LCK393531 KSO393531 KIS393531 JYW393531 JPA393531 JFE393531 IVI393531 ILM393531 IBQ393531 HRU393531 HHY393531 GYC393531 GOG393531 GEK393531 FUO393531 FKS393531 FAW393531 ERA393531 EHE393531 DXI393531 DNM393531 DDQ393531 CTU393531 CJY393531 CAC393531 BQG393531 BGK393531 AWO393531 AMS393531 ACW393531 TA393531 JE393531 I393531 WVQ327995 WLU327995 WBY327995 VSC327995 VIG327995 UYK327995 UOO327995 UES327995 TUW327995 TLA327995 TBE327995 SRI327995 SHM327995 RXQ327995 RNU327995 RDY327995 QUC327995 QKG327995 QAK327995 PQO327995 PGS327995 OWW327995 ONA327995 ODE327995 NTI327995 NJM327995 MZQ327995 MPU327995 MFY327995 LWC327995 LMG327995 LCK327995 KSO327995 KIS327995 JYW327995 JPA327995 JFE327995 IVI327995 ILM327995 IBQ327995 HRU327995 HHY327995 GYC327995 GOG327995 GEK327995 FUO327995 FKS327995 FAW327995 ERA327995 EHE327995 DXI327995 DNM327995 DDQ327995 CTU327995 CJY327995 CAC327995 BQG327995 BGK327995 AWO327995 AMS327995 ACW327995 TA327995 JE327995 I327995 WVQ262459 WLU262459 WBY262459 VSC262459 VIG262459 UYK262459 UOO262459 UES262459 TUW262459 TLA262459 TBE262459 SRI262459 SHM262459 RXQ262459 RNU262459 RDY262459 QUC262459 QKG262459 QAK262459 PQO262459 PGS262459 OWW262459 ONA262459 ODE262459 NTI262459 NJM262459 MZQ262459 MPU262459 MFY262459 LWC262459 LMG262459 LCK262459 KSO262459 KIS262459 JYW262459 JPA262459 JFE262459 IVI262459 ILM262459 IBQ262459 HRU262459 HHY262459 GYC262459 GOG262459 GEK262459 FUO262459 FKS262459 FAW262459 ERA262459 EHE262459 DXI262459 DNM262459 DDQ262459 CTU262459 CJY262459 CAC262459 BQG262459 BGK262459 AWO262459 AMS262459 ACW262459 TA262459 JE262459 I262459 WVQ196923 WLU196923 WBY196923 VSC196923 VIG196923 UYK196923 UOO196923 UES196923 TUW196923 TLA196923 TBE196923 SRI196923 SHM196923 RXQ196923 RNU196923 RDY196923 QUC196923 QKG196923 QAK196923 PQO196923 PGS196923 OWW196923 ONA196923 ODE196923 NTI196923 NJM196923 MZQ196923 MPU196923 MFY196923 LWC196923 LMG196923 LCK196923 KSO196923 KIS196923 JYW196923 JPA196923 JFE196923 IVI196923 ILM196923 IBQ196923 HRU196923 HHY196923 GYC196923 GOG196923 GEK196923 FUO196923 FKS196923 FAW196923 ERA196923 EHE196923 DXI196923 DNM196923 DDQ196923 CTU196923 CJY196923 CAC196923 BQG196923 BGK196923 AWO196923 AMS196923 ACW196923 TA196923 JE196923 I196923 WVQ131387 WLU131387 WBY131387 VSC131387 VIG131387 UYK131387 UOO131387 UES131387 TUW131387 TLA131387 TBE131387 SRI131387 SHM131387 RXQ131387 RNU131387 RDY131387 QUC131387 QKG131387 QAK131387 PQO131387 PGS131387 OWW131387 ONA131387 ODE131387 NTI131387 NJM131387 MZQ131387 MPU131387 MFY131387 LWC131387 LMG131387 LCK131387 KSO131387 KIS131387 JYW131387 JPA131387 JFE131387 IVI131387 ILM131387 IBQ131387 HRU131387 HHY131387 GYC131387 GOG131387 GEK131387 FUO131387 FKS131387 FAW131387 ERA131387 EHE131387 DXI131387 DNM131387 DDQ131387 CTU131387 CJY131387 CAC131387 BQG131387 BGK131387 AWO131387 AMS131387 ACW131387 TA131387 JE131387 I131387 WVQ65851 WLU65851 WBY65851 VSC65851 VIG65851 UYK65851 UOO65851 UES65851 TUW65851 TLA65851 TBE65851 SRI65851 SHM65851 RXQ65851 RNU65851 RDY65851 QUC65851 QKG65851 QAK65851 PQO65851 PGS65851 OWW65851 ONA65851 ODE65851 NTI65851 NJM65851 MZQ65851 MPU65851 MFY65851 LWC65851 LMG65851 LCK65851 KSO65851 KIS65851 JYW65851 JPA65851 JFE65851 IVI65851 ILM65851 IBQ65851 HRU65851 HHY65851 GYC65851 GOG65851 GEK65851 FUO65851 FKS65851 FAW65851 ERA65851 EHE65851 DXI65851 DNM65851 DDQ65851 CTU65851 CJY65851 CAC65851 BQG65851 BGK65851 AWO65851 AMS65851 ACW65851 TA65851 JE65851 I65851 WVQ983283 WLU983283 WBY983283 VSC983283 VIG983283 UYK983283 UOO983283 UES983283 TUW983283 TLA983283 TBE983283 SRI983283 SHM983283 RXQ983283 RNU983283 RDY983283 QUC983283 QKG983283 QAK983283 PQO983283 PGS983283 OWW983283 ONA983283 ODE983283 NTI983283 NJM983283 MZQ983283 MPU983283 MFY983283 LWC983283 LMG983283 LCK983283 KSO983283 KIS983283 JYW983283 JPA983283 JFE983283 IVI983283 ILM983283 IBQ983283 HRU983283 HHY983283 GYC983283 GOG983283 GEK983283 FUO983283 FKS983283 FAW983283 ERA983283 EHE983283 DXI983283 DNM983283 DDQ983283 CTU983283 CJY983283 CAC983283 BQG983283 BGK983283 AWO983283 AMS983283 ACW983283 TA983283 JE983283 I983283 WVQ917747 WLU917747 WBY917747 VSC917747 VIG917747 UYK917747 UOO917747 UES917747 TUW917747 TLA917747 TBE917747 SRI917747 SHM917747 RXQ917747 RNU917747 RDY917747 QUC917747 QKG917747 QAK917747 PQO917747 PGS917747 OWW917747 ONA917747 ODE917747 NTI917747 NJM917747 MZQ917747 MPU917747 MFY917747 LWC917747 LMG917747 LCK917747 KSO917747 KIS917747 JYW917747 JPA917747 JFE917747 IVI917747 ILM917747 IBQ917747 HRU917747 HHY917747 GYC917747 GOG917747 GEK917747 FUO917747 FKS917747 FAW917747 ERA917747 EHE917747 DXI917747 DNM917747 DDQ917747 CTU917747 CJY917747 CAC917747 BQG917747 BGK917747 AWO917747 AMS917747 ACW917747 TA917747 JE917747 I917747 WVQ852211 WLU852211 WBY852211 VSC852211 VIG852211 UYK852211 UOO852211 UES852211 TUW852211 TLA852211 TBE852211 SRI852211 SHM852211 RXQ852211 RNU852211 RDY852211 QUC852211 QKG852211 QAK852211 PQO852211 PGS852211 OWW852211 ONA852211 ODE852211 NTI852211 NJM852211 MZQ852211 MPU852211 MFY852211 LWC852211 LMG852211 LCK852211 KSO852211 KIS852211 JYW852211 JPA852211 JFE852211 IVI852211 ILM852211 IBQ852211 HRU852211 HHY852211 GYC852211 GOG852211 GEK852211 FUO852211 FKS852211 FAW852211 ERA852211 EHE852211 DXI852211 DNM852211 DDQ852211 CTU852211 CJY852211 CAC852211 BQG852211 BGK852211 AWO852211 AMS852211 ACW852211 TA852211 JE852211 I852211 WVQ786675 WLU786675 WBY786675 VSC786675 VIG786675 UYK786675 UOO786675 UES786675 TUW786675 TLA786675 TBE786675 SRI786675 SHM786675 RXQ786675 RNU786675 RDY786675 QUC786675 QKG786675 QAK786675 PQO786675 PGS786675 OWW786675 ONA786675 ODE786675 NTI786675 NJM786675 MZQ786675 MPU786675 MFY786675 LWC786675 LMG786675 LCK786675 KSO786675 KIS786675 JYW786675 JPA786675 JFE786675 IVI786675 ILM786675 IBQ786675 HRU786675 HHY786675 GYC786675 GOG786675 GEK786675 FUO786675 FKS786675 FAW786675 ERA786675 EHE786675 DXI786675 DNM786675 DDQ786675 CTU786675 CJY786675 CAC786675 BQG786675 BGK786675 AWO786675 AMS786675 ACW786675 TA786675 JE786675 I786675 WVQ721139 WLU721139 WBY721139 VSC721139 VIG721139 UYK721139 UOO721139 UES721139 TUW721139 TLA721139 TBE721139 SRI721139 SHM721139 RXQ721139 RNU721139 RDY721139 QUC721139 QKG721139 QAK721139 PQO721139 PGS721139 OWW721139 ONA721139 ODE721139 NTI721139 NJM721139 MZQ721139 MPU721139 MFY721139 LWC721139 LMG721139 LCK721139 KSO721139 KIS721139 JYW721139 JPA721139 JFE721139 IVI721139 ILM721139 IBQ721139 HRU721139 HHY721139 GYC721139 GOG721139 GEK721139 FUO721139 FKS721139 FAW721139 ERA721139 EHE721139 DXI721139 DNM721139 DDQ721139 CTU721139 CJY721139 CAC721139 BQG721139 BGK721139 AWO721139 AMS721139 ACW721139 TA721139 JE721139 I721139 WVQ655603 WLU655603 WBY655603 VSC655603 VIG655603 UYK655603 UOO655603 UES655603 TUW655603 TLA655603 TBE655603 SRI655603 SHM655603 RXQ655603 RNU655603 RDY655603 QUC655603 QKG655603 QAK655603 PQO655603 PGS655603 OWW655603 ONA655603 ODE655603 NTI655603 NJM655603 MZQ655603 MPU655603 MFY655603 LWC655603 LMG655603 LCK655603 KSO655603 KIS655603 JYW655603 JPA655603 JFE655603 IVI655603 ILM655603 IBQ655603 HRU655603 HHY655603 GYC655603 GOG655603 GEK655603 FUO655603 FKS655603 FAW655603 ERA655603 EHE655603 DXI655603 DNM655603 DDQ655603 CTU655603 CJY655603 CAC655603 BQG655603 BGK655603 AWO655603 AMS655603 ACW655603 TA655603 JE655603 I655603 WVQ590067 WLU590067 WBY590067 VSC590067 VIG590067 UYK590067 UOO590067 UES590067 TUW590067 TLA590067 TBE590067 SRI590067 SHM590067 RXQ590067 RNU590067 RDY590067 QUC590067 QKG590067 QAK590067 PQO590067 PGS590067 OWW590067 ONA590067 ODE590067 NTI590067 NJM590067 MZQ590067 MPU590067 MFY590067 LWC590067 LMG590067 LCK590067 KSO590067 KIS590067 JYW590067 JPA590067 JFE590067 IVI590067 ILM590067 IBQ590067 HRU590067 HHY590067 GYC590067 GOG590067 GEK590067 FUO590067 FKS590067 FAW590067 ERA590067 EHE590067 DXI590067 DNM590067 DDQ590067 CTU590067 CJY590067 CAC590067 BQG590067 BGK590067 AWO590067 AMS590067 ACW590067 TA590067 JE590067 I590067 WVQ524531 WLU524531 WBY524531 VSC524531 VIG524531 UYK524531 UOO524531 UES524531 TUW524531 TLA524531 TBE524531 SRI524531 SHM524531 RXQ524531 RNU524531 RDY524531 QUC524531 QKG524531 QAK524531 PQO524531 PGS524531 OWW524531 ONA524531 ODE524531 NTI524531 NJM524531 MZQ524531 MPU524531 MFY524531 LWC524531 LMG524531 LCK524531 KSO524531 KIS524531 JYW524531 JPA524531 JFE524531 IVI524531 ILM524531 IBQ524531 HRU524531 HHY524531 GYC524531 GOG524531 GEK524531 FUO524531 FKS524531 FAW524531 ERA524531 EHE524531 DXI524531 DNM524531 DDQ524531 CTU524531 CJY524531 CAC524531 BQG524531 BGK524531 AWO524531 AMS524531 ACW524531 TA524531 JE524531 I524531 WVQ458995 WLU458995 WBY458995 VSC458995 VIG458995 UYK458995 UOO458995 UES458995 TUW458995 TLA458995 TBE458995 SRI458995 SHM458995 RXQ458995 RNU458995 RDY458995 QUC458995 QKG458995 QAK458995 PQO458995 PGS458995 OWW458995 ONA458995 ODE458995 NTI458995 NJM458995 MZQ458995 MPU458995 MFY458995 LWC458995 LMG458995 LCK458995 KSO458995 KIS458995 JYW458995 JPA458995 JFE458995 IVI458995 ILM458995 IBQ458995 HRU458995 HHY458995 GYC458995 GOG458995 GEK458995 FUO458995 FKS458995 FAW458995 ERA458995 EHE458995 DXI458995 DNM458995 DDQ458995 CTU458995 CJY458995 CAC458995 BQG458995 BGK458995 AWO458995 AMS458995 ACW458995 TA458995 JE458995 I458995 WVQ393459 WLU393459 WBY393459 VSC393459 VIG393459 UYK393459 UOO393459 UES393459 TUW393459 TLA393459 TBE393459 SRI393459 SHM393459 RXQ393459 RNU393459 RDY393459 QUC393459 QKG393459 QAK393459 PQO393459 PGS393459 OWW393459 ONA393459 ODE393459 NTI393459 NJM393459 MZQ393459 MPU393459 MFY393459 LWC393459 LMG393459 LCK393459 KSO393459 KIS393459 JYW393459 JPA393459 JFE393459 IVI393459 ILM393459 IBQ393459 HRU393459 HHY393459 GYC393459 GOG393459 GEK393459 FUO393459 FKS393459 FAW393459 ERA393459 EHE393459 DXI393459 DNM393459 DDQ393459 CTU393459 CJY393459 CAC393459 BQG393459 BGK393459 AWO393459 AMS393459 ACW393459 TA393459 JE393459 I393459 WVQ327923 WLU327923 WBY327923 VSC327923 VIG327923 UYK327923 UOO327923 UES327923 TUW327923 TLA327923 TBE327923 SRI327923 SHM327923 RXQ327923 RNU327923 RDY327923 QUC327923 QKG327923 QAK327923 PQO327923 PGS327923 OWW327923 ONA327923 ODE327923 NTI327923 NJM327923 MZQ327923 MPU327923 MFY327923 LWC327923 LMG327923 LCK327923 KSO327923 KIS327923 JYW327923 JPA327923 JFE327923 IVI327923 ILM327923 IBQ327923 HRU327923 HHY327923 GYC327923 GOG327923 GEK327923 FUO327923 FKS327923 FAW327923 ERA327923 EHE327923 DXI327923 DNM327923 DDQ327923 CTU327923 CJY327923 CAC327923 BQG327923 BGK327923 AWO327923 AMS327923 ACW327923 TA327923 JE327923 I327923 WVQ262387 WLU262387 WBY262387 VSC262387 VIG262387 UYK262387 UOO262387 UES262387 TUW262387 TLA262387 TBE262387 SRI262387 SHM262387 RXQ262387 RNU262387 RDY262387 QUC262387 QKG262387 QAK262387 PQO262387 PGS262387 OWW262387 ONA262387 ODE262387 NTI262387 NJM262387 MZQ262387 MPU262387 MFY262387 LWC262387 LMG262387 LCK262387 KSO262387 KIS262387 JYW262387 JPA262387 JFE262387 IVI262387 ILM262387 IBQ262387 HRU262387 HHY262387 GYC262387 GOG262387 GEK262387 FUO262387 FKS262387 FAW262387 ERA262387 EHE262387 DXI262387 DNM262387 DDQ262387 CTU262387 CJY262387 CAC262387 BQG262387 BGK262387 AWO262387 AMS262387 ACW262387 TA262387 JE262387 I262387 WVQ196851 WLU196851 WBY196851 VSC196851 VIG196851 UYK196851 UOO196851 UES196851 TUW196851 TLA196851 TBE196851 SRI196851 SHM196851 RXQ196851 RNU196851 RDY196851 QUC196851 QKG196851 QAK196851 PQO196851 PGS196851 OWW196851 ONA196851 ODE196851 NTI196851 NJM196851 MZQ196851 MPU196851 MFY196851 LWC196851 LMG196851 LCK196851 KSO196851 KIS196851 JYW196851 JPA196851 JFE196851 IVI196851 ILM196851 IBQ196851 HRU196851 HHY196851 GYC196851 GOG196851 GEK196851 FUO196851 FKS196851 FAW196851 ERA196851 EHE196851 DXI196851 DNM196851 DDQ196851 CTU196851 CJY196851 CAC196851 BQG196851 BGK196851 AWO196851 AMS196851 ACW196851 TA196851 JE196851 I196851 WVQ131315 WLU131315 WBY131315 VSC131315 VIG131315 UYK131315 UOO131315 UES131315 TUW131315 TLA131315 TBE131315 SRI131315 SHM131315 RXQ131315 RNU131315 RDY131315 QUC131315 QKG131315 QAK131315 PQO131315 PGS131315 OWW131315 ONA131315 ODE131315 NTI131315 NJM131315 MZQ131315 MPU131315 MFY131315 LWC131315 LMG131315 LCK131315 KSO131315 KIS131315 JYW131315 JPA131315 JFE131315 IVI131315 ILM131315 IBQ131315 HRU131315 HHY131315 GYC131315 GOG131315 GEK131315 FUO131315 FKS131315 FAW131315 ERA131315 EHE131315 DXI131315 DNM131315 DDQ131315 CTU131315 CJY131315 CAC131315 BQG131315 BGK131315 AWO131315 AMS131315 ACW131315 TA131315 JE131315 I131315 WVQ65779 WLU65779 WBY65779 VSC65779 VIG65779 UYK65779 UOO65779 UES65779 TUW65779 TLA65779 TBE65779 SRI65779 SHM65779 RXQ65779 RNU65779 RDY65779 QUC65779 QKG65779 QAK65779 PQO65779 PGS65779 OWW65779 ONA65779 ODE65779 NTI65779 NJM65779 MZQ65779 MPU65779 MFY65779 LWC65779 LMG65779 LCK65779 KSO65779 KIS65779 JYW65779 JPA65779 JFE65779 IVI65779 ILM65779 IBQ65779 HRU65779 HHY65779 GYC65779 GOG65779 GEK65779 FUO65779 FKS65779 FAW65779 ERA65779 EHE65779 DXI65779 DNM65779 DDQ65779 CTU65779 CJY65779 CAC65779 BQG65779 BGK65779 AWO65779 AMS65779 ACW65779 TA65779 JE65779 I65779 WVQ983185 WLU983185 WBY983185 VSC983185 VIG983185 UYK983185 UOO983185 UES983185 TUW983185 TLA983185 TBE983185 SRI983185 SHM983185 RXQ983185 RNU983185 RDY983185 QUC983185 QKG983185 QAK983185 PQO983185 PGS983185 OWW983185 ONA983185 ODE983185 NTI983185 NJM983185 MZQ983185 MPU983185 MFY983185 LWC983185 LMG983185 LCK983185 KSO983185 KIS983185 JYW983185 JPA983185 JFE983185 IVI983185 ILM983185 IBQ983185 HRU983185 HHY983185 GYC983185 GOG983185 GEK983185 FUO983185 FKS983185 FAW983185 ERA983185 EHE983185 DXI983185 DNM983185 DDQ983185 CTU983185 CJY983185 CAC983185 BQG983185 BGK983185 AWO983185 AMS983185 ACW983185 TA983185 JE983185 I983185 WVQ917649 WLU917649 WBY917649 VSC917649 VIG917649 UYK917649 UOO917649 UES917649 TUW917649 TLA917649 TBE917649 SRI917649 SHM917649 RXQ917649 RNU917649 RDY917649 QUC917649 QKG917649 QAK917649 PQO917649 PGS917649 OWW917649 ONA917649 ODE917649 NTI917649 NJM917649 MZQ917649 MPU917649 MFY917649 LWC917649 LMG917649 LCK917649 KSO917649 KIS917649 JYW917649 JPA917649 JFE917649 IVI917649 ILM917649 IBQ917649 HRU917649 HHY917649 GYC917649 GOG917649 GEK917649 FUO917649 FKS917649 FAW917649 ERA917649 EHE917649 DXI917649 DNM917649 DDQ917649 CTU917649 CJY917649 CAC917649 BQG917649 BGK917649 AWO917649 AMS917649 ACW917649 TA917649 JE917649 I917649 WVQ852113 WLU852113 WBY852113 VSC852113 VIG852113 UYK852113 UOO852113 UES852113 TUW852113 TLA852113 TBE852113 SRI852113 SHM852113 RXQ852113 RNU852113 RDY852113 QUC852113 QKG852113 QAK852113 PQO852113 PGS852113 OWW852113 ONA852113 ODE852113 NTI852113 NJM852113 MZQ852113 MPU852113 MFY852113 LWC852113 LMG852113 LCK852113 KSO852113 KIS852113 JYW852113 JPA852113 JFE852113 IVI852113 ILM852113 IBQ852113 HRU852113 HHY852113 GYC852113 GOG852113 GEK852113 FUO852113 FKS852113 FAW852113 ERA852113 EHE852113 DXI852113 DNM852113 DDQ852113 CTU852113 CJY852113 CAC852113 BQG852113 BGK852113 AWO852113 AMS852113 ACW852113 TA852113 JE852113 I852113 WVQ786577 WLU786577 WBY786577 VSC786577 VIG786577 UYK786577 UOO786577 UES786577 TUW786577 TLA786577 TBE786577 SRI786577 SHM786577 RXQ786577 RNU786577 RDY786577 QUC786577 QKG786577 QAK786577 PQO786577 PGS786577 OWW786577 ONA786577 ODE786577 NTI786577 NJM786577 MZQ786577 MPU786577 MFY786577 LWC786577 LMG786577 LCK786577 KSO786577 KIS786577 JYW786577 JPA786577 JFE786577 IVI786577 ILM786577 IBQ786577 HRU786577 HHY786577 GYC786577 GOG786577 GEK786577 FUO786577 FKS786577 FAW786577 ERA786577 EHE786577 DXI786577 DNM786577 DDQ786577 CTU786577 CJY786577 CAC786577 BQG786577 BGK786577 AWO786577 AMS786577 ACW786577 TA786577 JE786577 I786577 WVQ721041 WLU721041 WBY721041 VSC721041 VIG721041 UYK721041 UOO721041 UES721041 TUW721041 TLA721041 TBE721041 SRI721041 SHM721041 RXQ721041 RNU721041 RDY721041 QUC721041 QKG721041 QAK721041 PQO721041 PGS721041 OWW721041 ONA721041 ODE721041 NTI721041 NJM721041 MZQ721041 MPU721041 MFY721041 LWC721041 LMG721041 LCK721041 KSO721041 KIS721041 JYW721041 JPA721041 JFE721041 IVI721041 ILM721041 IBQ721041 HRU721041 HHY721041 GYC721041 GOG721041 GEK721041 FUO721041 FKS721041 FAW721041 ERA721041 EHE721041 DXI721041 DNM721041 DDQ721041 CTU721041 CJY721041 CAC721041 BQG721041 BGK721041 AWO721041 AMS721041 ACW721041 TA721041 JE721041 I721041 WVQ655505 WLU655505 WBY655505 VSC655505 VIG655505 UYK655505 UOO655505 UES655505 TUW655505 TLA655505 TBE655505 SRI655505 SHM655505 RXQ655505 RNU655505 RDY655505 QUC655505 QKG655505 QAK655505 PQO655505 PGS655505 OWW655505 ONA655505 ODE655505 NTI655505 NJM655505 MZQ655505 MPU655505 MFY655505 LWC655505 LMG655505 LCK655505 KSO655505 KIS655505 JYW655505 JPA655505 JFE655505 IVI655505 ILM655505 IBQ655505 HRU655505 HHY655505 GYC655505 GOG655505 GEK655505 FUO655505 FKS655505 FAW655505 ERA655505 EHE655505 DXI655505 DNM655505 DDQ655505 CTU655505 CJY655505 CAC655505 BQG655505 BGK655505 AWO655505 AMS655505 ACW655505 TA655505 JE655505 I655505 WVQ589969 WLU589969 WBY589969 VSC589969 VIG589969 UYK589969 UOO589969 UES589969 TUW589969 TLA589969 TBE589969 SRI589969 SHM589969 RXQ589969 RNU589969 RDY589969 QUC589969 QKG589969 QAK589969 PQO589969 PGS589969 OWW589969 ONA589969 ODE589969 NTI589969 NJM589969 MZQ589969 MPU589969 MFY589969 LWC589969 LMG589969 LCK589969 KSO589969 KIS589969 JYW589969 JPA589969 JFE589969 IVI589969 ILM589969 IBQ589969 HRU589969 HHY589969 GYC589969 GOG589969 GEK589969 FUO589969 FKS589969 FAW589969 ERA589969 EHE589969 DXI589969 DNM589969 DDQ589969 CTU589969 CJY589969 CAC589969 BQG589969 BGK589969 AWO589969 AMS589969 ACW589969 TA589969 JE589969 I589969 WVQ524433 WLU524433 WBY524433 VSC524433 VIG524433 UYK524433 UOO524433 UES524433 TUW524433 TLA524433 TBE524433 SRI524433 SHM524433 RXQ524433 RNU524433 RDY524433 QUC524433 QKG524433 QAK524433 PQO524433 PGS524433 OWW524433 ONA524433 ODE524433 NTI524433 NJM524433 MZQ524433 MPU524433 MFY524433 LWC524433 LMG524433 LCK524433 KSO524433 KIS524433 JYW524433 JPA524433 JFE524433 IVI524433 ILM524433 IBQ524433 HRU524433 HHY524433 GYC524433 GOG524433 GEK524433 FUO524433 FKS524433 FAW524433 ERA524433 EHE524433 DXI524433 DNM524433 DDQ524433 CTU524433 CJY524433 CAC524433 BQG524433 BGK524433 AWO524433 AMS524433 ACW524433 TA524433 JE524433 I524433 WVQ458897 WLU458897 WBY458897 VSC458897 VIG458897 UYK458897 UOO458897 UES458897 TUW458897 TLA458897 TBE458897 SRI458897 SHM458897 RXQ458897 RNU458897 RDY458897 QUC458897 QKG458897 QAK458897 PQO458897 PGS458897 OWW458897 ONA458897 ODE458897 NTI458897 NJM458897 MZQ458897 MPU458897 MFY458897 LWC458897 LMG458897 LCK458897 KSO458897 KIS458897 JYW458897 JPA458897 JFE458897 IVI458897 ILM458897 IBQ458897 HRU458897 HHY458897 GYC458897 GOG458897 GEK458897 FUO458897 FKS458897 FAW458897 ERA458897 EHE458897 DXI458897 DNM458897 DDQ458897 CTU458897 CJY458897 CAC458897 BQG458897 BGK458897 AWO458897 AMS458897 ACW458897 TA458897 JE458897 I458897 WVQ393361 WLU393361 WBY393361 VSC393361 VIG393361 UYK393361 UOO393361 UES393361 TUW393361 TLA393361 TBE393361 SRI393361 SHM393361 RXQ393361 RNU393361 RDY393361 QUC393361 QKG393361 QAK393361 PQO393361 PGS393361 OWW393361 ONA393361 ODE393361 NTI393361 NJM393361 MZQ393361 MPU393361 MFY393361 LWC393361 LMG393361 LCK393361 KSO393361 KIS393361 JYW393361 JPA393361 JFE393361 IVI393361 ILM393361 IBQ393361 HRU393361 HHY393361 GYC393361 GOG393361 GEK393361 FUO393361 FKS393361 FAW393361 ERA393361 EHE393361 DXI393361 DNM393361 DDQ393361 CTU393361 CJY393361 CAC393361 BQG393361 BGK393361 AWO393361 AMS393361 ACW393361 TA393361 JE393361 I393361 WVQ327825 WLU327825 WBY327825 VSC327825 VIG327825 UYK327825 UOO327825 UES327825 TUW327825 TLA327825 TBE327825 SRI327825 SHM327825 RXQ327825 RNU327825 RDY327825 QUC327825 QKG327825 QAK327825 PQO327825 PGS327825 OWW327825 ONA327825 ODE327825 NTI327825 NJM327825 MZQ327825 MPU327825 MFY327825 LWC327825 LMG327825 LCK327825 KSO327825 KIS327825 JYW327825 JPA327825 JFE327825 IVI327825 ILM327825 IBQ327825 HRU327825 HHY327825 GYC327825 GOG327825 GEK327825 FUO327825 FKS327825 FAW327825 ERA327825 EHE327825 DXI327825 DNM327825 DDQ327825 CTU327825 CJY327825 CAC327825 BQG327825 BGK327825 AWO327825 AMS327825 ACW327825 TA327825 JE327825 I327825 WVQ262289 WLU262289 WBY262289 VSC262289 VIG262289 UYK262289 UOO262289 UES262289 TUW262289 TLA262289 TBE262289 SRI262289 SHM262289 RXQ262289 RNU262289 RDY262289 QUC262289 QKG262289 QAK262289 PQO262289 PGS262289 OWW262289 ONA262289 ODE262289 NTI262289 NJM262289 MZQ262289 MPU262289 MFY262289 LWC262289 LMG262289 LCK262289 KSO262289 KIS262289 JYW262289 JPA262289 JFE262289 IVI262289 ILM262289 IBQ262289 HRU262289 HHY262289 GYC262289 GOG262289 GEK262289 FUO262289 FKS262289 FAW262289 ERA262289 EHE262289 DXI262289 DNM262289 DDQ262289 CTU262289 CJY262289 CAC262289 BQG262289 BGK262289 AWO262289 AMS262289 ACW262289 TA262289 JE262289 I262289 WVQ196753 WLU196753 WBY196753 VSC196753 VIG196753 UYK196753 UOO196753 UES196753 TUW196753 TLA196753 TBE196753 SRI196753 SHM196753 RXQ196753 RNU196753 RDY196753 QUC196753 QKG196753 QAK196753 PQO196753 PGS196753 OWW196753 ONA196753 ODE196753 NTI196753 NJM196753 MZQ196753 MPU196753 MFY196753 LWC196753 LMG196753 LCK196753 KSO196753 KIS196753 JYW196753 JPA196753 JFE196753 IVI196753 ILM196753 IBQ196753 HRU196753 HHY196753 GYC196753 GOG196753 GEK196753 FUO196753 FKS196753 FAW196753 ERA196753 EHE196753 DXI196753 DNM196753 DDQ196753 CTU196753 CJY196753 CAC196753 BQG196753 BGK196753 AWO196753 AMS196753 ACW196753 TA196753 JE196753 I196753 WVQ131217 WLU131217 WBY131217 VSC131217 VIG131217 UYK131217 UOO131217 UES131217 TUW131217 TLA131217 TBE131217 SRI131217 SHM131217 RXQ131217 RNU131217 RDY131217 QUC131217 QKG131217 QAK131217 PQO131217 PGS131217 OWW131217 ONA131217 ODE131217 NTI131217 NJM131217 MZQ131217 MPU131217 MFY131217 LWC131217 LMG131217 LCK131217 KSO131217 KIS131217 JYW131217 JPA131217 JFE131217 IVI131217 ILM131217 IBQ131217 HRU131217 HHY131217 GYC131217 GOG131217 GEK131217 FUO131217 FKS131217 FAW131217 ERA131217 EHE131217 DXI131217 DNM131217 DDQ131217 CTU131217 CJY131217 CAC131217 BQG131217 BGK131217 AWO131217 AMS131217 ACW131217 TA131217 JE131217 I131217 WVQ65681 WLU65681 WBY65681 VSC65681 VIG65681 UYK65681 UOO65681 UES65681 TUW65681 TLA65681 TBE65681 SRI65681 SHM65681 RXQ65681 RNU65681 RDY65681 QUC65681 QKG65681 QAK65681 PQO65681 PGS65681 OWW65681 ONA65681 ODE65681 NTI65681 NJM65681 MZQ65681 MPU65681 MFY65681 LWC65681 LMG65681 LCK65681 KSO65681 KIS65681 JYW65681 JPA65681 JFE65681 IVI65681 ILM65681 IBQ65681 HRU65681 HHY65681 GYC65681 GOG65681 GEK65681 FUO65681 FKS65681 FAW65681 ERA65681 EHE65681 DXI65681 DNM65681 DDQ65681 CTU65681 CJY65681 CAC65681 BQG65681 BGK65681 AWO65681 AMS65681 ACW65681 TA65681 JE65681 I65681 WVQ983040 WLU983040 WBY983040 VSC983040 VIG983040 UYK983040 UOO983040 UES983040 TUW983040 TLA983040 TBE983040 SRI983040 SHM983040 RXQ983040 RNU983040 RDY983040 QUC983040 QKG983040 QAK983040 PQO983040 PGS983040 OWW983040 ONA983040 ODE983040 NTI983040 NJM983040 MZQ983040 MPU983040 MFY983040 LWC983040 LMG983040 LCK983040 KSO983040 KIS983040 JYW983040 JPA983040 JFE983040 IVI983040 ILM983040 IBQ983040 HRU983040 HHY983040 GYC983040 GOG983040 GEK983040 FUO983040 FKS983040 FAW983040 ERA983040 EHE983040 DXI983040 DNM983040 DDQ983040 CTU983040 CJY983040 CAC983040 BQG983040 BGK983040 AWO983040 AMS983040 ACW983040 TA983040 JE983040 I983040 WVQ917504 WLU917504 WBY917504 VSC917504 VIG917504 UYK917504 UOO917504 UES917504 TUW917504 TLA917504 TBE917504 SRI917504 SHM917504 RXQ917504 RNU917504 RDY917504 QUC917504 QKG917504 QAK917504 PQO917504 PGS917504 OWW917504 ONA917504 ODE917504 NTI917504 NJM917504 MZQ917504 MPU917504 MFY917504 LWC917504 LMG917504 LCK917504 KSO917504 KIS917504 JYW917504 JPA917504 JFE917504 IVI917504 ILM917504 IBQ917504 HRU917504 HHY917504 GYC917504 GOG917504 GEK917504 FUO917504 FKS917504 FAW917504 ERA917504 EHE917504 DXI917504 DNM917504 DDQ917504 CTU917504 CJY917504 CAC917504 BQG917504 BGK917504 AWO917504 AMS917504 ACW917504 TA917504 JE917504 I917504 WVQ851968 WLU851968 WBY851968 VSC851968 VIG851968 UYK851968 UOO851968 UES851968 TUW851968 TLA851968 TBE851968 SRI851968 SHM851968 RXQ851968 RNU851968 RDY851968 QUC851968 QKG851968 QAK851968 PQO851968 PGS851968 OWW851968 ONA851968 ODE851968 NTI851968 NJM851968 MZQ851968 MPU851968 MFY851968 LWC851968 LMG851968 LCK851968 KSO851968 KIS851968 JYW851968 JPA851968 JFE851968 IVI851968 ILM851968 IBQ851968 HRU851968 HHY851968 GYC851968 GOG851968 GEK851968 FUO851968 FKS851968 FAW851968 ERA851968 EHE851968 DXI851968 DNM851968 DDQ851968 CTU851968 CJY851968 CAC851968 BQG851968 BGK851968 AWO851968 AMS851968 ACW851968 TA851968 JE851968 I851968 WVQ786432 WLU786432 WBY786432 VSC786432 VIG786432 UYK786432 UOO786432 UES786432 TUW786432 TLA786432 TBE786432 SRI786432 SHM786432 RXQ786432 RNU786432 RDY786432 QUC786432 QKG786432 QAK786432 PQO786432 PGS786432 OWW786432 ONA786432 ODE786432 NTI786432 NJM786432 MZQ786432 MPU786432 MFY786432 LWC786432 LMG786432 LCK786432 KSO786432 KIS786432 JYW786432 JPA786432 JFE786432 IVI786432 ILM786432 IBQ786432 HRU786432 HHY786432 GYC786432 GOG786432 GEK786432 FUO786432 FKS786432 FAW786432 ERA786432 EHE786432 DXI786432 DNM786432 DDQ786432 CTU786432 CJY786432 CAC786432 BQG786432 BGK786432 AWO786432 AMS786432 ACW786432 TA786432 JE786432 I786432 WVQ720896 WLU720896 WBY720896 VSC720896 VIG720896 UYK720896 UOO720896 UES720896 TUW720896 TLA720896 TBE720896 SRI720896 SHM720896 RXQ720896 RNU720896 RDY720896 QUC720896 QKG720896 QAK720896 PQO720896 PGS720896 OWW720896 ONA720896 ODE720896 NTI720896 NJM720896 MZQ720896 MPU720896 MFY720896 LWC720896 LMG720896 LCK720896 KSO720896 KIS720896 JYW720896 JPA720896 JFE720896 IVI720896 ILM720896 IBQ720896 HRU720896 HHY720896 GYC720896 GOG720896 GEK720896 FUO720896 FKS720896 FAW720896 ERA720896 EHE720896 DXI720896 DNM720896 DDQ720896 CTU720896 CJY720896 CAC720896 BQG720896 BGK720896 AWO720896 AMS720896 ACW720896 TA720896 JE720896 I720896 WVQ655360 WLU655360 WBY655360 VSC655360 VIG655360 UYK655360 UOO655360 UES655360 TUW655360 TLA655360 TBE655360 SRI655360 SHM655360 RXQ655360 RNU655360 RDY655360 QUC655360 QKG655360 QAK655360 PQO655360 PGS655360 OWW655360 ONA655360 ODE655360 NTI655360 NJM655360 MZQ655360 MPU655360 MFY655360 LWC655360 LMG655360 LCK655360 KSO655360 KIS655360 JYW655360 JPA655360 JFE655360 IVI655360 ILM655360 IBQ655360 HRU655360 HHY655360 GYC655360 GOG655360 GEK655360 FUO655360 FKS655360 FAW655360 ERA655360 EHE655360 DXI655360 DNM655360 DDQ655360 CTU655360 CJY655360 CAC655360 BQG655360 BGK655360 AWO655360 AMS655360 ACW655360 TA655360 JE655360 I655360 WVQ589824 WLU589824 WBY589824 VSC589824 VIG589824 UYK589824 UOO589824 UES589824 TUW589824 TLA589824 TBE589824 SRI589824 SHM589824 RXQ589824 RNU589824 RDY589824 QUC589824 QKG589824 QAK589824 PQO589824 PGS589824 OWW589824 ONA589824 ODE589824 NTI589824 NJM589824 MZQ589824 MPU589824 MFY589824 LWC589824 LMG589824 LCK589824 KSO589824 KIS589824 JYW589824 JPA589824 JFE589824 IVI589824 ILM589824 IBQ589824 HRU589824 HHY589824 GYC589824 GOG589824 GEK589824 FUO589824 FKS589824 FAW589824 ERA589824 EHE589824 DXI589824 DNM589824 DDQ589824 CTU589824 CJY589824 CAC589824 BQG589824 BGK589824 AWO589824 AMS589824 ACW589824 TA589824 JE589824 I589824 WVQ524288 WLU524288 WBY524288 VSC524288 VIG524288 UYK524288 UOO524288 UES524288 TUW524288 TLA524288 TBE524288 SRI524288 SHM524288 RXQ524288 RNU524288 RDY524288 QUC524288 QKG524288 QAK524288 PQO524288 PGS524288 OWW524288 ONA524288 ODE524288 NTI524288 NJM524288 MZQ524288 MPU524288 MFY524288 LWC524288 LMG524288 LCK524288 KSO524288 KIS524288 JYW524288 JPA524288 JFE524288 IVI524288 ILM524288 IBQ524288 HRU524288 HHY524288 GYC524288 GOG524288 GEK524288 FUO524288 FKS524288 FAW524288 ERA524288 EHE524288 DXI524288 DNM524288 DDQ524288 CTU524288 CJY524288 CAC524288 BQG524288 BGK524288 AWO524288 AMS524288 ACW524288 TA524288 JE524288 I524288 WVQ458752 WLU458752 WBY458752 VSC458752 VIG458752 UYK458752 UOO458752 UES458752 TUW458752 TLA458752 TBE458752 SRI458752 SHM458752 RXQ458752 RNU458752 RDY458752 QUC458752 QKG458752 QAK458752 PQO458752 PGS458752 OWW458752 ONA458752 ODE458752 NTI458752 NJM458752 MZQ458752 MPU458752 MFY458752 LWC458752 LMG458752 LCK458752 KSO458752 KIS458752 JYW458752 JPA458752 JFE458752 IVI458752 ILM458752 IBQ458752 HRU458752 HHY458752 GYC458752 GOG458752 GEK458752 FUO458752 FKS458752 FAW458752 ERA458752 EHE458752 DXI458752 DNM458752 DDQ458752 CTU458752 CJY458752 CAC458752 BQG458752 BGK458752 AWO458752 AMS458752 ACW458752 TA458752 JE458752 I458752 WVQ393216 WLU393216 WBY393216 VSC393216 VIG393216 UYK393216 UOO393216 UES393216 TUW393216 TLA393216 TBE393216 SRI393216 SHM393216 RXQ393216 RNU393216 RDY393216 QUC393216 QKG393216 QAK393216 PQO393216 PGS393216 OWW393216 ONA393216 ODE393216 NTI393216 NJM393216 MZQ393216 MPU393216 MFY393216 LWC393216 LMG393216 LCK393216 KSO393216 KIS393216 JYW393216 JPA393216 JFE393216 IVI393216 ILM393216 IBQ393216 HRU393216 HHY393216 GYC393216 GOG393216 GEK393216 FUO393216 FKS393216 FAW393216 ERA393216 EHE393216 DXI393216 DNM393216 DDQ393216 CTU393216 CJY393216 CAC393216 BQG393216 BGK393216 AWO393216 AMS393216 ACW393216 TA393216 JE393216 I393216 WVQ327680 WLU327680 WBY327680 VSC327680 VIG327680 UYK327680 UOO327680 UES327680 TUW327680 TLA327680 TBE327680 SRI327680 SHM327680 RXQ327680 RNU327680 RDY327680 QUC327680 QKG327680 QAK327680 PQO327680 PGS327680 OWW327680 ONA327680 ODE327680 NTI327680 NJM327680 MZQ327680 MPU327680 MFY327680 LWC327680 LMG327680 LCK327680 KSO327680 KIS327680 JYW327680 JPA327680 JFE327680 IVI327680 ILM327680 IBQ327680 HRU327680 HHY327680 GYC327680 GOG327680 GEK327680 FUO327680 FKS327680 FAW327680 ERA327680 EHE327680 DXI327680 DNM327680 DDQ327680 CTU327680 CJY327680 CAC327680 BQG327680 BGK327680 AWO327680 AMS327680 ACW327680 TA327680 JE327680 I327680 WVQ262144 WLU262144 WBY262144 VSC262144 VIG262144 UYK262144 UOO262144 UES262144 TUW262144 TLA262144 TBE262144 SRI262144 SHM262144 RXQ262144 RNU262144 RDY262144 QUC262144 QKG262144 QAK262144 PQO262144 PGS262144 OWW262144 ONA262144 ODE262144 NTI262144 NJM262144 MZQ262144 MPU262144 MFY262144 LWC262144 LMG262144 LCK262144 KSO262144 KIS262144 JYW262144 JPA262144 JFE262144 IVI262144 ILM262144 IBQ262144 HRU262144 HHY262144 GYC262144 GOG262144 GEK262144 FUO262144 FKS262144 FAW262144 ERA262144 EHE262144 DXI262144 DNM262144 DDQ262144 CTU262144 CJY262144 CAC262144 BQG262144 BGK262144 AWO262144 AMS262144 ACW262144 TA262144 JE262144 I262144 WVQ196608 WLU196608 WBY196608 VSC196608 VIG196608 UYK196608 UOO196608 UES196608 TUW196608 TLA196608 TBE196608 SRI196608 SHM196608 RXQ196608 RNU196608 RDY196608 QUC196608 QKG196608 QAK196608 PQO196608 PGS196608 OWW196608 ONA196608 ODE196608 NTI196608 NJM196608 MZQ196608 MPU196608 MFY196608 LWC196608 LMG196608 LCK196608 KSO196608 KIS196608 JYW196608 JPA196608 JFE196608 IVI196608 ILM196608 IBQ196608 HRU196608 HHY196608 GYC196608 GOG196608 GEK196608 FUO196608 FKS196608 FAW196608 ERA196608 EHE196608 DXI196608 DNM196608 DDQ196608 CTU196608 CJY196608 CAC196608 BQG196608 BGK196608 AWO196608 AMS196608 ACW196608 TA196608 JE196608 I196608 WVQ131072 WLU131072 WBY131072 VSC131072 VIG131072 UYK131072 UOO131072 UES131072 TUW131072 TLA131072 TBE131072 SRI131072 SHM131072 RXQ131072 RNU131072 RDY131072 QUC131072 QKG131072 QAK131072 PQO131072 PGS131072 OWW131072 ONA131072 ODE131072 NTI131072 NJM131072 MZQ131072 MPU131072 MFY131072 LWC131072 LMG131072 LCK131072 KSO131072 KIS131072 JYW131072 JPA131072 JFE131072 IVI131072 ILM131072 IBQ131072 HRU131072 HHY131072 GYC131072 GOG131072 GEK131072 FUO131072 FKS131072 FAW131072 ERA131072 EHE131072 DXI131072 DNM131072 DDQ131072 CTU131072 CJY131072 CAC131072 BQG131072 BGK131072 AWO131072 AMS131072 ACW131072 TA131072 JE131072 I131072 WVQ65536 WLU65536 WBY65536 VSC65536 VIG65536 UYK65536 UOO65536 UES65536 TUW65536 TLA65536 TBE65536 SRI65536 SHM65536 RXQ65536 RNU65536 RDY65536 QUC65536 QKG65536 QAK65536 PQO65536 PGS65536 OWW65536 ONA65536 ODE65536 NTI65536 NJM65536 MZQ65536 MPU65536 MFY65536 LWC65536 LMG65536 LCK65536 KSO65536 KIS65536 JYW65536 JPA65536 JFE65536 IVI65536 ILM65536 IBQ65536 HRU65536 HHY65536 GYC65536 GOG65536 GEK65536 FUO65536 FKS65536 FAW65536 ERA65536 EHE65536 DXI65536 DNM65536 DDQ65536 CTU65536 CJY65536 CAC65536 BQG65536 BGK65536 AWO65536 AMS65536 ACW65536 TA65536 JE65536 I65536 WVQ18 WLU18 WBY18 VSC18 VIG18 UYK18 UOO18 UES18 TUW18 TLA18 TBE18 SRI18 SHM18 RXQ18 RNU18 RDY18 QUC18 QKG18 QAK18 PQO18 PGS18 OWW18 ONA18 ODE18 NTI18 NJM18 MZQ18 MPU18 MFY18 LWC18 LMG18 LCK18 KSO18 KIS18 JYW18 JPA18 JFE18 IVI18 ILM18 IBQ18 HRU18 HHY18 GYC18 GOG18 GEK18 FUO18 FKS18 FAW18 ERA18 EHE18 DXI18 DNM18 DDQ18 CTU18 CJY18 CAC18 BQG18 BGK18 AWO18 AMS18 ACW18 TA18 JE18 I18 WVQ983264 WLU983264 WBY983264 VSC983264 VIG983264 UYK983264 UOO983264 UES983264 TUW983264 TLA983264 TBE983264 SRI983264 SHM983264 RXQ983264 RNU983264 RDY983264 QUC983264 QKG983264 QAK983264 PQO983264 PGS983264 OWW983264 ONA983264 ODE983264 NTI983264 NJM983264 MZQ983264 MPU983264 MFY983264 LWC983264 LMG983264 LCK983264 KSO983264 KIS983264 JYW983264 JPA983264 JFE983264 IVI983264 ILM983264 IBQ983264 HRU983264 HHY983264 GYC983264 GOG983264 GEK983264 FUO983264 FKS983264 FAW983264 ERA983264 EHE983264 DXI983264 DNM983264 DDQ983264 CTU983264 CJY983264 CAC983264 BQG983264 BGK983264 AWO983264 AMS983264 ACW983264 TA983264 JE983264 I983264 WVQ917728 WLU917728 WBY917728 VSC917728 VIG917728 UYK917728 UOO917728 UES917728 TUW917728 TLA917728 TBE917728 SRI917728 SHM917728 RXQ917728 RNU917728 RDY917728 QUC917728 QKG917728 QAK917728 PQO917728 PGS917728 OWW917728 ONA917728 ODE917728 NTI917728 NJM917728 MZQ917728 MPU917728 MFY917728 LWC917728 LMG917728 LCK917728 KSO917728 KIS917728 JYW917728 JPA917728 JFE917728 IVI917728 ILM917728 IBQ917728 HRU917728 HHY917728 GYC917728 GOG917728 GEK917728 FUO917728 FKS917728 FAW917728 ERA917728 EHE917728 DXI917728 DNM917728 DDQ917728 CTU917728 CJY917728 CAC917728 BQG917728 BGK917728 AWO917728 AMS917728 ACW917728 TA917728 JE917728 I917728 WVQ852192 WLU852192 WBY852192 VSC852192 VIG852192 UYK852192 UOO852192 UES852192 TUW852192 TLA852192 TBE852192 SRI852192 SHM852192 RXQ852192 RNU852192 RDY852192 QUC852192 QKG852192 QAK852192 PQO852192 PGS852192 OWW852192 ONA852192 ODE852192 NTI852192 NJM852192 MZQ852192 MPU852192 MFY852192 LWC852192 LMG852192 LCK852192 KSO852192 KIS852192 JYW852192 JPA852192 JFE852192 IVI852192 ILM852192 IBQ852192 HRU852192 HHY852192 GYC852192 GOG852192 GEK852192 FUO852192 FKS852192 FAW852192 ERA852192 EHE852192 DXI852192 DNM852192 DDQ852192 CTU852192 CJY852192 CAC852192 BQG852192 BGK852192 AWO852192 AMS852192 ACW852192 TA852192 JE852192 I852192 WVQ786656 WLU786656 WBY786656 VSC786656 VIG786656 UYK786656 UOO786656 UES786656 TUW786656 TLA786656 TBE786656 SRI786656 SHM786656 RXQ786656 RNU786656 RDY786656 QUC786656 QKG786656 QAK786656 PQO786656 PGS786656 OWW786656 ONA786656 ODE786656 NTI786656 NJM786656 MZQ786656 MPU786656 MFY786656 LWC786656 LMG786656 LCK786656 KSO786656 KIS786656 JYW786656 JPA786656 JFE786656 IVI786656 ILM786656 IBQ786656 HRU786656 HHY786656 GYC786656 GOG786656 GEK786656 FUO786656 FKS786656 FAW786656 ERA786656 EHE786656 DXI786656 DNM786656 DDQ786656 CTU786656 CJY786656 CAC786656 BQG786656 BGK786656 AWO786656 AMS786656 ACW786656 TA786656 JE786656 I786656 WVQ721120 WLU721120 WBY721120 VSC721120 VIG721120 UYK721120 UOO721120 UES721120 TUW721120 TLA721120 TBE721120 SRI721120 SHM721120 RXQ721120 RNU721120 RDY721120 QUC721120 QKG721120 QAK721120 PQO721120 PGS721120 OWW721120 ONA721120 ODE721120 NTI721120 NJM721120 MZQ721120 MPU721120 MFY721120 LWC721120 LMG721120 LCK721120 KSO721120 KIS721120 JYW721120 JPA721120 JFE721120 IVI721120 ILM721120 IBQ721120 HRU721120 HHY721120 GYC721120 GOG721120 GEK721120 FUO721120 FKS721120 FAW721120 ERA721120 EHE721120 DXI721120 DNM721120 DDQ721120 CTU721120 CJY721120 CAC721120 BQG721120 BGK721120 AWO721120 AMS721120 ACW721120 TA721120 JE721120 I721120 WVQ655584 WLU655584 WBY655584 VSC655584 VIG655584 UYK655584 UOO655584 UES655584 TUW655584 TLA655584 TBE655584 SRI655584 SHM655584 RXQ655584 RNU655584 RDY655584 QUC655584 QKG655584 QAK655584 PQO655584 PGS655584 OWW655584 ONA655584 ODE655584 NTI655584 NJM655584 MZQ655584 MPU655584 MFY655584 LWC655584 LMG655584 LCK655584 KSO655584 KIS655584 JYW655584 JPA655584 JFE655584 IVI655584 ILM655584 IBQ655584 HRU655584 HHY655584 GYC655584 GOG655584 GEK655584 FUO655584 FKS655584 FAW655584 ERA655584 EHE655584 DXI655584 DNM655584 DDQ655584 CTU655584 CJY655584 CAC655584 BQG655584 BGK655584 AWO655584 AMS655584 ACW655584 TA655584 JE655584 I655584 WVQ590048 WLU590048 WBY590048 VSC590048 VIG590048 UYK590048 UOO590048 UES590048 TUW590048 TLA590048 TBE590048 SRI590048 SHM590048 RXQ590048 RNU590048 RDY590048 QUC590048 QKG590048 QAK590048 PQO590048 PGS590048 OWW590048 ONA590048 ODE590048 NTI590048 NJM590048 MZQ590048 MPU590048 MFY590048 LWC590048 LMG590048 LCK590048 KSO590048 KIS590048 JYW590048 JPA590048 JFE590048 IVI590048 ILM590048 IBQ590048 HRU590048 HHY590048 GYC590048 GOG590048 GEK590048 FUO590048 FKS590048 FAW590048 ERA590048 EHE590048 DXI590048 DNM590048 DDQ590048 CTU590048 CJY590048 CAC590048 BQG590048 BGK590048 AWO590048 AMS590048 ACW590048 TA590048 JE590048 I590048 WVQ524512 WLU524512 WBY524512 VSC524512 VIG524512 UYK524512 UOO524512 UES524512 TUW524512 TLA524512 TBE524512 SRI524512 SHM524512 RXQ524512 RNU524512 RDY524512 QUC524512 QKG524512 QAK524512 PQO524512 PGS524512 OWW524512 ONA524512 ODE524512 NTI524512 NJM524512 MZQ524512 MPU524512 MFY524512 LWC524512 LMG524512 LCK524512 KSO524512 KIS524512 JYW524512 JPA524512 JFE524512 IVI524512 ILM524512 IBQ524512 HRU524512 HHY524512 GYC524512 GOG524512 GEK524512 FUO524512 FKS524512 FAW524512 ERA524512 EHE524512 DXI524512 DNM524512 DDQ524512 CTU524512 CJY524512 CAC524512 BQG524512 BGK524512 AWO524512 AMS524512 ACW524512 TA524512 JE524512 I524512 WVQ458976 WLU458976 WBY458976 VSC458976 VIG458976 UYK458976 UOO458976 UES458976 TUW458976 TLA458976 TBE458976 SRI458976 SHM458976 RXQ458976 RNU458976 RDY458976 QUC458976 QKG458976 QAK458976 PQO458976 PGS458976 OWW458976 ONA458976 ODE458976 NTI458976 NJM458976 MZQ458976 MPU458976 MFY458976 LWC458976 LMG458976 LCK458976 KSO458976 KIS458976 JYW458976 JPA458976 JFE458976 IVI458976 ILM458976 IBQ458976 HRU458976 HHY458976 GYC458976 GOG458976 GEK458976 FUO458976 FKS458976 FAW458976 ERA458976 EHE458976 DXI458976 DNM458976 DDQ458976 CTU458976 CJY458976 CAC458976 BQG458976 BGK458976 AWO458976 AMS458976 ACW458976 TA458976 JE458976 I458976 WVQ393440 WLU393440 WBY393440 VSC393440 VIG393440 UYK393440 UOO393440 UES393440 TUW393440 TLA393440 TBE393440 SRI393440 SHM393440 RXQ393440 RNU393440 RDY393440 QUC393440 QKG393440 QAK393440 PQO393440 PGS393440 OWW393440 ONA393440 ODE393440 NTI393440 NJM393440 MZQ393440 MPU393440 MFY393440 LWC393440 LMG393440 LCK393440 KSO393440 KIS393440 JYW393440 JPA393440 JFE393440 IVI393440 ILM393440 IBQ393440 HRU393440 HHY393440 GYC393440 GOG393440 GEK393440 FUO393440 FKS393440 FAW393440 ERA393440 EHE393440 DXI393440 DNM393440 DDQ393440 CTU393440 CJY393440 CAC393440 BQG393440 BGK393440 AWO393440 AMS393440 ACW393440 TA393440 JE393440 I393440 WVQ327904 WLU327904 WBY327904 VSC327904 VIG327904 UYK327904 UOO327904 UES327904 TUW327904 TLA327904 TBE327904 SRI327904 SHM327904 RXQ327904 RNU327904 RDY327904 QUC327904 QKG327904 QAK327904 PQO327904 PGS327904 OWW327904 ONA327904 ODE327904 NTI327904 NJM327904 MZQ327904 MPU327904 MFY327904 LWC327904 LMG327904 LCK327904 KSO327904 KIS327904 JYW327904 JPA327904 JFE327904 IVI327904 ILM327904 IBQ327904 HRU327904 HHY327904 GYC327904 GOG327904 GEK327904 FUO327904 FKS327904 FAW327904 ERA327904 EHE327904 DXI327904 DNM327904 DDQ327904 CTU327904 CJY327904 CAC327904 BQG327904 BGK327904 AWO327904 AMS327904 ACW327904 TA327904 JE327904 I327904 WVQ262368 WLU262368 WBY262368 VSC262368 VIG262368 UYK262368 UOO262368 UES262368 TUW262368 TLA262368 TBE262368 SRI262368 SHM262368 RXQ262368 RNU262368 RDY262368 QUC262368 QKG262368 QAK262368 PQO262368 PGS262368 OWW262368 ONA262368 ODE262368 NTI262368 NJM262368 MZQ262368 MPU262368 MFY262368 LWC262368 LMG262368 LCK262368 KSO262368 KIS262368 JYW262368 JPA262368 JFE262368 IVI262368 ILM262368 IBQ262368 HRU262368 HHY262368 GYC262368 GOG262368 GEK262368 FUO262368 FKS262368 FAW262368 ERA262368 EHE262368 DXI262368 DNM262368 DDQ262368 CTU262368 CJY262368 CAC262368 BQG262368 BGK262368 AWO262368 AMS262368 ACW262368 TA262368 JE262368 I262368 WVQ196832 WLU196832 WBY196832 VSC196832 VIG196832 UYK196832 UOO196832 UES196832 TUW196832 TLA196832 TBE196832 SRI196832 SHM196832 RXQ196832 RNU196832 RDY196832 QUC196832 QKG196832 QAK196832 PQO196832 PGS196832 OWW196832 ONA196832 ODE196832 NTI196832 NJM196832 MZQ196832 MPU196832 MFY196832 LWC196832 LMG196832 LCK196832 KSO196832 KIS196832 JYW196832 JPA196832 JFE196832 IVI196832 ILM196832 IBQ196832 HRU196832 HHY196832 GYC196832 GOG196832 GEK196832 FUO196832 FKS196832 FAW196832 ERA196832 EHE196832 DXI196832 DNM196832 DDQ196832 CTU196832 CJY196832 CAC196832 BQG196832 BGK196832 AWO196832 AMS196832 ACW196832 TA196832 JE196832 I196832 WVQ131296 WLU131296 WBY131296 VSC131296 VIG131296 UYK131296 UOO131296 UES131296 TUW131296 TLA131296 TBE131296 SRI131296 SHM131296 RXQ131296 RNU131296 RDY131296 QUC131296 QKG131296 QAK131296 PQO131296 PGS131296 OWW131296 ONA131296 ODE131296 NTI131296 NJM131296 MZQ131296 MPU131296 MFY131296 LWC131296 LMG131296 LCK131296 KSO131296 KIS131296 JYW131296 JPA131296 JFE131296 IVI131296 ILM131296 IBQ131296 HRU131296 HHY131296 GYC131296 GOG131296 GEK131296 FUO131296 FKS131296 FAW131296 ERA131296 EHE131296 DXI131296 DNM131296 DDQ131296 CTU131296 CJY131296 CAC131296 BQG131296 BGK131296 AWO131296 AMS131296 ACW131296 TA131296 JE131296 I131296 WVQ65760 WLU65760 WBY65760 VSC65760 VIG65760 UYK65760 UOO65760 UES65760 TUW65760 TLA65760 TBE65760 SRI65760 SHM65760 RXQ65760 RNU65760 RDY65760 QUC65760 QKG65760 QAK65760 PQO65760 PGS65760 OWW65760 ONA65760 ODE65760 NTI65760 NJM65760 MZQ65760 MPU65760 MFY65760 LWC65760 LMG65760 LCK65760 KSO65760 KIS65760 JYW65760 JPA65760 JFE65760 IVI65760 ILM65760 IBQ65760 HRU65760 HHY65760 GYC65760 GOG65760 GEK65760 FUO65760 FKS65760 FAW65760 ERA65760 EHE65760 DXI65760 DNM65760 DDQ65760 CTU65760 CJY65760 CAC65760 BQG65760 BGK65760 AWO65760 AMS65760 ACW65760 TA65760 JE65760 I65760 WVQ983080 WLU983080 WBY983080 VSC983080 VIG983080 UYK983080 UOO983080 UES983080 TUW983080 TLA983080 TBE983080 SRI983080 SHM983080 RXQ983080 RNU983080 RDY983080 QUC983080 QKG983080 QAK983080 PQO983080 PGS983080 OWW983080 ONA983080 ODE983080 NTI983080 NJM983080 MZQ983080 MPU983080 MFY983080 LWC983080 LMG983080 LCK983080 KSO983080 KIS983080 JYW983080 JPA983080 JFE983080 IVI983080 ILM983080 IBQ983080 HRU983080 HHY983080 GYC983080 GOG983080 GEK983080 FUO983080 FKS983080 FAW983080 ERA983080 EHE983080 DXI983080 DNM983080 DDQ983080 CTU983080 CJY983080 CAC983080 BQG983080 BGK983080 AWO983080 AMS983080 ACW983080 TA983080 JE983080 I983080 WVQ917544 WLU917544 WBY917544 VSC917544 VIG917544 UYK917544 UOO917544 UES917544 TUW917544 TLA917544 TBE917544 SRI917544 SHM917544 RXQ917544 RNU917544 RDY917544 QUC917544 QKG917544 QAK917544 PQO917544 PGS917544 OWW917544 ONA917544 ODE917544 NTI917544 NJM917544 MZQ917544 MPU917544 MFY917544 LWC917544 LMG917544 LCK917544 KSO917544 KIS917544 JYW917544 JPA917544 JFE917544 IVI917544 ILM917544 IBQ917544 HRU917544 HHY917544 GYC917544 GOG917544 GEK917544 FUO917544 FKS917544 FAW917544 ERA917544 EHE917544 DXI917544 DNM917544 DDQ917544 CTU917544 CJY917544 CAC917544 BQG917544 BGK917544 AWO917544 AMS917544 ACW917544 TA917544 JE917544 I917544 WVQ852008 WLU852008 WBY852008 VSC852008 VIG852008 UYK852008 UOO852008 UES852008 TUW852008 TLA852008 TBE852008 SRI852008 SHM852008 RXQ852008 RNU852008 RDY852008 QUC852008 QKG852008 QAK852008 PQO852008 PGS852008 OWW852008 ONA852008 ODE852008 NTI852008 NJM852008 MZQ852008 MPU852008 MFY852008 LWC852008 LMG852008 LCK852008 KSO852008 KIS852008 JYW852008 JPA852008 JFE852008 IVI852008 ILM852008 IBQ852008 HRU852008 HHY852008 GYC852008 GOG852008 GEK852008 FUO852008 FKS852008 FAW852008 ERA852008 EHE852008 DXI852008 DNM852008 DDQ852008 CTU852008 CJY852008 CAC852008 BQG852008 BGK852008 AWO852008 AMS852008 ACW852008 TA852008 JE852008 I852008 WVQ786472 WLU786472 WBY786472 VSC786472 VIG786472 UYK786472 UOO786472 UES786472 TUW786472 TLA786472 TBE786472 SRI786472 SHM786472 RXQ786472 RNU786472 RDY786472 QUC786472 QKG786472 QAK786472 PQO786472 PGS786472 OWW786472 ONA786472 ODE786472 NTI786472 NJM786472 MZQ786472 MPU786472 MFY786472 LWC786472 LMG786472 LCK786472 KSO786472 KIS786472 JYW786472 JPA786472 JFE786472 IVI786472 ILM786472 IBQ786472 HRU786472 HHY786472 GYC786472 GOG786472 GEK786472 FUO786472 FKS786472 FAW786472 ERA786472 EHE786472 DXI786472 DNM786472 DDQ786472 CTU786472 CJY786472 CAC786472 BQG786472 BGK786472 AWO786472 AMS786472 ACW786472 TA786472 JE786472 I786472 WVQ720936 WLU720936 WBY720936 VSC720936 VIG720936 UYK720936 UOO720936 UES720936 TUW720936 TLA720936 TBE720936 SRI720936 SHM720936 RXQ720936 RNU720936 RDY720936 QUC720936 QKG720936 QAK720936 PQO720936 PGS720936 OWW720936 ONA720936 ODE720936 NTI720936 NJM720936 MZQ720936 MPU720936 MFY720936 LWC720936 LMG720936 LCK720936 KSO720936 KIS720936 JYW720936 JPA720936 JFE720936 IVI720936 ILM720936 IBQ720936 HRU720936 HHY720936 GYC720936 GOG720936 GEK720936 FUO720936 FKS720936 FAW720936 ERA720936 EHE720936 DXI720936 DNM720936 DDQ720936 CTU720936 CJY720936 CAC720936 BQG720936 BGK720936 AWO720936 AMS720936 ACW720936 TA720936 JE720936 I720936 WVQ655400 WLU655400 WBY655400 VSC655400 VIG655400 UYK655400 UOO655400 UES655400 TUW655400 TLA655400 TBE655400 SRI655400 SHM655400 RXQ655400 RNU655400 RDY655400 QUC655400 QKG655400 QAK655400 PQO655400 PGS655400 OWW655400 ONA655400 ODE655400 NTI655400 NJM655400 MZQ655400 MPU655400 MFY655400 LWC655400 LMG655400 LCK655400 KSO655400 KIS655400 JYW655400 JPA655400 JFE655400 IVI655400 ILM655400 IBQ655400 HRU655400 HHY655400 GYC655400 GOG655400 GEK655400 FUO655400 FKS655400 FAW655400 ERA655400 EHE655400 DXI655400 DNM655400 DDQ655400 CTU655400 CJY655400 CAC655400 BQG655400 BGK655400 AWO655400 AMS655400 ACW655400 TA655400 JE655400 I655400 WVQ589864 WLU589864 WBY589864 VSC589864 VIG589864 UYK589864 UOO589864 UES589864 TUW589864 TLA589864 TBE589864 SRI589864 SHM589864 RXQ589864 RNU589864 RDY589864 QUC589864 QKG589864 QAK589864 PQO589864 PGS589864 OWW589864 ONA589864 ODE589864 NTI589864 NJM589864 MZQ589864 MPU589864 MFY589864 LWC589864 LMG589864 LCK589864 KSO589864 KIS589864 JYW589864 JPA589864 JFE589864 IVI589864 ILM589864 IBQ589864 HRU589864 HHY589864 GYC589864 GOG589864 GEK589864 FUO589864 FKS589864 FAW589864 ERA589864 EHE589864 DXI589864 DNM589864 DDQ589864 CTU589864 CJY589864 CAC589864 BQG589864 BGK589864 AWO589864 AMS589864 ACW589864 TA589864 JE589864 I589864 WVQ524328 WLU524328 WBY524328 VSC524328 VIG524328 UYK524328 UOO524328 UES524328 TUW524328 TLA524328 TBE524328 SRI524328 SHM524328 RXQ524328 RNU524328 RDY524328 QUC524328 QKG524328 QAK524328 PQO524328 PGS524328 OWW524328 ONA524328 ODE524328 NTI524328 NJM524328 MZQ524328 MPU524328 MFY524328 LWC524328 LMG524328 LCK524328 KSO524328 KIS524328 JYW524328 JPA524328 JFE524328 IVI524328 ILM524328 IBQ524328 HRU524328 HHY524328 GYC524328 GOG524328 GEK524328 FUO524328 FKS524328 FAW524328 ERA524328 EHE524328 DXI524328 DNM524328 DDQ524328 CTU524328 CJY524328 CAC524328 BQG524328 BGK524328 AWO524328 AMS524328 ACW524328 TA524328 JE524328 I524328 WVQ458792 WLU458792 WBY458792 VSC458792 VIG458792 UYK458792 UOO458792 UES458792 TUW458792 TLA458792 TBE458792 SRI458792 SHM458792 RXQ458792 RNU458792 RDY458792 QUC458792 QKG458792 QAK458792 PQO458792 PGS458792 OWW458792 ONA458792 ODE458792 NTI458792 NJM458792 MZQ458792 MPU458792 MFY458792 LWC458792 LMG458792 LCK458792 KSO458792 KIS458792 JYW458792 JPA458792 JFE458792 IVI458792 ILM458792 IBQ458792 HRU458792 HHY458792 GYC458792 GOG458792 GEK458792 FUO458792 FKS458792 FAW458792 ERA458792 EHE458792 DXI458792 DNM458792 DDQ458792 CTU458792 CJY458792 CAC458792 BQG458792 BGK458792 AWO458792 AMS458792 ACW458792 TA458792 JE458792 I458792 WVQ393256 WLU393256 WBY393256 VSC393256 VIG393256 UYK393256 UOO393256 UES393256 TUW393256 TLA393256 TBE393256 SRI393256 SHM393256 RXQ393256 RNU393256 RDY393256 QUC393256 QKG393256 QAK393256 PQO393256 PGS393256 OWW393256 ONA393256 ODE393256 NTI393256 NJM393256 MZQ393256 MPU393256 MFY393256 LWC393256 LMG393256 LCK393256 KSO393256 KIS393256 JYW393256 JPA393256 JFE393256 IVI393256 ILM393256 IBQ393256 HRU393256 HHY393256 GYC393256 GOG393256 GEK393256 FUO393256 FKS393256 FAW393256 ERA393256 EHE393256 DXI393256 DNM393256 DDQ393256 CTU393256 CJY393256 CAC393256 BQG393256 BGK393256 AWO393256 AMS393256 ACW393256 TA393256 JE393256 I393256 WVQ327720 WLU327720 WBY327720 VSC327720 VIG327720 UYK327720 UOO327720 UES327720 TUW327720 TLA327720 TBE327720 SRI327720 SHM327720 RXQ327720 RNU327720 RDY327720 QUC327720 QKG327720 QAK327720 PQO327720 PGS327720 OWW327720 ONA327720 ODE327720 NTI327720 NJM327720 MZQ327720 MPU327720 MFY327720 LWC327720 LMG327720 LCK327720 KSO327720 KIS327720 JYW327720 JPA327720 JFE327720 IVI327720 ILM327720 IBQ327720 HRU327720 HHY327720 GYC327720 GOG327720 GEK327720 FUO327720 FKS327720 FAW327720 ERA327720 EHE327720 DXI327720 DNM327720 DDQ327720 CTU327720 CJY327720 CAC327720 BQG327720 BGK327720 AWO327720 AMS327720 ACW327720 TA327720 JE327720 I327720 WVQ262184 WLU262184 WBY262184 VSC262184 VIG262184 UYK262184 UOO262184 UES262184 TUW262184 TLA262184 TBE262184 SRI262184 SHM262184 RXQ262184 RNU262184 RDY262184 QUC262184 QKG262184 QAK262184 PQO262184 PGS262184 OWW262184 ONA262184 ODE262184 NTI262184 NJM262184 MZQ262184 MPU262184 MFY262184 LWC262184 LMG262184 LCK262184 KSO262184 KIS262184 JYW262184 JPA262184 JFE262184 IVI262184 ILM262184 IBQ262184 HRU262184 HHY262184 GYC262184 GOG262184 GEK262184 FUO262184 FKS262184 FAW262184 ERA262184 EHE262184 DXI262184 DNM262184 DDQ262184 CTU262184 CJY262184 CAC262184 BQG262184 BGK262184 AWO262184 AMS262184 ACW262184 TA262184 JE262184 I262184 WVQ196648 WLU196648 WBY196648 VSC196648 VIG196648 UYK196648 UOO196648 UES196648 TUW196648 TLA196648 TBE196648 SRI196648 SHM196648 RXQ196648 RNU196648 RDY196648 QUC196648 QKG196648 QAK196648 PQO196648 PGS196648 OWW196648 ONA196648 ODE196648 NTI196648 NJM196648 MZQ196648 MPU196648 MFY196648 LWC196648 LMG196648 LCK196648 KSO196648 KIS196648 JYW196648 JPA196648 JFE196648 IVI196648 ILM196648 IBQ196648 HRU196648 HHY196648 GYC196648 GOG196648 GEK196648 FUO196648 FKS196648 FAW196648 ERA196648 EHE196648 DXI196648 DNM196648 DDQ196648 CTU196648 CJY196648 CAC196648 BQG196648 BGK196648 AWO196648 AMS196648 ACW196648 TA196648 JE196648 I196648 WVQ131112 WLU131112 WBY131112 VSC131112 VIG131112 UYK131112 UOO131112 UES131112 TUW131112 TLA131112 TBE131112 SRI131112 SHM131112 RXQ131112 RNU131112 RDY131112 QUC131112 QKG131112 QAK131112 PQO131112 PGS131112 OWW131112 ONA131112 ODE131112 NTI131112 NJM131112 MZQ131112 MPU131112 MFY131112 LWC131112 LMG131112 LCK131112 KSO131112 KIS131112 JYW131112 JPA131112 JFE131112 IVI131112 ILM131112 IBQ131112 HRU131112 HHY131112 GYC131112 GOG131112 GEK131112 FUO131112 FKS131112 FAW131112 ERA131112 EHE131112 DXI131112 DNM131112 DDQ131112 CTU131112 CJY131112 CAC131112 BQG131112 BGK131112 AWO131112 AMS131112 ACW131112 TA131112 JE131112 I131112 WVQ65576 WLU65576 WBY65576 VSC65576 VIG65576 UYK65576 UOO65576 UES65576 TUW65576 TLA65576 TBE65576 SRI65576 SHM65576 RXQ65576 RNU65576 RDY65576 QUC65576 QKG65576 QAK65576 PQO65576 PGS65576 OWW65576 ONA65576 ODE65576 NTI65576 NJM65576 MZQ65576 MPU65576 MFY65576 LWC65576 LMG65576 LCK65576 KSO65576 KIS65576 JYW65576 JPA65576 JFE65576 IVI65576 ILM65576 IBQ65576 HRU65576 HHY65576 GYC65576 GOG65576 GEK65576 FUO65576 FKS65576 FAW65576 ERA65576 EHE65576 DXI65576 DNM65576 DDQ65576 CTU65576 CJY65576 CAC65576 BQG65576 BGK65576 AWO65576 AMS65576 ACW65576 TA65576 JE65576 I65576 WVQ983060 WLU983060 WBY983060 VSC983060 VIG983060 UYK983060 UOO983060 UES983060 TUW983060 TLA983060 TBE983060 SRI983060 SHM983060 RXQ983060 RNU983060 RDY983060 QUC983060 QKG983060 QAK983060 PQO983060 PGS983060 OWW983060 ONA983060 ODE983060 NTI983060 NJM983060 MZQ983060 MPU983060 MFY983060 LWC983060 LMG983060 LCK983060 KSO983060 KIS983060 JYW983060 JPA983060 JFE983060 IVI983060 ILM983060 IBQ983060 HRU983060 HHY983060 GYC983060 GOG983060 GEK983060 FUO983060 FKS983060 FAW983060 ERA983060 EHE983060 DXI983060 DNM983060 DDQ983060 CTU983060 CJY983060 CAC983060 BQG983060 BGK983060 AWO983060 AMS983060 ACW983060 TA983060 JE983060 I983060 WVQ917524 WLU917524 WBY917524 VSC917524 VIG917524 UYK917524 UOO917524 UES917524 TUW917524 TLA917524 TBE917524 SRI917524 SHM917524 RXQ917524 RNU917524 RDY917524 QUC917524 QKG917524 QAK917524 PQO917524 PGS917524 OWW917524 ONA917524 ODE917524 NTI917524 NJM917524 MZQ917524 MPU917524 MFY917524 LWC917524 LMG917524 LCK917524 KSO917524 KIS917524 JYW917524 JPA917524 JFE917524 IVI917524 ILM917524 IBQ917524 HRU917524 HHY917524 GYC917524 GOG917524 GEK917524 FUO917524 FKS917524 FAW917524 ERA917524 EHE917524 DXI917524 DNM917524 DDQ917524 CTU917524 CJY917524 CAC917524 BQG917524 BGK917524 AWO917524 AMS917524 ACW917524 TA917524 JE917524 I917524 WVQ851988 WLU851988 WBY851988 VSC851988 VIG851988 UYK851988 UOO851988 UES851988 TUW851988 TLA851988 TBE851988 SRI851988 SHM851988 RXQ851988 RNU851988 RDY851988 QUC851988 QKG851988 QAK851988 PQO851988 PGS851988 OWW851988 ONA851988 ODE851988 NTI851988 NJM851988 MZQ851988 MPU851988 MFY851988 LWC851988 LMG851988 LCK851988 KSO851988 KIS851988 JYW851988 JPA851988 JFE851988 IVI851988 ILM851988 IBQ851988 HRU851988 HHY851988 GYC851988 GOG851988 GEK851988 FUO851988 FKS851988 FAW851988 ERA851988 EHE851988 DXI851988 DNM851988 DDQ851988 CTU851988 CJY851988 CAC851988 BQG851988 BGK851988 AWO851988 AMS851988 ACW851988 TA851988 JE851988 I851988 WVQ786452 WLU786452 WBY786452 VSC786452 VIG786452 UYK786452 UOO786452 UES786452 TUW786452 TLA786452 TBE786452 SRI786452 SHM786452 RXQ786452 RNU786452 RDY786452 QUC786452 QKG786452 QAK786452 PQO786452 PGS786452 OWW786452 ONA786452 ODE786452 NTI786452 NJM786452 MZQ786452 MPU786452 MFY786452 LWC786452 LMG786452 LCK786452 KSO786452 KIS786452 JYW786452 JPA786452 JFE786452 IVI786452 ILM786452 IBQ786452 HRU786452 HHY786452 GYC786452 GOG786452 GEK786452 FUO786452 FKS786452 FAW786452 ERA786452 EHE786452 DXI786452 DNM786452 DDQ786452 CTU786452 CJY786452 CAC786452 BQG786452 BGK786452 AWO786452 AMS786452 ACW786452 TA786452 JE786452 I786452 WVQ720916 WLU720916 WBY720916 VSC720916 VIG720916 UYK720916 UOO720916 UES720916 TUW720916 TLA720916 TBE720916 SRI720916 SHM720916 RXQ720916 RNU720916 RDY720916 QUC720916 QKG720916 QAK720916 PQO720916 PGS720916 OWW720916 ONA720916 ODE720916 NTI720916 NJM720916 MZQ720916 MPU720916 MFY720916 LWC720916 LMG720916 LCK720916 KSO720916 KIS720916 JYW720916 JPA720916 JFE720916 IVI720916 ILM720916 IBQ720916 HRU720916 HHY720916 GYC720916 GOG720916 GEK720916 FUO720916 FKS720916 FAW720916 ERA720916 EHE720916 DXI720916 DNM720916 DDQ720916 CTU720916 CJY720916 CAC720916 BQG720916 BGK720916 AWO720916 AMS720916 ACW720916 TA720916 JE720916 I720916 WVQ655380 WLU655380 WBY655380 VSC655380 VIG655380 UYK655380 UOO655380 UES655380 TUW655380 TLA655380 TBE655380 SRI655380 SHM655380 RXQ655380 RNU655380 RDY655380 QUC655380 QKG655380 QAK655380 PQO655380 PGS655380 OWW655380 ONA655380 ODE655380 NTI655380 NJM655380 MZQ655380 MPU655380 MFY655380 LWC655380 LMG655380 LCK655380 KSO655380 KIS655380 JYW655380 JPA655380 JFE655380 IVI655380 ILM655380 IBQ655380 HRU655380 HHY655380 GYC655380 GOG655380 GEK655380 FUO655380 FKS655380 FAW655380 ERA655380 EHE655380 DXI655380 DNM655380 DDQ655380 CTU655380 CJY655380 CAC655380 BQG655380 BGK655380 AWO655380 AMS655380 ACW655380 TA655380 JE655380 I655380 WVQ589844 WLU589844 WBY589844 VSC589844 VIG589844 UYK589844 UOO589844 UES589844 TUW589844 TLA589844 TBE589844 SRI589844 SHM589844 RXQ589844 RNU589844 RDY589844 QUC589844 QKG589844 QAK589844 PQO589844 PGS589844 OWW589844 ONA589844 ODE589844 NTI589844 NJM589844 MZQ589844 MPU589844 MFY589844 LWC589844 LMG589844 LCK589844 KSO589844 KIS589844 JYW589844 JPA589844 JFE589844 IVI589844 ILM589844 IBQ589844 HRU589844 HHY589844 GYC589844 GOG589844 GEK589844 FUO589844 FKS589844 FAW589844 ERA589844 EHE589844 DXI589844 DNM589844 DDQ589844 CTU589844 CJY589844 CAC589844 BQG589844 BGK589844 AWO589844 AMS589844 ACW589844 TA589844 JE589844 I589844 WVQ524308 WLU524308 WBY524308 VSC524308 VIG524308 UYK524308 UOO524308 UES524308 TUW524308 TLA524308 TBE524308 SRI524308 SHM524308 RXQ524308 RNU524308 RDY524308 QUC524308 QKG524308 QAK524308 PQO524308 PGS524308 OWW524308 ONA524308 ODE524308 NTI524308 NJM524308 MZQ524308 MPU524308 MFY524308 LWC524308 LMG524308 LCK524308 KSO524308 KIS524308 JYW524308 JPA524308 JFE524308 IVI524308 ILM524308 IBQ524308 HRU524308 HHY524308 GYC524308 GOG524308 GEK524308 FUO524308 FKS524308 FAW524308 ERA524308 EHE524308 DXI524308 DNM524308 DDQ524308 CTU524308 CJY524308 CAC524308 BQG524308 BGK524308 AWO524308 AMS524308 ACW524308 TA524308 JE524308 I524308 WVQ458772 WLU458772 WBY458772 VSC458772 VIG458772 UYK458772 UOO458772 UES458772 TUW458772 TLA458772 TBE458772 SRI458772 SHM458772 RXQ458772 RNU458772 RDY458772 QUC458772 QKG458772 QAK458772 PQO458772 PGS458772 OWW458772 ONA458772 ODE458772 NTI458772 NJM458772 MZQ458772 MPU458772 MFY458772 LWC458772 LMG458772 LCK458772 KSO458772 KIS458772 JYW458772 JPA458772 JFE458772 IVI458772 ILM458772 IBQ458772 HRU458772 HHY458772 GYC458772 GOG458772 GEK458772 FUO458772 FKS458772 FAW458772 ERA458772 EHE458772 DXI458772 DNM458772 DDQ458772 CTU458772 CJY458772 CAC458772 BQG458772 BGK458772 AWO458772 AMS458772 ACW458772 TA458772 JE458772 I458772 WVQ393236 WLU393236 WBY393236 VSC393236 VIG393236 UYK393236 UOO393236 UES393236 TUW393236 TLA393236 TBE393236 SRI393236 SHM393236 RXQ393236 RNU393236 RDY393236 QUC393236 QKG393236 QAK393236 PQO393236 PGS393236 OWW393236 ONA393236 ODE393236 NTI393236 NJM393236 MZQ393236 MPU393236 MFY393236 LWC393236 LMG393236 LCK393236 KSO393236 KIS393236 JYW393236 JPA393236 JFE393236 IVI393236 ILM393236 IBQ393236 HRU393236 HHY393236 GYC393236 GOG393236 GEK393236 FUO393236 FKS393236 FAW393236 ERA393236 EHE393236 DXI393236 DNM393236 DDQ393236 CTU393236 CJY393236 CAC393236 BQG393236 BGK393236 AWO393236 AMS393236 ACW393236 TA393236 JE393236 I393236 WVQ327700 WLU327700 WBY327700 VSC327700 VIG327700 UYK327700 UOO327700 UES327700 TUW327700 TLA327700 TBE327700 SRI327700 SHM327700 RXQ327700 RNU327700 RDY327700 QUC327700 QKG327700 QAK327700 PQO327700 PGS327700 OWW327700 ONA327700 ODE327700 NTI327700 NJM327700 MZQ327700 MPU327700 MFY327700 LWC327700 LMG327700 LCK327700 KSO327700 KIS327700 JYW327700 JPA327700 JFE327700 IVI327700 ILM327700 IBQ327700 HRU327700 HHY327700 GYC327700 GOG327700 GEK327700 FUO327700 FKS327700 FAW327700 ERA327700 EHE327700 DXI327700 DNM327700 DDQ327700 CTU327700 CJY327700 CAC327700 BQG327700 BGK327700 AWO327700 AMS327700 ACW327700 TA327700 JE327700 I327700 WVQ262164 WLU262164 WBY262164 VSC262164 VIG262164 UYK262164 UOO262164 UES262164 TUW262164 TLA262164 TBE262164 SRI262164 SHM262164 RXQ262164 RNU262164 RDY262164 QUC262164 QKG262164 QAK262164 PQO262164 PGS262164 OWW262164 ONA262164 ODE262164 NTI262164 NJM262164 MZQ262164 MPU262164 MFY262164 LWC262164 LMG262164 LCK262164 KSO262164 KIS262164 JYW262164 JPA262164 JFE262164 IVI262164 ILM262164 IBQ262164 HRU262164 HHY262164 GYC262164 GOG262164 GEK262164 FUO262164 FKS262164 FAW262164 ERA262164 EHE262164 DXI262164 DNM262164 DDQ262164 CTU262164 CJY262164 CAC262164 BQG262164 BGK262164 AWO262164 AMS262164 ACW262164 TA262164 JE262164 I262164 WVQ196628 WLU196628 WBY196628 VSC196628 VIG196628 UYK196628 UOO196628 UES196628 TUW196628 TLA196628 TBE196628 SRI196628 SHM196628 RXQ196628 RNU196628 RDY196628 QUC196628 QKG196628 QAK196628 PQO196628 PGS196628 OWW196628 ONA196628 ODE196628 NTI196628 NJM196628 MZQ196628 MPU196628 MFY196628 LWC196628 LMG196628 LCK196628 KSO196628 KIS196628 JYW196628 JPA196628 JFE196628 IVI196628 ILM196628 IBQ196628 HRU196628 HHY196628 GYC196628 GOG196628 GEK196628 FUO196628 FKS196628 FAW196628 ERA196628 EHE196628 DXI196628 DNM196628 DDQ196628 CTU196628 CJY196628 CAC196628 BQG196628 BGK196628 AWO196628 AMS196628 ACW196628 TA196628 JE196628 I196628 WVQ131092 WLU131092 WBY131092 VSC131092 VIG131092 UYK131092 UOO131092 UES131092 TUW131092 TLA131092 TBE131092 SRI131092 SHM131092 RXQ131092 RNU131092 RDY131092 QUC131092 QKG131092 QAK131092 PQO131092 PGS131092 OWW131092 ONA131092 ODE131092 NTI131092 NJM131092 MZQ131092 MPU131092 MFY131092 LWC131092 LMG131092 LCK131092 KSO131092 KIS131092 JYW131092 JPA131092 JFE131092 IVI131092 ILM131092 IBQ131092 HRU131092 HHY131092 GYC131092 GOG131092 GEK131092 FUO131092 FKS131092 FAW131092 ERA131092 EHE131092 DXI131092 DNM131092 DDQ131092 CTU131092 CJY131092 CAC131092 BQG131092 BGK131092 AWO131092 AMS131092 ACW131092 TA131092 JE131092 I131092 WVQ65556 WLU65556 WBY65556 VSC65556 VIG65556 UYK65556 UOO65556 UES65556 TUW65556 TLA65556 TBE65556 SRI65556 SHM65556 RXQ65556 RNU65556 RDY65556 QUC65556 QKG65556 QAK65556 PQO65556 PGS65556 OWW65556 ONA65556 ODE65556 NTI65556 NJM65556 MZQ65556 MPU65556 MFY65556 LWC65556 LMG65556 LCK65556 KSO65556 KIS65556 JYW65556 JPA65556 JFE65556 IVI65556 ILM65556 IBQ65556 HRU65556 HHY65556 GYC65556 GOG65556 GEK65556 FUO65556 FKS65556 FAW65556 ERA65556 EHE65556 DXI65556 DNM65556 DDQ65556 CTU65556 CJY65556 CAC65556 BQG65556 BGK65556 AWO65556 AMS65556 ACW65556 TA65556 JE65556 I65556 WVQ37 WLU37 WBY37 VSC37 VIG37 UYK37 UOO37 UES37 TUW37 TLA37 TBE37 SRI37 SHM37 RXQ37 RNU37 RDY37 QUC37 QKG37 QAK37 PQO37 PGS37 OWW37 ONA37 ODE37 NTI37 NJM37 MZQ37 MPU37 MFY37 LWC37 LMG37 LCK37 KSO37 KIS37 JYW37 JPA37 JFE37 IVI37 ILM37 IBQ37 HRU37 HHY37 GYC37 GOG37 GEK37 FUO37 FKS37 FAW37 ERA37 EHE37 DXI37 DNM37 DDQ37 CTU37 CJY37 CAC37 BQG37 BGK37 AWO37 AMS37 ACW37 TA37 JE37 I37 WVQ983131 WLU983131 WBY983131 VSC983131 VIG983131 UYK983131 UOO983131 UES983131 TUW983131 TLA983131 TBE983131 SRI983131 SHM983131 RXQ983131 RNU983131 RDY983131 QUC983131 QKG983131 QAK983131 PQO983131 PGS983131 OWW983131 ONA983131 ODE983131 NTI983131 NJM983131 MZQ983131 MPU983131 MFY983131 LWC983131 LMG983131 LCK983131 KSO983131 KIS983131 JYW983131 JPA983131 JFE983131 IVI983131 ILM983131 IBQ983131 HRU983131 HHY983131 GYC983131 GOG983131 GEK983131 FUO983131 FKS983131 FAW983131 ERA983131 EHE983131 DXI983131 DNM983131 DDQ983131 CTU983131 CJY983131 CAC983131 BQG983131 BGK983131 AWO983131 AMS983131 ACW983131 TA983131 JE983131 I983131 WVQ917595 WLU917595 WBY917595 VSC917595 VIG917595 UYK917595 UOO917595 UES917595 TUW917595 TLA917595 TBE917595 SRI917595 SHM917595 RXQ917595 RNU917595 RDY917595 QUC917595 QKG917595 QAK917595 PQO917595 PGS917595 OWW917595 ONA917595 ODE917595 NTI917595 NJM917595 MZQ917595 MPU917595 MFY917595 LWC917595 LMG917595 LCK917595 KSO917595 KIS917595 JYW917595 JPA917595 JFE917595 IVI917595 ILM917595 IBQ917595 HRU917595 HHY917595 GYC917595 GOG917595 GEK917595 FUO917595 FKS917595 FAW917595 ERA917595 EHE917595 DXI917595 DNM917595 DDQ917595 CTU917595 CJY917595 CAC917595 BQG917595 BGK917595 AWO917595 AMS917595 ACW917595 TA917595 JE917595 I917595 WVQ852059 WLU852059 WBY852059 VSC852059 VIG852059 UYK852059 UOO852059 UES852059 TUW852059 TLA852059 TBE852059 SRI852059 SHM852059 RXQ852059 RNU852059 RDY852059 QUC852059 QKG852059 QAK852059 PQO852059 PGS852059 OWW852059 ONA852059 ODE852059 NTI852059 NJM852059 MZQ852059 MPU852059 MFY852059 LWC852059 LMG852059 LCK852059 KSO852059 KIS852059 JYW852059 JPA852059 JFE852059 IVI852059 ILM852059 IBQ852059 HRU852059 HHY852059 GYC852059 GOG852059 GEK852059 FUO852059 FKS852059 FAW852059 ERA852059 EHE852059 DXI852059 DNM852059 DDQ852059 CTU852059 CJY852059 CAC852059 BQG852059 BGK852059 AWO852059 AMS852059 ACW852059 TA852059 JE852059 I852059 WVQ786523 WLU786523 WBY786523 VSC786523 VIG786523 UYK786523 UOO786523 UES786523 TUW786523 TLA786523 TBE786523 SRI786523 SHM786523 RXQ786523 RNU786523 RDY786523 QUC786523 QKG786523 QAK786523 PQO786523 PGS786523 OWW786523 ONA786523 ODE786523 NTI786523 NJM786523 MZQ786523 MPU786523 MFY786523 LWC786523 LMG786523 LCK786523 KSO786523 KIS786523 JYW786523 JPA786523 JFE786523 IVI786523 ILM786523 IBQ786523 HRU786523 HHY786523 GYC786523 GOG786523 GEK786523 FUO786523 FKS786523 FAW786523 ERA786523 EHE786523 DXI786523 DNM786523 DDQ786523 CTU786523 CJY786523 CAC786523 BQG786523 BGK786523 AWO786523 AMS786523 ACW786523 TA786523 JE786523 I786523 WVQ720987 WLU720987 WBY720987 VSC720987 VIG720987 UYK720987 UOO720987 UES720987 TUW720987 TLA720987 TBE720987 SRI720987 SHM720987 RXQ720987 RNU720987 RDY720987 QUC720987 QKG720987 QAK720987 PQO720987 PGS720987 OWW720987 ONA720987 ODE720987 NTI720987 NJM720987 MZQ720987 MPU720987 MFY720987 LWC720987 LMG720987 LCK720987 KSO720987 KIS720987 JYW720987 JPA720987 JFE720987 IVI720987 ILM720987 IBQ720987 HRU720987 HHY720987 GYC720987 GOG720987 GEK720987 FUO720987 FKS720987 FAW720987 ERA720987 EHE720987 DXI720987 DNM720987 DDQ720987 CTU720987 CJY720987 CAC720987 BQG720987 BGK720987 AWO720987 AMS720987 ACW720987 TA720987 JE720987 I720987 WVQ655451 WLU655451 WBY655451 VSC655451 VIG655451 UYK655451 UOO655451 UES655451 TUW655451 TLA655451 TBE655451 SRI655451 SHM655451 RXQ655451 RNU655451 RDY655451 QUC655451 QKG655451 QAK655451 PQO655451 PGS655451 OWW655451 ONA655451 ODE655451 NTI655451 NJM655451 MZQ655451 MPU655451 MFY655451 LWC655451 LMG655451 LCK655451 KSO655451 KIS655451 JYW655451 JPA655451 JFE655451 IVI655451 ILM655451 IBQ655451 HRU655451 HHY655451 GYC655451 GOG655451 GEK655451 FUO655451 FKS655451 FAW655451 ERA655451 EHE655451 DXI655451 DNM655451 DDQ655451 CTU655451 CJY655451 CAC655451 BQG655451 BGK655451 AWO655451 AMS655451 ACW655451 TA655451 JE655451 I655451 WVQ589915 WLU589915 WBY589915 VSC589915 VIG589915 UYK589915 UOO589915 UES589915 TUW589915 TLA589915 TBE589915 SRI589915 SHM589915 RXQ589915 RNU589915 RDY589915 QUC589915 QKG589915 QAK589915 PQO589915 PGS589915 OWW589915 ONA589915 ODE589915 NTI589915 NJM589915 MZQ589915 MPU589915 MFY589915 LWC589915 LMG589915 LCK589915 KSO589915 KIS589915 JYW589915 JPA589915 JFE589915 IVI589915 ILM589915 IBQ589915 HRU589915 HHY589915 GYC589915 GOG589915 GEK589915 FUO589915 FKS589915 FAW589915 ERA589915 EHE589915 DXI589915 DNM589915 DDQ589915 CTU589915 CJY589915 CAC589915 BQG589915 BGK589915 AWO589915 AMS589915 ACW589915 TA589915 JE589915 I589915 WVQ524379 WLU524379 WBY524379 VSC524379 VIG524379 UYK524379 UOO524379 UES524379 TUW524379 TLA524379 TBE524379 SRI524379 SHM524379 RXQ524379 RNU524379 RDY524379 QUC524379 QKG524379 QAK524379 PQO524379 PGS524379 OWW524379 ONA524379 ODE524379 NTI524379 NJM524379 MZQ524379 MPU524379 MFY524379 LWC524379 LMG524379 LCK524379 KSO524379 KIS524379 JYW524379 JPA524379 JFE524379 IVI524379 ILM524379 IBQ524379 HRU524379 HHY524379 GYC524379 GOG524379 GEK524379 FUO524379 FKS524379 FAW524379 ERA524379 EHE524379 DXI524379 DNM524379 DDQ524379 CTU524379 CJY524379 CAC524379 BQG524379 BGK524379 AWO524379 AMS524379 ACW524379 TA524379 JE524379 I524379 WVQ458843 WLU458843 WBY458843 VSC458843 VIG458843 UYK458843 UOO458843 UES458843 TUW458843 TLA458843 TBE458843 SRI458843 SHM458843 RXQ458843 RNU458843 RDY458843 QUC458843 QKG458843 QAK458843 PQO458843 PGS458843 OWW458843 ONA458843 ODE458843 NTI458843 NJM458843 MZQ458843 MPU458843 MFY458843 LWC458843 LMG458843 LCK458843 KSO458843 KIS458843 JYW458843 JPA458843 JFE458843 IVI458843 ILM458843 IBQ458843 HRU458843 HHY458843 GYC458843 GOG458843 GEK458843 FUO458843 FKS458843 FAW458843 ERA458843 EHE458843 DXI458843 DNM458843 DDQ458843 CTU458843 CJY458843 CAC458843 BQG458843 BGK458843 AWO458843 AMS458843 ACW458843 TA458843 JE458843 I458843 WVQ393307 WLU393307 WBY393307 VSC393307 VIG393307 UYK393307 UOO393307 UES393307 TUW393307 TLA393307 TBE393307 SRI393307 SHM393307 RXQ393307 RNU393307 RDY393307 QUC393307 QKG393307 QAK393307 PQO393307 PGS393307 OWW393307 ONA393307 ODE393307 NTI393307 NJM393307 MZQ393307 MPU393307 MFY393307 LWC393307 LMG393307 LCK393307 KSO393307 KIS393307 JYW393307 JPA393307 JFE393307 IVI393307 ILM393307 IBQ393307 HRU393307 HHY393307 GYC393307 GOG393307 GEK393307 FUO393307 FKS393307 FAW393307 ERA393307 EHE393307 DXI393307 DNM393307 DDQ393307 CTU393307 CJY393307 CAC393307 BQG393307 BGK393307 AWO393307 AMS393307 ACW393307 TA393307 JE393307 I393307 WVQ327771 WLU327771 WBY327771 VSC327771 VIG327771 UYK327771 UOO327771 UES327771 TUW327771 TLA327771 TBE327771 SRI327771 SHM327771 RXQ327771 RNU327771 RDY327771 QUC327771 QKG327771 QAK327771 PQO327771 PGS327771 OWW327771 ONA327771 ODE327771 NTI327771 NJM327771 MZQ327771 MPU327771 MFY327771 LWC327771 LMG327771 LCK327771 KSO327771 KIS327771 JYW327771 JPA327771 JFE327771 IVI327771 ILM327771 IBQ327771 HRU327771 HHY327771 GYC327771 GOG327771 GEK327771 FUO327771 FKS327771 FAW327771 ERA327771 EHE327771 DXI327771 DNM327771 DDQ327771 CTU327771 CJY327771 CAC327771 BQG327771 BGK327771 AWO327771 AMS327771 ACW327771 TA327771 JE327771 I327771 WVQ262235 WLU262235 WBY262235 VSC262235 VIG262235 UYK262235 UOO262235 UES262235 TUW262235 TLA262235 TBE262235 SRI262235 SHM262235 RXQ262235 RNU262235 RDY262235 QUC262235 QKG262235 QAK262235 PQO262235 PGS262235 OWW262235 ONA262235 ODE262235 NTI262235 NJM262235 MZQ262235 MPU262235 MFY262235 LWC262235 LMG262235 LCK262235 KSO262235 KIS262235 JYW262235 JPA262235 JFE262235 IVI262235 ILM262235 IBQ262235 HRU262235 HHY262235 GYC262235 GOG262235 GEK262235 FUO262235 FKS262235 FAW262235 ERA262235 EHE262235 DXI262235 DNM262235 DDQ262235 CTU262235 CJY262235 CAC262235 BQG262235 BGK262235 AWO262235 AMS262235 ACW262235 TA262235 JE262235 I262235 WVQ196699 WLU196699 WBY196699 VSC196699 VIG196699 UYK196699 UOO196699 UES196699 TUW196699 TLA196699 TBE196699 SRI196699 SHM196699 RXQ196699 RNU196699 RDY196699 QUC196699 QKG196699 QAK196699 PQO196699 PGS196699 OWW196699 ONA196699 ODE196699 NTI196699 NJM196699 MZQ196699 MPU196699 MFY196699 LWC196699 LMG196699 LCK196699 KSO196699 KIS196699 JYW196699 JPA196699 JFE196699 IVI196699 ILM196699 IBQ196699 HRU196699 HHY196699 GYC196699 GOG196699 GEK196699 FUO196699 FKS196699 FAW196699 ERA196699 EHE196699 DXI196699 DNM196699 DDQ196699 CTU196699 CJY196699 CAC196699 BQG196699 BGK196699 AWO196699 AMS196699 ACW196699 TA196699 JE196699 I196699 WVQ131163 WLU131163 WBY131163 VSC131163 VIG131163 UYK131163 UOO131163 UES131163 TUW131163 TLA131163 TBE131163 SRI131163 SHM131163 RXQ131163 RNU131163 RDY131163 QUC131163 QKG131163 QAK131163 PQO131163 PGS131163 OWW131163 ONA131163 ODE131163 NTI131163 NJM131163 MZQ131163 MPU131163 MFY131163 LWC131163 LMG131163 LCK131163 KSO131163 KIS131163 JYW131163 JPA131163 JFE131163 IVI131163 ILM131163 IBQ131163 HRU131163 HHY131163 GYC131163 GOG131163 GEK131163 FUO131163 FKS131163 FAW131163 ERA131163 EHE131163 DXI131163 DNM131163 DDQ131163 CTU131163 CJY131163 CAC131163 BQG131163 BGK131163 AWO131163 AMS131163 ACW131163 TA131163 JE131163 I131163 WVQ65627 WLU65627 WBY65627 VSC65627 VIG65627 UYK65627 UOO65627 UES65627 TUW65627 TLA65627 TBE65627 SRI65627 SHM65627 RXQ65627 RNU65627 RDY65627 QUC65627 QKG65627 QAK65627 PQO65627 PGS65627 OWW65627 ONA65627 ODE65627 NTI65627 NJM65627 MZQ65627 MPU65627 MFY65627 LWC65627 LMG65627 LCK65627 KSO65627 KIS65627 JYW65627 JPA65627 JFE65627 IVI65627 ILM65627 IBQ65627 HRU65627 HHY65627 GYC65627 GOG65627 GEK65627 FUO65627 FKS65627 FAW65627 ERA65627 EHE65627 DXI65627 DNM65627 DDQ65627 CTU65627 CJY65627 CAC65627 BQG65627 BGK65627 AWO65627 AMS65627 ACW65627 TA65627 JE65627 I65627 WVQ983387 WLU983387 WBY983387 VSC983387 VIG983387 UYK983387 UOO983387 UES983387 TUW983387 TLA983387 TBE983387 SRI983387 SHM983387 RXQ983387 RNU983387 RDY983387 QUC983387 QKG983387 QAK983387 PQO983387 PGS983387 OWW983387 ONA983387 ODE983387 NTI983387 NJM983387 MZQ983387 MPU983387 MFY983387 LWC983387 LMG983387 LCK983387 KSO983387 KIS983387 JYW983387 JPA983387 JFE983387 IVI983387 ILM983387 IBQ983387 HRU983387 HHY983387 GYC983387 GOG983387 GEK983387 FUO983387 FKS983387 FAW983387 ERA983387 EHE983387 DXI983387 DNM983387 DDQ983387 CTU983387 CJY983387 CAC983387 BQG983387 BGK983387 AWO983387 AMS983387 ACW983387 TA983387 JE983387 I983387 WVQ917851 WLU917851 WBY917851 VSC917851 VIG917851 UYK917851 UOO917851 UES917851 TUW917851 TLA917851 TBE917851 SRI917851 SHM917851 RXQ917851 RNU917851 RDY917851 QUC917851 QKG917851 QAK917851 PQO917851 PGS917851 OWW917851 ONA917851 ODE917851 NTI917851 NJM917851 MZQ917851 MPU917851 MFY917851 LWC917851 LMG917851 LCK917851 KSO917851 KIS917851 JYW917851 JPA917851 JFE917851 IVI917851 ILM917851 IBQ917851 HRU917851 HHY917851 GYC917851 GOG917851 GEK917851 FUO917851 FKS917851 FAW917851 ERA917851 EHE917851 DXI917851 DNM917851 DDQ917851 CTU917851 CJY917851 CAC917851 BQG917851 BGK917851 AWO917851 AMS917851 ACW917851 TA917851 JE917851 I917851 WVQ852315 WLU852315 WBY852315 VSC852315 VIG852315 UYK852315 UOO852315 UES852315 TUW852315 TLA852315 TBE852315 SRI852315 SHM852315 RXQ852315 RNU852315 RDY852315 QUC852315 QKG852315 QAK852315 PQO852315 PGS852315 OWW852315 ONA852315 ODE852315 NTI852315 NJM852315 MZQ852315 MPU852315 MFY852315 LWC852315 LMG852315 LCK852315 KSO852315 KIS852315 JYW852315 JPA852315 JFE852315 IVI852315 ILM852315 IBQ852315 HRU852315 HHY852315 GYC852315 GOG852315 GEK852315 FUO852315 FKS852315 FAW852315 ERA852315 EHE852315 DXI852315 DNM852315 DDQ852315 CTU852315 CJY852315 CAC852315 BQG852315 BGK852315 AWO852315 AMS852315 ACW852315 TA852315 JE852315 I852315 WVQ786779 WLU786779 WBY786779 VSC786779 VIG786779 UYK786779 UOO786779 UES786779 TUW786779 TLA786779 TBE786779 SRI786779 SHM786779 RXQ786779 RNU786779 RDY786779 QUC786779 QKG786779 QAK786779 PQO786779 PGS786779 OWW786779 ONA786779 ODE786779 NTI786779 NJM786779 MZQ786779 MPU786779 MFY786779 LWC786779 LMG786779 LCK786779 KSO786779 KIS786779 JYW786779 JPA786779 JFE786779 IVI786779 ILM786779 IBQ786779 HRU786779 HHY786779 GYC786779 GOG786779 GEK786779 FUO786779 FKS786779 FAW786779 ERA786779 EHE786779 DXI786779 DNM786779 DDQ786779 CTU786779 CJY786779 CAC786779 BQG786779 BGK786779 AWO786779 AMS786779 ACW786779 TA786779 JE786779 I786779 WVQ721243 WLU721243 WBY721243 VSC721243 VIG721243 UYK721243 UOO721243 UES721243 TUW721243 TLA721243 TBE721243 SRI721243 SHM721243 RXQ721243 RNU721243 RDY721243 QUC721243 QKG721243 QAK721243 PQO721243 PGS721243 OWW721243 ONA721243 ODE721243 NTI721243 NJM721243 MZQ721243 MPU721243 MFY721243 LWC721243 LMG721243 LCK721243 KSO721243 KIS721243 JYW721243 JPA721243 JFE721243 IVI721243 ILM721243 IBQ721243 HRU721243 HHY721243 GYC721243 GOG721243 GEK721243 FUO721243 FKS721243 FAW721243 ERA721243 EHE721243 DXI721243 DNM721243 DDQ721243 CTU721243 CJY721243 CAC721243 BQG721243 BGK721243 AWO721243 AMS721243 ACW721243 TA721243 JE721243 I721243 WVQ655707 WLU655707 WBY655707 VSC655707 VIG655707 UYK655707 UOO655707 UES655707 TUW655707 TLA655707 TBE655707 SRI655707 SHM655707 RXQ655707 RNU655707 RDY655707 QUC655707 QKG655707 QAK655707 PQO655707 PGS655707 OWW655707 ONA655707 ODE655707 NTI655707 NJM655707 MZQ655707 MPU655707 MFY655707 LWC655707 LMG655707 LCK655707 KSO655707 KIS655707 JYW655707 JPA655707 JFE655707 IVI655707 ILM655707 IBQ655707 HRU655707 HHY655707 GYC655707 GOG655707 GEK655707 FUO655707 FKS655707 FAW655707 ERA655707 EHE655707 DXI655707 DNM655707 DDQ655707 CTU655707 CJY655707 CAC655707 BQG655707 BGK655707 AWO655707 AMS655707 ACW655707 TA655707 JE655707 I655707 WVQ590171 WLU590171 WBY590171 VSC590171 VIG590171 UYK590171 UOO590171 UES590171 TUW590171 TLA590171 TBE590171 SRI590171 SHM590171 RXQ590171 RNU590171 RDY590171 QUC590171 QKG590171 QAK590171 PQO590171 PGS590171 OWW590171 ONA590171 ODE590171 NTI590171 NJM590171 MZQ590171 MPU590171 MFY590171 LWC590171 LMG590171 LCK590171 KSO590171 KIS590171 JYW590171 JPA590171 JFE590171 IVI590171 ILM590171 IBQ590171 HRU590171 HHY590171 GYC590171 GOG590171 GEK590171 FUO590171 FKS590171 FAW590171 ERA590171 EHE590171 DXI590171 DNM590171 DDQ590171 CTU590171 CJY590171 CAC590171 BQG590171 BGK590171 AWO590171 AMS590171 ACW590171 TA590171 JE590171 I590171 WVQ524635 WLU524635 WBY524635 VSC524635 VIG524635 UYK524635 UOO524635 UES524635 TUW524635 TLA524635 TBE524635 SRI524635 SHM524635 RXQ524635 RNU524635 RDY524635 QUC524635 QKG524635 QAK524635 PQO524635 PGS524635 OWW524635 ONA524635 ODE524635 NTI524635 NJM524635 MZQ524635 MPU524635 MFY524635 LWC524635 LMG524635 LCK524635 KSO524635 KIS524635 JYW524635 JPA524635 JFE524635 IVI524635 ILM524635 IBQ524635 HRU524635 HHY524635 GYC524635 GOG524635 GEK524635 FUO524635 FKS524635 FAW524635 ERA524635 EHE524635 DXI524635 DNM524635 DDQ524635 CTU524635 CJY524635 CAC524635 BQG524635 BGK524635 AWO524635 AMS524635 ACW524635 TA524635 JE524635 I524635 WVQ459099 WLU459099 WBY459099 VSC459099 VIG459099 UYK459099 UOO459099 UES459099 TUW459099 TLA459099 TBE459099 SRI459099 SHM459099 RXQ459099 RNU459099 RDY459099 QUC459099 QKG459099 QAK459099 PQO459099 PGS459099 OWW459099 ONA459099 ODE459099 NTI459099 NJM459099 MZQ459099 MPU459099 MFY459099 LWC459099 LMG459099 LCK459099 KSO459099 KIS459099 JYW459099 JPA459099 JFE459099 IVI459099 ILM459099 IBQ459099 HRU459099 HHY459099 GYC459099 GOG459099 GEK459099 FUO459099 FKS459099 FAW459099 ERA459099 EHE459099 DXI459099 DNM459099 DDQ459099 CTU459099 CJY459099 CAC459099 BQG459099 BGK459099 AWO459099 AMS459099 ACW459099 TA459099 JE459099 I459099 WVQ393563 WLU393563 WBY393563 VSC393563 VIG393563 UYK393563 UOO393563 UES393563 TUW393563 TLA393563 TBE393563 SRI393563 SHM393563 RXQ393563 RNU393563 RDY393563 QUC393563 QKG393563 QAK393563 PQO393563 PGS393563 OWW393563 ONA393563 ODE393563 NTI393563 NJM393563 MZQ393563 MPU393563 MFY393563 LWC393563 LMG393563 LCK393563 KSO393563 KIS393563 JYW393563 JPA393563 JFE393563 IVI393563 ILM393563 IBQ393563 HRU393563 HHY393563 GYC393563 GOG393563 GEK393563 FUO393563 FKS393563 FAW393563 ERA393563 EHE393563 DXI393563 DNM393563 DDQ393563 CTU393563 CJY393563 CAC393563 BQG393563 BGK393563 AWO393563 AMS393563 ACW393563 TA393563 JE393563 I393563 WVQ328027 WLU328027 WBY328027 VSC328027 VIG328027 UYK328027 UOO328027 UES328027 TUW328027 TLA328027 TBE328027 SRI328027 SHM328027 RXQ328027 RNU328027 RDY328027 QUC328027 QKG328027 QAK328027 PQO328027 PGS328027 OWW328027 ONA328027 ODE328027 NTI328027 NJM328027 MZQ328027 MPU328027 MFY328027 LWC328027 LMG328027 LCK328027 KSO328027 KIS328027 JYW328027 JPA328027 JFE328027 IVI328027 ILM328027 IBQ328027 HRU328027 HHY328027 GYC328027 GOG328027 GEK328027 FUO328027 FKS328027 FAW328027 ERA328027 EHE328027 DXI328027 DNM328027 DDQ328027 CTU328027 CJY328027 CAC328027 BQG328027 BGK328027 AWO328027 AMS328027 ACW328027 TA328027 JE328027 I328027 WVQ262491 WLU262491 WBY262491 VSC262491 VIG262491 UYK262491 UOO262491 UES262491 TUW262491 TLA262491 TBE262491 SRI262491 SHM262491 RXQ262491 RNU262491 RDY262491 QUC262491 QKG262491 QAK262491 PQO262491 PGS262491 OWW262491 ONA262491 ODE262491 NTI262491 NJM262491 MZQ262491 MPU262491 MFY262491 LWC262491 LMG262491 LCK262491 KSO262491 KIS262491 JYW262491 JPA262491 JFE262491 IVI262491 ILM262491 IBQ262491 HRU262491 HHY262491 GYC262491 GOG262491 GEK262491 FUO262491 FKS262491 FAW262491 ERA262491 EHE262491 DXI262491 DNM262491 DDQ262491 CTU262491 CJY262491 CAC262491 BQG262491 BGK262491 AWO262491 AMS262491 ACW262491 TA262491 JE262491 I262491 WVQ196955 WLU196955 WBY196955 VSC196955 VIG196955 UYK196955 UOO196955 UES196955 TUW196955 TLA196955 TBE196955 SRI196955 SHM196955 RXQ196955 RNU196955 RDY196955 QUC196955 QKG196955 QAK196955 PQO196955 PGS196955 OWW196955 ONA196955 ODE196955 NTI196955 NJM196955 MZQ196955 MPU196955 MFY196955 LWC196955 LMG196955 LCK196955 KSO196955 KIS196955 JYW196955 JPA196955 JFE196955 IVI196955 ILM196955 IBQ196955 HRU196955 HHY196955 GYC196955 GOG196955 GEK196955 FUO196955 FKS196955 FAW196955 ERA196955 EHE196955 DXI196955 DNM196955 DDQ196955 CTU196955 CJY196955 CAC196955 BQG196955 BGK196955 AWO196955 AMS196955 ACW196955 TA196955 JE196955 I196955 WVQ131419 WLU131419 WBY131419 VSC131419 VIG131419 UYK131419 UOO131419 UES131419 TUW131419 TLA131419 TBE131419 SRI131419 SHM131419 RXQ131419 RNU131419 RDY131419 QUC131419 QKG131419 QAK131419 PQO131419 PGS131419 OWW131419 ONA131419 ODE131419 NTI131419 NJM131419 MZQ131419 MPU131419 MFY131419 LWC131419 LMG131419 LCK131419 KSO131419 KIS131419 JYW131419 JPA131419 JFE131419 IVI131419 ILM131419 IBQ131419 HRU131419 HHY131419 GYC131419 GOG131419 GEK131419 FUO131419 FKS131419 FAW131419 ERA131419 EHE131419 DXI131419 DNM131419 DDQ131419 CTU131419 CJY131419 CAC131419 BQG131419 BGK131419 AWO131419 AMS131419 ACW131419 TA131419 JE131419 I131419 WVQ65883 WLU65883 WBY65883 VSC65883 VIG65883 UYK65883 UOO65883 UES65883 TUW65883 TLA65883 TBE65883 SRI65883 SHM65883 RXQ65883 RNU65883 RDY65883 QUC65883 QKG65883 QAK65883 PQO65883 PGS65883 OWW65883 ONA65883 ODE65883 NTI65883 NJM65883 MZQ65883 MPU65883 MFY65883 LWC65883 LMG65883 LCK65883 KSO65883 KIS65883 JYW65883 JPA65883 JFE65883 IVI65883 ILM65883 IBQ65883 HRU65883 HHY65883 GYC65883 GOG65883 GEK65883 FUO65883 FKS65883 FAW65883 ERA65883 EHE65883 DXI65883 DNM65883 DDQ65883 CTU65883 CJY65883 CAC65883 BQG65883 BGK65883 AWO65883 AMS65883 ACW65883 TA65883 JE65883 I65883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WVQ983223 WLU983223 WBY983223 VSC983223 VIG983223 UYK983223 UOO983223 UES983223 TUW983223 TLA983223 TBE983223 SRI983223 SHM983223 RXQ983223 RNU983223 RDY983223 QUC983223 QKG983223 QAK983223 PQO983223 PGS983223 OWW983223 ONA983223 ODE983223 NTI983223 NJM983223 MZQ983223 MPU983223 MFY983223 LWC983223 LMG983223 LCK983223 KSO983223 KIS983223 JYW983223 JPA983223 JFE983223 IVI983223 ILM983223 IBQ983223 HRU983223 HHY983223 GYC983223 GOG983223 GEK983223 FUO983223 FKS983223 FAW983223 ERA983223 EHE983223 DXI983223 DNM983223 DDQ983223 CTU983223 CJY983223 CAC983223 BQG983223 BGK983223 AWO983223 AMS983223 ACW983223 TA983223 JE983223 I983223 WVQ917687 WLU917687 WBY917687 VSC917687 VIG917687 UYK917687 UOO917687 UES917687 TUW917687 TLA917687 TBE917687 SRI917687 SHM917687 RXQ917687 RNU917687 RDY917687 QUC917687 QKG917687 QAK917687 PQO917687 PGS917687 OWW917687 ONA917687 ODE917687 NTI917687 NJM917687 MZQ917687 MPU917687 MFY917687 LWC917687 LMG917687 LCK917687 KSO917687 KIS917687 JYW917687 JPA917687 JFE917687 IVI917687 ILM917687 IBQ917687 HRU917687 HHY917687 GYC917687 GOG917687 GEK917687 FUO917687 FKS917687 FAW917687 ERA917687 EHE917687 DXI917687 DNM917687 DDQ917687 CTU917687 CJY917687 CAC917687 BQG917687 BGK917687 AWO917687 AMS917687 ACW917687 TA917687 JE917687 I917687 WVQ852151 WLU852151 WBY852151 VSC852151 VIG852151 UYK852151 UOO852151 UES852151 TUW852151 TLA852151 TBE852151 SRI852151 SHM852151 RXQ852151 RNU852151 RDY852151 QUC852151 QKG852151 QAK852151 PQO852151 PGS852151 OWW852151 ONA852151 ODE852151 NTI852151 NJM852151 MZQ852151 MPU852151 MFY852151 LWC852151 LMG852151 LCK852151 KSO852151 KIS852151 JYW852151 JPA852151 JFE852151 IVI852151 ILM852151 IBQ852151 HRU852151 HHY852151 GYC852151 GOG852151 GEK852151 FUO852151 FKS852151 FAW852151 ERA852151 EHE852151 DXI852151 DNM852151 DDQ852151 CTU852151 CJY852151 CAC852151 BQG852151 BGK852151 AWO852151 AMS852151 ACW852151 TA852151 JE852151 I852151 WVQ786615 WLU786615 WBY786615 VSC786615 VIG786615 UYK786615 UOO786615 UES786615 TUW786615 TLA786615 TBE786615 SRI786615 SHM786615 RXQ786615 RNU786615 RDY786615 QUC786615 QKG786615 QAK786615 PQO786615 PGS786615 OWW786615 ONA786615 ODE786615 NTI786615 NJM786615 MZQ786615 MPU786615 MFY786615 LWC786615 LMG786615 LCK786615 KSO786615 KIS786615 JYW786615 JPA786615 JFE786615 IVI786615 ILM786615 IBQ786615 HRU786615 HHY786615 GYC786615 GOG786615 GEK786615 FUO786615 FKS786615 FAW786615 ERA786615 EHE786615 DXI786615 DNM786615 DDQ786615 CTU786615 CJY786615 CAC786615 BQG786615 BGK786615 AWO786615 AMS786615 ACW786615 TA786615 JE786615 I786615 WVQ721079 WLU721079 WBY721079 VSC721079 VIG721079 UYK721079 UOO721079 UES721079 TUW721079 TLA721079 TBE721079 SRI721079 SHM721079 RXQ721079 RNU721079 RDY721079 QUC721079 QKG721079 QAK721079 PQO721079 PGS721079 OWW721079 ONA721079 ODE721079 NTI721079 NJM721079 MZQ721079 MPU721079 MFY721079 LWC721079 LMG721079 LCK721079 KSO721079 KIS721079 JYW721079 JPA721079 JFE721079 IVI721079 ILM721079 IBQ721079 HRU721079 HHY721079 GYC721079 GOG721079 GEK721079 FUO721079 FKS721079 FAW721079 ERA721079 EHE721079 DXI721079 DNM721079 DDQ721079 CTU721079 CJY721079 CAC721079 BQG721079 BGK721079 AWO721079 AMS721079 ACW721079 TA721079 JE721079 I721079 WVQ655543 WLU655543 WBY655543 VSC655543 VIG655543 UYK655543 UOO655543 UES655543 TUW655543 TLA655543 TBE655543 SRI655543 SHM655543 RXQ655543 RNU655543 RDY655543 QUC655543 QKG655543 QAK655543 PQO655543 PGS655543 OWW655543 ONA655543 ODE655543 NTI655543 NJM655543 MZQ655543 MPU655543 MFY655543 LWC655543 LMG655543 LCK655543 KSO655543 KIS655543 JYW655543 JPA655543 JFE655543 IVI655543 ILM655543 IBQ655543 HRU655543 HHY655543 GYC655543 GOG655543 GEK655543 FUO655543 FKS655543 FAW655543 ERA655543 EHE655543 DXI655543 DNM655543 DDQ655543 CTU655543 CJY655543 CAC655543 BQG655543 BGK655543 AWO655543 AMS655543 ACW655543 TA655543 JE655543 I655543 WVQ590007 WLU590007 WBY590007 VSC590007 VIG590007 UYK590007 UOO590007 UES590007 TUW590007 TLA590007 TBE590007 SRI590007 SHM590007 RXQ590007 RNU590007 RDY590007 QUC590007 QKG590007 QAK590007 PQO590007 PGS590007 OWW590007 ONA590007 ODE590007 NTI590007 NJM590007 MZQ590007 MPU590007 MFY590007 LWC590007 LMG590007 LCK590007 KSO590007 KIS590007 JYW590007 JPA590007 JFE590007 IVI590007 ILM590007 IBQ590007 HRU590007 HHY590007 GYC590007 GOG590007 GEK590007 FUO590007 FKS590007 FAW590007 ERA590007 EHE590007 DXI590007 DNM590007 DDQ590007 CTU590007 CJY590007 CAC590007 BQG590007 BGK590007 AWO590007 AMS590007 ACW590007 TA590007 JE590007 I590007 WVQ524471 WLU524471 WBY524471 VSC524471 VIG524471 UYK524471 UOO524471 UES524471 TUW524471 TLA524471 TBE524471 SRI524471 SHM524471 RXQ524471 RNU524471 RDY524471 QUC524471 QKG524471 QAK524471 PQO524471 PGS524471 OWW524471 ONA524471 ODE524471 NTI524471 NJM524471 MZQ524471 MPU524471 MFY524471 LWC524471 LMG524471 LCK524471 KSO524471 KIS524471 JYW524471 JPA524471 JFE524471 IVI524471 ILM524471 IBQ524471 HRU524471 HHY524471 GYC524471 GOG524471 GEK524471 FUO524471 FKS524471 FAW524471 ERA524471 EHE524471 DXI524471 DNM524471 DDQ524471 CTU524471 CJY524471 CAC524471 BQG524471 BGK524471 AWO524471 AMS524471 ACW524471 TA524471 JE524471 I524471 WVQ458935 WLU458935 WBY458935 VSC458935 VIG458935 UYK458935 UOO458935 UES458935 TUW458935 TLA458935 TBE458935 SRI458935 SHM458935 RXQ458935 RNU458935 RDY458935 QUC458935 QKG458935 QAK458935 PQO458935 PGS458935 OWW458935 ONA458935 ODE458935 NTI458935 NJM458935 MZQ458935 MPU458935 MFY458935 LWC458935 LMG458935 LCK458935 KSO458935 KIS458935 JYW458935 JPA458935 JFE458935 IVI458935 ILM458935 IBQ458935 HRU458935 HHY458935 GYC458935 GOG458935 GEK458935 FUO458935 FKS458935 FAW458935 ERA458935 EHE458935 DXI458935 DNM458935 DDQ458935 CTU458935 CJY458935 CAC458935 BQG458935 BGK458935 AWO458935 AMS458935 ACW458935 TA458935 JE458935 I458935 WVQ393399 WLU393399 WBY393399 VSC393399 VIG393399 UYK393399 UOO393399 UES393399 TUW393399 TLA393399 TBE393399 SRI393399 SHM393399 RXQ393399 RNU393399 RDY393399 QUC393399 QKG393399 QAK393399 PQO393399 PGS393399 OWW393399 ONA393399 ODE393399 NTI393399 NJM393399 MZQ393399 MPU393399 MFY393399 LWC393399 LMG393399 LCK393399 KSO393399 KIS393399 JYW393399 JPA393399 JFE393399 IVI393399 ILM393399 IBQ393399 HRU393399 HHY393399 GYC393399 GOG393399 GEK393399 FUO393399 FKS393399 FAW393399 ERA393399 EHE393399 DXI393399 DNM393399 DDQ393399 CTU393399 CJY393399 CAC393399 BQG393399 BGK393399 AWO393399 AMS393399 ACW393399 TA393399 JE393399 I393399 WVQ327863 WLU327863 WBY327863 VSC327863 VIG327863 UYK327863 UOO327863 UES327863 TUW327863 TLA327863 TBE327863 SRI327863 SHM327863 RXQ327863 RNU327863 RDY327863 QUC327863 QKG327863 QAK327863 PQO327863 PGS327863 OWW327863 ONA327863 ODE327863 NTI327863 NJM327863 MZQ327863 MPU327863 MFY327863 LWC327863 LMG327863 LCK327863 KSO327863 KIS327863 JYW327863 JPA327863 JFE327863 IVI327863 ILM327863 IBQ327863 HRU327863 HHY327863 GYC327863 GOG327863 GEK327863 FUO327863 FKS327863 FAW327863 ERA327863 EHE327863 DXI327863 DNM327863 DDQ327863 CTU327863 CJY327863 CAC327863 BQG327863 BGK327863 AWO327863 AMS327863 ACW327863 TA327863 JE327863 I327863 WVQ262327 WLU262327 WBY262327 VSC262327 VIG262327 UYK262327 UOO262327 UES262327 TUW262327 TLA262327 TBE262327 SRI262327 SHM262327 RXQ262327 RNU262327 RDY262327 QUC262327 QKG262327 QAK262327 PQO262327 PGS262327 OWW262327 ONA262327 ODE262327 NTI262327 NJM262327 MZQ262327 MPU262327 MFY262327 LWC262327 LMG262327 LCK262327 KSO262327 KIS262327 JYW262327 JPA262327 JFE262327 IVI262327 ILM262327 IBQ262327 HRU262327 HHY262327 GYC262327 GOG262327 GEK262327 FUO262327 FKS262327 FAW262327 ERA262327 EHE262327 DXI262327 DNM262327 DDQ262327 CTU262327 CJY262327 CAC262327 BQG262327 BGK262327 AWO262327 AMS262327 ACW262327 TA262327 JE262327 I262327 WVQ196791 WLU196791 WBY196791 VSC196791 VIG196791 UYK196791 UOO196791 UES196791 TUW196791 TLA196791 TBE196791 SRI196791 SHM196791 RXQ196791 RNU196791 RDY196791 QUC196791 QKG196791 QAK196791 PQO196791 PGS196791 OWW196791 ONA196791 ODE196791 NTI196791 NJM196791 MZQ196791 MPU196791 MFY196791 LWC196791 LMG196791 LCK196791 KSO196791 KIS196791 JYW196791 JPA196791 JFE196791 IVI196791 ILM196791 IBQ196791 HRU196791 HHY196791 GYC196791 GOG196791 GEK196791 FUO196791 FKS196791 FAW196791 ERA196791 EHE196791 DXI196791 DNM196791 DDQ196791 CTU196791 CJY196791 CAC196791 BQG196791 BGK196791 AWO196791 AMS196791 ACW196791 TA196791 JE196791 I196791 WVQ131255 WLU131255 WBY131255 VSC131255 VIG131255 UYK131255 UOO131255 UES131255 TUW131255 TLA131255 TBE131255 SRI131255 SHM131255 RXQ131255 RNU131255 RDY131255 QUC131255 QKG131255 QAK131255 PQO131255 PGS131255 OWW131255 ONA131255 ODE131255 NTI131255 NJM131255 MZQ131255 MPU131255 MFY131255 LWC131255 LMG131255 LCK131255 KSO131255 KIS131255 JYW131255 JPA131255 JFE131255 IVI131255 ILM131255 IBQ131255 HRU131255 HHY131255 GYC131255 GOG131255 GEK131255 FUO131255 FKS131255 FAW131255 ERA131255 EHE131255 DXI131255 DNM131255 DDQ131255 CTU131255 CJY131255 CAC131255 BQG131255 BGK131255 AWO131255 AMS131255 ACW131255 TA131255 JE131255 I131255 WVQ65719 WLU65719 WBY65719 VSC65719 VIG65719 UYK65719 UOO65719 UES65719 TUW65719 TLA65719 TBE65719 SRI65719 SHM65719 RXQ65719 RNU65719 RDY65719 QUC65719 QKG65719 QAK65719 PQO65719 PGS65719 OWW65719 ONA65719 ODE65719 NTI65719 NJM65719 MZQ65719 MPU65719 MFY65719 LWC65719 LMG65719 LCK65719 KSO65719 KIS65719 JYW65719 JPA65719 JFE65719 IVI65719 ILM65719 IBQ65719 HRU65719 HHY65719 GYC65719 GOG65719 GEK65719 FUO65719 FKS65719 FAW65719 ERA65719 EHE65719 DXI65719 DNM65719 DDQ65719 CTU65719 CJY65719 CAC65719 BQG65719 BGK65719 AWO65719 AMS65719 ACW65719 TA65719 JE65719 I65719 WVQ983097 WLU983097 WBY983097 VSC983097 VIG983097 UYK983097 UOO983097 UES983097 TUW983097 TLA983097 TBE983097 SRI983097 SHM983097 RXQ983097 RNU983097 RDY983097 QUC983097 QKG983097 QAK983097 PQO983097 PGS983097 OWW983097 ONA983097 ODE983097 NTI983097 NJM983097 MZQ983097 MPU983097 MFY983097 LWC983097 LMG983097 LCK983097 KSO983097 KIS983097 JYW983097 JPA983097 JFE983097 IVI983097 ILM983097 IBQ983097 HRU983097 HHY983097 GYC983097 GOG983097 GEK983097 FUO983097 FKS983097 FAW983097 ERA983097 EHE983097 DXI983097 DNM983097 DDQ983097 CTU983097 CJY983097 CAC983097 BQG983097 BGK983097 AWO983097 AMS983097 ACW983097 TA983097 JE983097 I983097 WVQ917561 WLU917561 WBY917561 VSC917561 VIG917561 UYK917561 UOO917561 UES917561 TUW917561 TLA917561 TBE917561 SRI917561 SHM917561 RXQ917561 RNU917561 RDY917561 QUC917561 QKG917561 QAK917561 PQO917561 PGS917561 OWW917561 ONA917561 ODE917561 NTI917561 NJM917561 MZQ917561 MPU917561 MFY917561 LWC917561 LMG917561 LCK917561 KSO917561 KIS917561 JYW917561 JPA917561 JFE917561 IVI917561 ILM917561 IBQ917561 HRU917561 HHY917561 GYC917561 GOG917561 GEK917561 FUO917561 FKS917561 FAW917561 ERA917561 EHE917561 DXI917561 DNM917561 DDQ917561 CTU917561 CJY917561 CAC917561 BQG917561 BGK917561 AWO917561 AMS917561 ACW917561 TA917561 JE917561 I917561 WVQ852025 WLU852025 WBY852025 VSC852025 VIG852025 UYK852025 UOO852025 UES852025 TUW852025 TLA852025 TBE852025 SRI852025 SHM852025 RXQ852025 RNU852025 RDY852025 QUC852025 QKG852025 QAK852025 PQO852025 PGS852025 OWW852025 ONA852025 ODE852025 NTI852025 NJM852025 MZQ852025 MPU852025 MFY852025 LWC852025 LMG852025 LCK852025 KSO852025 KIS852025 JYW852025 JPA852025 JFE852025 IVI852025 ILM852025 IBQ852025 HRU852025 HHY852025 GYC852025 GOG852025 GEK852025 FUO852025 FKS852025 FAW852025 ERA852025 EHE852025 DXI852025 DNM852025 DDQ852025 CTU852025 CJY852025 CAC852025 BQG852025 BGK852025 AWO852025 AMS852025 ACW852025 TA852025 JE852025 I852025 WVQ786489 WLU786489 WBY786489 VSC786489 VIG786489 UYK786489 UOO786489 UES786489 TUW786489 TLA786489 TBE786489 SRI786489 SHM786489 RXQ786489 RNU786489 RDY786489 QUC786489 QKG786489 QAK786489 PQO786489 PGS786489 OWW786489 ONA786489 ODE786489 NTI786489 NJM786489 MZQ786489 MPU786489 MFY786489 LWC786489 LMG786489 LCK786489 KSO786489 KIS786489 JYW786489 JPA786489 JFE786489 IVI786489 ILM786489 IBQ786489 HRU786489 HHY786489 GYC786489 GOG786489 GEK786489 FUO786489 FKS786489 FAW786489 ERA786489 EHE786489 DXI786489 DNM786489 DDQ786489 CTU786489 CJY786489 CAC786489 BQG786489 BGK786489 AWO786489 AMS786489 ACW786489 TA786489 JE786489 I786489 WVQ720953 WLU720953 WBY720953 VSC720953 VIG720953 UYK720953 UOO720953 UES720953 TUW720953 TLA720953 TBE720953 SRI720953 SHM720953 RXQ720953 RNU720953 RDY720953 QUC720953 QKG720953 QAK720953 PQO720953 PGS720953 OWW720953 ONA720953 ODE720953 NTI720953 NJM720953 MZQ720953 MPU720953 MFY720953 LWC720953 LMG720953 LCK720953 KSO720953 KIS720953 JYW720953 JPA720953 JFE720953 IVI720953 ILM720953 IBQ720953 HRU720953 HHY720953 GYC720953 GOG720953 GEK720953 FUO720953 FKS720953 FAW720953 ERA720953 EHE720953 DXI720953 DNM720953 DDQ720953 CTU720953 CJY720953 CAC720953 BQG720953 BGK720953 AWO720953 AMS720953 ACW720953 TA720953 JE720953 I720953 WVQ655417 WLU655417 WBY655417 VSC655417 VIG655417 UYK655417 UOO655417 UES655417 TUW655417 TLA655417 TBE655417 SRI655417 SHM655417 RXQ655417 RNU655417 RDY655417 QUC655417 QKG655417 QAK655417 PQO655417 PGS655417 OWW655417 ONA655417 ODE655417 NTI655417 NJM655417 MZQ655417 MPU655417 MFY655417 LWC655417 LMG655417 LCK655417 KSO655417 KIS655417 JYW655417 JPA655417 JFE655417 IVI655417 ILM655417 IBQ655417 HRU655417 HHY655417 GYC655417 GOG655417 GEK655417 FUO655417 FKS655417 FAW655417 ERA655417 EHE655417 DXI655417 DNM655417 DDQ655417 CTU655417 CJY655417 CAC655417 BQG655417 BGK655417 AWO655417 AMS655417 ACW655417 TA655417 JE655417 I655417 WVQ589881 WLU589881 WBY589881 VSC589881 VIG589881 UYK589881 UOO589881 UES589881 TUW589881 TLA589881 TBE589881 SRI589881 SHM589881 RXQ589881 RNU589881 RDY589881 QUC589881 QKG589881 QAK589881 PQO589881 PGS589881 OWW589881 ONA589881 ODE589881 NTI589881 NJM589881 MZQ589881 MPU589881 MFY589881 LWC589881 LMG589881 LCK589881 KSO589881 KIS589881 JYW589881 JPA589881 JFE589881 IVI589881 ILM589881 IBQ589881 HRU589881 HHY589881 GYC589881 GOG589881 GEK589881 FUO589881 FKS589881 FAW589881 ERA589881 EHE589881 DXI589881 DNM589881 DDQ589881 CTU589881 CJY589881 CAC589881 BQG589881 BGK589881 AWO589881 AMS589881 ACW589881 TA589881 JE589881 I589881 WVQ524345 WLU524345 WBY524345 VSC524345 VIG524345 UYK524345 UOO524345 UES524345 TUW524345 TLA524345 TBE524345 SRI524345 SHM524345 RXQ524345 RNU524345 RDY524345 QUC524345 QKG524345 QAK524345 PQO524345 PGS524345 OWW524345 ONA524345 ODE524345 NTI524345 NJM524345 MZQ524345 MPU524345 MFY524345 LWC524345 LMG524345 LCK524345 KSO524345 KIS524345 JYW524345 JPA524345 JFE524345 IVI524345 ILM524345 IBQ524345 HRU524345 HHY524345 GYC524345 GOG524345 GEK524345 FUO524345 FKS524345 FAW524345 ERA524345 EHE524345 DXI524345 DNM524345 DDQ524345 CTU524345 CJY524345 CAC524345 BQG524345 BGK524345 AWO524345 AMS524345 ACW524345 TA524345 JE524345 I524345 WVQ458809 WLU458809 WBY458809 VSC458809 VIG458809 UYK458809 UOO458809 UES458809 TUW458809 TLA458809 TBE458809 SRI458809 SHM458809 RXQ458809 RNU458809 RDY458809 QUC458809 QKG458809 QAK458809 PQO458809 PGS458809 OWW458809 ONA458809 ODE458809 NTI458809 NJM458809 MZQ458809 MPU458809 MFY458809 LWC458809 LMG458809 LCK458809 KSO458809 KIS458809 JYW458809 JPA458809 JFE458809 IVI458809 ILM458809 IBQ458809 HRU458809 HHY458809 GYC458809 GOG458809 GEK458809 FUO458809 FKS458809 FAW458809 ERA458809 EHE458809 DXI458809 DNM458809 DDQ458809 CTU458809 CJY458809 CAC458809 BQG458809 BGK458809 AWO458809 AMS458809 ACW458809 TA458809 JE458809 I458809 WVQ393273 WLU393273 WBY393273 VSC393273 VIG393273 UYK393273 UOO393273 UES393273 TUW393273 TLA393273 TBE393273 SRI393273 SHM393273 RXQ393273 RNU393273 RDY393273 QUC393273 QKG393273 QAK393273 PQO393273 PGS393273 OWW393273 ONA393273 ODE393273 NTI393273 NJM393273 MZQ393273 MPU393273 MFY393273 LWC393273 LMG393273 LCK393273 KSO393273 KIS393273 JYW393273 JPA393273 JFE393273 IVI393273 ILM393273 IBQ393273 HRU393273 HHY393273 GYC393273 GOG393273 GEK393273 FUO393273 FKS393273 FAW393273 ERA393273 EHE393273 DXI393273 DNM393273 DDQ393273 CTU393273 CJY393273 CAC393273 BQG393273 BGK393273 AWO393273 AMS393273 ACW393273 TA393273 JE393273 I393273 WVQ327737 WLU327737 WBY327737 VSC327737 VIG327737 UYK327737 UOO327737 UES327737 TUW327737 TLA327737 TBE327737 SRI327737 SHM327737 RXQ327737 RNU327737 RDY327737 QUC327737 QKG327737 QAK327737 PQO327737 PGS327737 OWW327737 ONA327737 ODE327737 NTI327737 NJM327737 MZQ327737 MPU327737 MFY327737 LWC327737 LMG327737 LCK327737 KSO327737 KIS327737 JYW327737 JPA327737 JFE327737 IVI327737 ILM327737 IBQ327737 HRU327737 HHY327737 GYC327737 GOG327737 GEK327737 FUO327737 FKS327737 FAW327737 ERA327737 EHE327737 DXI327737 DNM327737 DDQ327737 CTU327737 CJY327737 CAC327737 BQG327737 BGK327737 AWO327737 AMS327737 ACW327737 TA327737 JE327737 I327737 WVQ262201 WLU262201 WBY262201 VSC262201 VIG262201 UYK262201 UOO262201 UES262201 TUW262201 TLA262201 TBE262201 SRI262201 SHM262201 RXQ262201 RNU262201 RDY262201 QUC262201 QKG262201 QAK262201 PQO262201 PGS262201 OWW262201 ONA262201 ODE262201 NTI262201 NJM262201 MZQ262201 MPU262201 MFY262201 LWC262201 LMG262201 LCK262201 KSO262201 KIS262201 JYW262201 JPA262201 JFE262201 IVI262201 ILM262201 IBQ262201 HRU262201 HHY262201 GYC262201 GOG262201 GEK262201 FUO262201 FKS262201 FAW262201 ERA262201 EHE262201 DXI262201 DNM262201 DDQ262201 CTU262201 CJY262201 CAC262201 BQG262201 BGK262201 AWO262201 AMS262201 ACW262201 TA262201 JE262201 I262201 WVQ196665 WLU196665 WBY196665 VSC196665 VIG196665 UYK196665 UOO196665 UES196665 TUW196665 TLA196665 TBE196665 SRI196665 SHM196665 RXQ196665 RNU196665 RDY196665 QUC196665 QKG196665 QAK196665 PQO196665 PGS196665 OWW196665 ONA196665 ODE196665 NTI196665 NJM196665 MZQ196665 MPU196665 MFY196665 LWC196665 LMG196665 LCK196665 KSO196665 KIS196665 JYW196665 JPA196665 JFE196665 IVI196665 ILM196665 IBQ196665 HRU196665 HHY196665 GYC196665 GOG196665 GEK196665 FUO196665 FKS196665 FAW196665 ERA196665 EHE196665 DXI196665 DNM196665 DDQ196665 CTU196665 CJY196665 CAC196665 BQG196665 BGK196665 AWO196665 AMS196665 ACW196665 TA196665 JE196665 I196665 WVQ131129 WLU131129 WBY131129 VSC131129 VIG131129 UYK131129 UOO131129 UES131129 TUW131129 TLA131129 TBE131129 SRI131129 SHM131129 RXQ131129 RNU131129 RDY131129 QUC131129 QKG131129 QAK131129 PQO131129 PGS131129 OWW131129 ONA131129 ODE131129 NTI131129 NJM131129 MZQ131129 MPU131129 MFY131129 LWC131129 LMG131129 LCK131129 KSO131129 KIS131129 JYW131129 JPA131129 JFE131129 IVI131129 ILM131129 IBQ131129 HRU131129 HHY131129 GYC131129 GOG131129 GEK131129 FUO131129 FKS131129 FAW131129 ERA131129 EHE131129 DXI131129 DNM131129 DDQ131129 CTU131129 CJY131129 CAC131129 BQG131129 BGK131129 AWO131129 AMS131129 ACW131129 TA131129 JE131129 I131129 WVQ65593 WLU65593 WBY65593 VSC65593 VIG65593 UYK65593 UOO65593 UES65593 TUW65593 TLA65593 TBE65593 SRI65593 SHM65593 RXQ65593 RNU65593 RDY65593 QUC65593 QKG65593 QAK65593 PQO65593 PGS65593 OWW65593 ONA65593 ODE65593 NTI65593 NJM65593 MZQ65593 MPU65593 MFY65593 LWC65593 LMG65593 LCK65593 KSO65593 KIS65593 JYW65593 JPA65593 JFE65593 IVI65593 ILM65593 IBQ65593 HRU65593 HHY65593 GYC65593 GOG65593 GEK65593 FUO65593 FKS65593 FAW65593 ERA65593 EHE65593 DXI65593 DNM65593 DDQ65593 CTU65593 CJY65593 CAC65593 BQG65593 BGK65593 AWO65593 AMS65593 ACW65593 TA65593 JE65593 I65593 WVQ983299 WLU983299 WBY983299 VSC983299 VIG983299 UYK983299 UOO983299 UES983299 TUW983299 TLA983299 TBE983299 SRI983299 SHM983299 RXQ983299 RNU983299 RDY983299 QUC983299 QKG983299 QAK983299 PQO983299 PGS983299 OWW983299 ONA983299 ODE983299 NTI983299 NJM983299 MZQ983299 MPU983299 MFY983299 LWC983299 LMG983299 LCK983299 KSO983299 KIS983299 JYW983299 JPA983299 JFE983299 IVI983299 ILM983299 IBQ983299 HRU983299 HHY983299 GYC983299 GOG983299 GEK983299 FUO983299 FKS983299 FAW983299 ERA983299 EHE983299 DXI983299 DNM983299 DDQ983299 CTU983299 CJY983299 CAC983299 BQG983299 BGK983299 AWO983299 AMS983299 ACW983299 TA983299 JE983299 I983299 WVQ917763 WLU917763 WBY917763 VSC917763 VIG917763 UYK917763 UOO917763 UES917763 TUW917763 TLA917763 TBE917763 SRI917763 SHM917763 RXQ917763 RNU917763 RDY917763 QUC917763 QKG917763 QAK917763 PQO917763 PGS917763 OWW917763 ONA917763 ODE917763 NTI917763 NJM917763 MZQ917763 MPU917763 MFY917763 LWC917763 LMG917763 LCK917763 KSO917763 KIS917763 JYW917763 JPA917763 JFE917763 IVI917763 ILM917763 IBQ917763 HRU917763 HHY917763 GYC917763 GOG917763 GEK917763 FUO917763 FKS917763 FAW917763 ERA917763 EHE917763 DXI917763 DNM917763 DDQ917763 CTU917763 CJY917763 CAC917763 BQG917763 BGK917763 AWO917763 AMS917763 ACW917763 TA917763 JE917763 I917763 WVQ852227 WLU852227 WBY852227 VSC852227 VIG852227 UYK852227 UOO852227 UES852227 TUW852227 TLA852227 TBE852227 SRI852227 SHM852227 RXQ852227 RNU852227 RDY852227 QUC852227 QKG852227 QAK852227 PQO852227 PGS852227 OWW852227 ONA852227 ODE852227 NTI852227 NJM852227 MZQ852227 MPU852227 MFY852227 LWC852227 LMG852227 LCK852227 KSO852227 KIS852227 JYW852227 JPA852227 JFE852227 IVI852227 ILM852227 IBQ852227 HRU852227 HHY852227 GYC852227 GOG852227 GEK852227 FUO852227 FKS852227 FAW852227 ERA852227 EHE852227 DXI852227 DNM852227 DDQ852227 CTU852227 CJY852227 CAC852227 BQG852227 BGK852227 AWO852227 AMS852227 ACW852227 TA852227 JE852227 I852227 WVQ786691 WLU786691 WBY786691 VSC786691 VIG786691 UYK786691 UOO786691 UES786691 TUW786691 TLA786691 TBE786691 SRI786691 SHM786691 RXQ786691 RNU786691 RDY786691 QUC786691 QKG786691 QAK786691 PQO786691 PGS786691 OWW786691 ONA786691 ODE786691 NTI786691 NJM786691 MZQ786691 MPU786691 MFY786691 LWC786691 LMG786691 LCK786691 KSO786691 KIS786691 JYW786691 JPA786691 JFE786691 IVI786691 ILM786691 IBQ786691 HRU786691 HHY786691 GYC786691 GOG786691 GEK786691 FUO786691 FKS786691 FAW786691 ERA786691 EHE786691 DXI786691 DNM786691 DDQ786691 CTU786691 CJY786691 CAC786691 BQG786691 BGK786691 AWO786691 AMS786691 ACW786691 TA786691 JE786691 I786691 WVQ721155 WLU721155 WBY721155 VSC721155 VIG721155 UYK721155 UOO721155 UES721155 TUW721155 TLA721155 TBE721155 SRI721155 SHM721155 RXQ721155 RNU721155 RDY721155 QUC721155 QKG721155 QAK721155 PQO721155 PGS721155 OWW721155 ONA721155 ODE721155 NTI721155 NJM721155 MZQ721155 MPU721155 MFY721155 LWC721155 LMG721155 LCK721155 KSO721155 KIS721155 JYW721155 JPA721155 JFE721155 IVI721155 ILM721155 IBQ721155 HRU721155 HHY721155 GYC721155 GOG721155 GEK721155 FUO721155 FKS721155 FAW721155 ERA721155 EHE721155 DXI721155 DNM721155 DDQ721155 CTU721155 CJY721155 CAC721155 BQG721155 BGK721155 AWO721155 AMS721155 ACW721155 TA721155 JE721155 I721155 WVQ655619 WLU655619 WBY655619 VSC655619 VIG655619 UYK655619 UOO655619 UES655619 TUW655619 TLA655619 TBE655619 SRI655619 SHM655619 RXQ655619 RNU655619 RDY655619 QUC655619 QKG655619 QAK655619 PQO655619 PGS655619 OWW655619 ONA655619 ODE655619 NTI655619 NJM655619 MZQ655619 MPU655619 MFY655619 LWC655619 LMG655619 LCK655619 KSO655619 KIS655619 JYW655619 JPA655619 JFE655619 IVI655619 ILM655619 IBQ655619 HRU655619 HHY655619 GYC655619 GOG655619 GEK655619 FUO655619 FKS655619 FAW655619 ERA655619 EHE655619 DXI655619 DNM655619 DDQ655619 CTU655619 CJY655619 CAC655619 BQG655619 BGK655619 AWO655619 AMS655619 ACW655619 TA655619 JE655619 I655619 WVQ590083 WLU590083 WBY590083 VSC590083 VIG590083 UYK590083 UOO590083 UES590083 TUW590083 TLA590083 TBE590083 SRI590083 SHM590083 RXQ590083 RNU590083 RDY590083 QUC590083 QKG590083 QAK590083 PQO590083 PGS590083 OWW590083 ONA590083 ODE590083 NTI590083 NJM590083 MZQ590083 MPU590083 MFY590083 LWC590083 LMG590083 LCK590083 KSO590083 KIS590083 JYW590083 JPA590083 JFE590083 IVI590083 ILM590083 IBQ590083 HRU590083 HHY590083 GYC590083 GOG590083 GEK590083 FUO590083 FKS590083 FAW590083 ERA590083 EHE590083 DXI590083 DNM590083 DDQ590083 CTU590083 CJY590083 CAC590083 BQG590083 BGK590083 AWO590083 AMS590083 ACW590083 TA590083 JE590083 I590083 WVQ524547 WLU524547 WBY524547 VSC524547 VIG524547 UYK524547 UOO524547 UES524547 TUW524547 TLA524547 TBE524547 SRI524547 SHM524547 RXQ524547 RNU524547 RDY524547 QUC524547 QKG524547 QAK524547 PQO524547 PGS524547 OWW524547 ONA524547 ODE524547 NTI524547 NJM524547 MZQ524547 MPU524547 MFY524547 LWC524547 LMG524547 LCK524547 KSO524547 KIS524547 JYW524547 JPA524547 JFE524547 IVI524547 ILM524547 IBQ524547 HRU524547 HHY524547 GYC524547 GOG524547 GEK524547 FUO524547 FKS524547 FAW524547 ERA524547 EHE524547 DXI524547 DNM524547 DDQ524547 CTU524547 CJY524547 CAC524547 BQG524547 BGK524547 AWO524547 AMS524547 ACW524547 TA524547 JE524547 I524547 WVQ459011 WLU459011 WBY459011 VSC459011 VIG459011 UYK459011 UOO459011 UES459011 TUW459011 TLA459011 TBE459011 SRI459011 SHM459011 RXQ459011 RNU459011 RDY459011 QUC459011 QKG459011 QAK459011 PQO459011 PGS459011 OWW459011 ONA459011 ODE459011 NTI459011 NJM459011 MZQ459011 MPU459011 MFY459011 LWC459011 LMG459011 LCK459011 KSO459011 KIS459011 JYW459011 JPA459011 JFE459011 IVI459011 ILM459011 IBQ459011 HRU459011 HHY459011 GYC459011 GOG459011 GEK459011 FUO459011 FKS459011 FAW459011 ERA459011 EHE459011 DXI459011 DNM459011 DDQ459011 CTU459011 CJY459011 CAC459011 BQG459011 BGK459011 AWO459011 AMS459011 ACW459011 TA459011 JE459011 I459011 WVQ393475 WLU393475 WBY393475 VSC393475 VIG393475 UYK393475 UOO393475 UES393475 TUW393475 TLA393475 TBE393475 SRI393475 SHM393475 RXQ393475 RNU393475 RDY393475 QUC393475 QKG393475 QAK393475 PQO393475 PGS393475 OWW393475 ONA393475 ODE393475 NTI393475 NJM393475 MZQ393475 MPU393475 MFY393475 LWC393475 LMG393475 LCK393475 KSO393475 KIS393475 JYW393475 JPA393475 JFE393475 IVI393475 ILM393475 IBQ393475 HRU393475 HHY393475 GYC393475 GOG393475 GEK393475 FUO393475 FKS393475 FAW393475 ERA393475 EHE393475 DXI393475 DNM393475 DDQ393475 CTU393475 CJY393475 CAC393475 BQG393475 BGK393475 AWO393475 AMS393475 ACW393475 TA393475 JE393475 I393475 WVQ327939 WLU327939 WBY327939 VSC327939 VIG327939 UYK327939 UOO327939 UES327939 TUW327939 TLA327939 TBE327939 SRI327939 SHM327939 RXQ327939 RNU327939 RDY327939 QUC327939 QKG327939 QAK327939 PQO327939 PGS327939 OWW327939 ONA327939 ODE327939 NTI327939 NJM327939 MZQ327939 MPU327939 MFY327939 LWC327939 LMG327939 LCK327939 KSO327939 KIS327939 JYW327939 JPA327939 JFE327939 IVI327939 ILM327939 IBQ327939 HRU327939 HHY327939 GYC327939 GOG327939 GEK327939 FUO327939 FKS327939 FAW327939 ERA327939 EHE327939 DXI327939 DNM327939 DDQ327939 CTU327939 CJY327939 CAC327939 BQG327939 BGK327939 AWO327939 AMS327939 ACW327939 TA327939 JE327939 I327939 WVQ262403 WLU262403 WBY262403 VSC262403 VIG262403 UYK262403 UOO262403 UES262403 TUW262403 TLA262403 TBE262403 SRI262403 SHM262403 RXQ262403 RNU262403 RDY262403 QUC262403 QKG262403 QAK262403 PQO262403 PGS262403 OWW262403 ONA262403 ODE262403 NTI262403 NJM262403 MZQ262403 MPU262403 MFY262403 LWC262403 LMG262403 LCK262403 KSO262403 KIS262403 JYW262403 JPA262403 JFE262403 IVI262403 ILM262403 IBQ262403 HRU262403 HHY262403 GYC262403 GOG262403 GEK262403 FUO262403 FKS262403 FAW262403 ERA262403 EHE262403 DXI262403 DNM262403 DDQ262403 CTU262403 CJY262403 CAC262403 BQG262403 BGK262403 AWO262403 AMS262403 ACW262403 TA262403 JE262403 I262403 WVQ196867 WLU196867 WBY196867 VSC196867 VIG196867 UYK196867 UOO196867 UES196867 TUW196867 TLA196867 TBE196867 SRI196867 SHM196867 RXQ196867 RNU196867 RDY196867 QUC196867 QKG196867 QAK196867 PQO196867 PGS196867 OWW196867 ONA196867 ODE196867 NTI196867 NJM196867 MZQ196867 MPU196867 MFY196867 LWC196867 LMG196867 LCK196867 KSO196867 KIS196867 JYW196867 JPA196867 JFE196867 IVI196867 ILM196867 IBQ196867 HRU196867 HHY196867 GYC196867 GOG196867 GEK196867 FUO196867 FKS196867 FAW196867 ERA196867 EHE196867 DXI196867 DNM196867 DDQ196867 CTU196867 CJY196867 CAC196867 BQG196867 BGK196867 AWO196867 AMS196867 ACW196867 TA196867 JE196867 I196867 WVQ131331 WLU131331 WBY131331 VSC131331 VIG131331 UYK131331 UOO131331 UES131331 TUW131331 TLA131331 TBE131331 SRI131331 SHM131331 RXQ131331 RNU131331 RDY131331 QUC131331 QKG131331 QAK131331 PQO131331 PGS131331 OWW131331 ONA131331 ODE131331 NTI131331 NJM131331 MZQ131331 MPU131331 MFY131331 LWC131331 LMG131331 LCK131331 KSO131331 KIS131331 JYW131331 JPA131331 JFE131331 IVI131331 ILM131331 IBQ131331 HRU131331 HHY131331 GYC131331 GOG131331 GEK131331 FUO131331 FKS131331 FAW131331 ERA131331 EHE131331 DXI131331 DNM131331 DDQ131331 CTU131331 CJY131331 CAC131331 BQG131331 BGK131331 AWO131331 AMS131331 ACW131331 TA131331 JE131331 I131331 WVQ65795 WLU65795 WBY65795 VSC65795 VIG65795 UYK65795 UOO65795 UES65795 TUW65795 TLA65795 TBE65795 SRI65795 SHM65795 RXQ65795 RNU65795 RDY65795 QUC65795 QKG65795 QAK65795 PQO65795 PGS65795 OWW65795 ONA65795 ODE65795 NTI65795 NJM65795 MZQ65795 MPU65795 MFY65795 LWC65795 LMG65795 LCK65795 KSO65795 KIS65795 JYW65795 JPA65795 JFE65795 IVI65795 ILM65795 IBQ65795 HRU65795 HHY65795 GYC65795 GOG65795 GEK65795 FUO65795 FKS65795 FAW65795 ERA65795 EHE65795 DXI65795 DNM65795 DDQ65795 CTU65795 CJY65795 CAC65795 BQG65795 BGK65795 AWO65795 AMS65795 ACW65795 TA65795 JE65795 I65795 WVQ983322 WLU983322 WBY983322 VSC983322 VIG983322 UYK983322 UOO983322 UES983322 TUW983322 TLA983322 TBE983322 SRI983322 SHM983322 RXQ983322 RNU983322 RDY983322 QUC983322 QKG983322 QAK983322 PQO983322 PGS983322 OWW983322 ONA983322 ODE983322 NTI983322 NJM983322 MZQ983322 MPU983322 MFY983322 LWC983322 LMG983322 LCK983322 KSO983322 KIS983322 JYW983322 JPA983322 JFE983322 IVI983322 ILM983322 IBQ983322 HRU983322 HHY983322 GYC983322 GOG983322 GEK983322 FUO983322 FKS983322 FAW983322 ERA983322 EHE983322 DXI983322 DNM983322 DDQ983322 CTU983322 CJY983322 CAC983322 BQG983322 BGK983322 AWO983322 AMS983322 ACW983322 TA983322 JE983322 I983322 WVQ917786 WLU917786 WBY917786 VSC917786 VIG917786 UYK917786 UOO917786 UES917786 TUW917786 TLA917786 TBE917786 SRI917786 SHM917786 RXQ917786 RNU917786 RDY917786 QUC917786 QKG917786 QAK917786 PQO917786 PGS917786 OWW917786 ONA917786 ODE917786 NTI917786 NJM917786 MZQ917786 MPU917786 MFY917786 LWC917786 LMG917786 LCK917786 KSO917786 KIS917786 JYW917786 JPA917786 JFE917786 IVI917786 ILM917786 IBQ917786 HRU917786 HHY917786 GYC917786 GOG917786 GEK917786 FUO917786 FKS917786 FAW917786 ERA917786 EHE917786 DXI917786 DNM917786 DDQ917786 CTU917786 CJY917786 CAC917786 BQG917786 BGK917786 AWO917786 AMS917786 ACW917786 TA917786 JE917786 I917786 WVQ852250 WLU852250 WBY852250 VSC852250 VIG852250 UYK852250 UOO852250 UES852250 TUW852250 TLA852250 TBE852250 SRI852250 SHM852250 RXQ852250 RNU852250 RDY852250 QUC852250 QKG852250 QAK852250 PQO852250 PGS852250 OWW852250 ONA852250 ODE852250 NTI852250 NJM852250 MZQ852250 MPU852250 MFY852250 LWC852250 LMG852250 LCK852250 KSO852250 KIS852250 JYW852250 JPA852250 JFE852250 IVI852250 ILM852250 IBQ852250 HRU852250 HHY852250 GYC852250 GOG852250 GEK852250 FUO852250 FKS852250 FAW852250 ERA852250 EHE852250 DXI852250 DNM852250 DDQ852250 CTU852250 CJY852250 CAC852250 BQG852250 BGK852250 AWO852250 AMS852250 ACW852250 TA852250 JE852250 I852250 WVQ786714 WLU786714 WBY786714 VSC786714 VIG786714 UYK786714 UOO786714 UES786714 TUW786714 TLA786714 TBE786714 SRI786714 SHM786714 RXQ786714 RNU786714 RDY786714 QUC786714 QKG786714 QAK786714 PQO786714 PGS786714 OWW786714 ONA786714 ODE786714 NTI786714 NJM786714 MZQ786714 MPU786714 MFY786714 LWC786714 LMG786714 LCK786714 KSO786714 KIS786714 JYW786714 JPA786714 JFE786714 IVI786714 ILM786714 IBQ786714 HRU786714 HHY786714 GYC786714 GOG786714 GEK786714 FUO786714 FKS786714 FAW786714 ERA786714 EHE786714 DXI786714 DNM786714 DDQ786714 CTU786714 CJY786714 CAC786714 BQG786714 BGK786714 AWO786714 AMS786714 ACW786714 TA786714 JE786714 I786714 WVQ721178 WLU721178 WBY721178 VSC721178 VIG721178 UYK721178 UOO721178 UES721178 TUW721178 TLA721178 TBE721178 SRI721178 SHM721178 RXQ721178 RNU721178 RDY721178 QUC721178 QKG721178 QAK721178 PQO721178 PGS721178 OWW721178 ONA721178 ODE721178 NTI721178 NJM721178 MZQ721178 MPU721178 MFY721178 LWC721178 LMG721178 LCK721178 KSO721178 KIS721178 JYW721178 JPA721178 JFE721178 IVI721178 ILM721178 IBQ721178 HRU721178 HHY721178 GYC721178 GOG721178 GEK721178 FUO721178 FKS721178 FAW721178 ERA721178 EHE721178 DXI721178 DNM721178 DDQ721178 CTU721178 CJY721178 CAC721178 BQG721178 BGK721178 AWO721178 AMS721178 ACW721178 TA721178 JE721178 I721178 WVQ655642 WLU655642 WBY655642 VSC655642 VIG655642 UYK655642 UOO655642 UES655642 TUW655642 TLA655642 TBE655642 SRI655642 SHM655642 RXQ655642 RNU655642 RDY655642 QUC655642 QKG655642 QAK655642 PQO655642 PGS655642 OWW655642 ONA655642 ODE655642 NTI655642 NJM655642 MZQ655642 MPU655642 MFY655642 LWC655642 LMG655642 LCK655642 KSO655642 KIS655642 JYW655642 JPA655642 JFE655642 IVI655642 ILM655642 IBQ655642 HRU655642 HHY655642 GYC655642 GOG655642 GEK655642 FUO655642 FKS655642 FAW655642 ERA655642 EHE655642 DXI655642 DNM655642 DDQ655642 CTU655642 CJY655642 CAC655642 BQG655642 BGK655642 AWO655642 AMS655642 ACW655642 TA655642 JE655642 I655642 WVQ590106 WLU590106 WBY590106 VSC590106 VIG590106 UYK590106 UOO590106 UES590106 TUW590106 TLA590106 TBE590106 SRI590106 SHM590106 RXQ590106 RNU590106 RDY590106 QUC590106 QKG590106 QAK590106 PQO590106 PGS590106 OWW590106 ONA590106 ODE590106 NTI590106 NJM590106 MZQ590106 MPU590106 MFY590106 LWC590106 LMG590106 LCK590106 KSO590106 KIS590106 JYW590106 JPA590106 JFE590106 IVI590106 ILM590106 IBQ590106 HRU590106 HHY590106 GYC590106 GOG590106 GEK590106 FUO590106 FKS590106 FAW590106 ERA590106 EHE590106 DXI590106 DNM590106 DDQ590106 CTU590106 CJY590106 CAC590106 BQG590106 BGK590106 AWO590106 AMS590106 ACW590106 TA590106 JE590106 I590106 WVQ524570 WLU524570 WBY524570 VSC524570 VIG524570 UYK524570 UOO524570 UES524570 TUW524570 TLA524570 TBE524570 SRI524570 SHM524570 RXQ524570 RNU524570 RDY524570 QUC524570 QKG524570 QAK524570 PQO524570 PGS524570 OWW524570 ONA524570 ODE524570 NTI524570 NJM524570 MZQ524570 MPU524570 MFY524570 LWC524570 LMG524570 LCK524570 KSO524570 KIS524570 JYW524570 JPA524570 JFE524570 IVI524570 ILM524570 IBQ524570 HRU524570 HHY524570 GYC524570 GOG524570 GEK524570 FUO524570 FKS524570 FAW524570 ERA524570 EHE524570 DXI524570 DNM524570 DDQ524570 CTU524570 CJY524570 CAC524570 BQG524570 BGK524570 AWO524570 AMS524570 ACW524570 TA524570 JE524570 I524570 WVQ459034 WLU459034 WBY459034 VSC459034 VIG459034 UYK459034 UOO459034 UES459034 TUW459034 TLA459034 TBE459034 SRI459034 SHM459034 RXQ459034 RNU459034 RDY459034 QUC459034 QKG459034 QAK459034 PQO459034 PGS459034 OWW459034 ONA459034 ODE459034 NTI459034 NJM459034 MZQ459034 MPU459034 MFY459034 LWC459034 LMG459034 LCK459034 KSO459034 KIS459034 JYW459034 JPA459034 JFE459034 IVI459034 ILM459034 IBQ459034 HRU459034 HHY459034 GYC459034 GOG459034 GEK459034 FUO459034 FKS459034 FAW459034 ERA459034 EHE459034 DXI459034 DNM459034 DDQ459034 CTU459034 CJY459034 CAC459034 BQG459034 BGK459034 AWO459034 AMS459034 ACW459034 TA459034 JE459034 I459034 WVQ393498 WLU393498 WBY393498 VSC393498 VIG393498 UYK393498 UOO393498 UES393498 TUW393498 TLA393498 TBE393498 SRI393498 SHM393498 RXQ393498 RNU393498 RDY393498 QUC393498 QKG393498 QAK393498 PQO393498 PGS393498 OWW393498 ONA393498 ODE393498 NTI393498 NJM393498 MZQ393498 MPU393498 MFY393498 LWC393498 LMG393498 LCK393498 KSO393498 KIS393498 JYW393498 JPA393498 JFE393498 IVI393498 ILM393498 IBQ393498 HRU393498 HHY393498 GYC393498 GOG393498 GEK393498 FUO393498 FKS393498 FAW393498 ERA393498 EHE393498 DXI393498 DNM393498 DDQ393498 CTU393498 CJY393498 CAC393498 BQG393498 BGK393498 AWO393498 AMS393498 ACW393498 TA393498 JE393498 I393498 WVQ327962 WLU327962 WBY327962 VSC327962 VIG327962 UYK327962 UOO327962 UES327962 TUW327962 TLA327962 TBE327962 SRI327962 SHM327962 RXQ327962 RNU327962 RDY327962 QUC327962 QKG327962 QAK327962 PQO327962 PGS327962 OWW327962 ONA327962 ODE327962 NTI327962 NJM327962 MZQ327962 MPU327962 MFY327962 LWC327962 LMG327962 LCK327962 KSO327962 KIS327962 JYW327962 JPA327962 JFE327962 IVI327962 ILM327962 IBQ327962 HRU327962 HHY327962 GYC327962 GOG327962 GEK327962 FUO327962 FKS327962 FAW327962 ERA327962 EHE327962 DXI327962 DNM327962 DDQ327962 CTU327962 CJY327962 CAC327962 BQG327962 BGK327962 AWO327962 AMS327962 ACW327962 TA327962 JE327962 I327962 WVQ262426 WLU262426 WBY262426 VSC262426 VIG262426 UYK262426 UOO262426 UES262426 TUW262426 TLA262426 TBE262426 SRI262426 SHM262426 RXQ262426 RNU262426 RDY262426 QUC262426 QKG262426 QAK262426 PQO262426 PGS262426 OWW262426 ONA262426 ODE262426 NTI262426 NJM262426 MZQ262426 MPU262426 MFY262426 LWC262426 LMG262426 LCK262426 KSO262426 KIS262426 JYW262426 JPA262426 JFE262426 IVI262426 ILM262426 IBQ262426 HRU262426 HHY262426 GYC262426 GOG262426 GEK262426 FUO262426 FKS262426 FAW262426 ERA262426 EHE262426 DXI262426 DNM262426 DDQ262426 CTU262426 CJY262426 CAC262426 BQG262426 BGK262426 AWO262426 AMS262426 ACW262426 TA262426 JE262426 I262426 WVQ196890 WLU196890 WBY196890 VSC196890 VIG196890 UYK196890 UOO196890 UES196890 TUW196890 TLA196890 TBE196890 SRI196890 SHM196890 RXQ196890 RNU196890 RDY196890 QUC196890 QKG196890 QAK196890 PQO196890 PGS196890 OWW196890 ONA196890 ODE196890 NTI196890 NJM196890 MZQ196890 MPU196890 MFY196890 LWC196890 LMG196890 LCK196890 KSO196890 KIS196890 JYW196890 JPA196890 JFE196890 IVI196890 ILM196890 IBQ196890 HRU196890 HHY196890 GYC196890 GOG196890 GEK196890 FUO196890 FKS196890 FAW196890 ERA196890 EHE196890 DXI196890 DNM196890 DDQ196890 CTU196890 CJY196890 CAC196890 BQG196890 BGK196890 AWO196890 AMS196890 ACW196890 TA196890 JE196890 I196890 WVQ131354 WLU131354 WBY131354 VSC131354 VIG131354 UYK131354 UOO131354 UES131354 TUW131354 TLA131354 TBE131354 SRI131354 SHM131354 RXQ131354 RNU131354 RDY131354 QUC131354 QKG131354 QAK131354 PQO131354 PGS131354 OWW131354 ONA131354 ODE131354 NTI131354 NJM131354 MZQ131354 MPU131354 MFY131354 LWC131354 LMG131354 LCK131354 KSO131354 KIS131354 JYW131354 JPA131354 JFE131354 IVI131354 ILM131354 IBQ131354 HRU131354 HHY131354 GYC131354 GOG131354 GEK131354 FUO131354 FKS131354 FAW131354 ERA131354 EHE131354 DXI131354 DNM131354 DDQ131354 CTU131354 CJY131354 CAC131354 BQG131354 BGK131354 AWO131354 AMS131354 ACW131354 TA131354 JE131354 I131354 WVQ65818 WLU65818 WBY65818 VSC65818 VIG65818 UYK65818 UOO65818 UES65818 TUW65818 TLA65818 TBE65818 SRI65818 SHM65818 RXQ65818 RNU65818 RDY65818 QUC65818 QKG65818 QAK65818 PQO65818 PGS65818 OWW65818 ONA65818 ODE65818 NTI65818 NJM65818 MZQ65818 MPU65818 MFY65818 LWC65818 LMG65818 LCK65818 KSO65818 KIS65818 JYW65818 JPA65818 JFE65818 IVI65818 ILM65818 IBQ65818 HRU65818 HHY65818 GYC65818 GOG65818 GEK65818 FUO65818 FKS65818 FAW65818 ERA65818 EHE65818 DXI65818 DNM65818 DDQ65818 CTU65818 CJY65818 CAC65818 BQG65818 BGK65818 AWO65818 AMS65818 ACW65818 TA65818 JE65818 I65818 WVQ983338 WLU983338 WBY983338 VSC983338 VIG983338 UYK983338 UOO983338 UES983338 TUW983338 TLA983338 TBE983338 SRI983338 SHM983338 RXQ983338 RNU983338 RDY983338 QUC983338 QKG983338 QAK983338 PQO983338 PGS983338 OWW983338 ONA983338 ODE983338 NTI983338 NJM983338 MZQ983338 MPU983338 MFY983338 LWC983338 LMG983338 LCK983338 KSO983338 KIS983338 JYW983338 JPA983338 JFE983338 IVI983338 ILM983338 IBQ983338 HRU983338 HHY983338 GYC983338 GOG983338 GEK983338 FUO983338 FKS983338 FAW983338 ERA983338 EHE983338 DXI983338 DNM983338 DDQ983338 CTU983338 CJY983338 CAC983338 BQG983338 BGK983338 AWO983338 AMS983338 ACW983338 TA983338 JE983338 I983338 WVQ917802 WLU917802 WBY917802 VSC917802 VIG917802 UYK917802 UOO917802 UES917802 TUW917802 TLA917802 TBE917802 SRI917802 SHM917802 RXQ917802 RNU917802 RDY917802 QUC917802 QKG917802 QAK917802 PQO917802 PGS917802 OWW917802 ONA917802 ODE917802 NTI917802 NJM917802 MZQ917802 MPU917802 MFY917802 LWC917802 LMG917802 LCK917802 KSO917802 KIS917802 JYW917802 JPA917802 JFE917802 IVI917802 ILM917802 IBQ917802 HRU917802 HHY917802 GYC917802 GOG917802 GEK917802 FUO917802 FKS917802 FAW917802 ERA917802 EHE917802 DXI917802 DNM917802 DDQ917802 CTU917802 CJY917802 CAC917802 BQG917802 BGK917802 AWO917802 AMS917802 ACW917802 TA917802 JE917802 I917802 WVQ852266 WLU852266 WBY852266 VSC852266 VIG852266 UYK852266 UOO852266 UES852266 TUW852266 TLA852266 TBE852266 SRI852266 SHM852266 RXQ852266 RNU852266 RDY852266 QUC852266 QKG852266 QAK852266 PQO852266 PGS852266 OWW852266 ONA852266 ODE852266 NTI852266 NJM852266 MZQ852266 MPU852266 MFY852266 LWC852266 LMG852266 LCK852266 KSO852266 KIS852266 JYW852266 JPA852266 JFE852266 IVI852266 ILM852266 IBQ852266 HRU852266 HHY852266 GYC852266 GOG852266 GEK852266 FUO852266 FKS852266 FAW852266 ERA852266 EHE852266 DXI852266 DNM852266 DDQ852266 CTU852266 CJY852266 CAC852266 BQG852266 BGK852266 AWO852266 AMS852266 ACW852266 TA852266 JE852266 I852266 WVQ786730 WLU786730 WBY786730 VSC786730 VIG786730 UYK786730 UOO786730 UES786730 TUW786730 TLA786730 TBE786730 SRI786730 SHM786730 RXQ786730 RNU786730 RDY786730 QUC786730 QKG786730 QAK786730 PQO786730 PGS786730 OWW786730 ONA786730 ODE786730 NTI786730 NJM786730 MZQ786730 MPU786730 MFY786730 LWC786730 LMG786730 LCK786730 KSO786730 KIS786730 JYW786730 JPA786730 JFE786730 IVI786730 ILM786730 IBQ786730 HRU786730 HHY786730 GYC786730 GOG786730 GEK786730 FUO786730 FKS786730 FAW786730 ERA786730 EHE786730 DXI786730 DNM786730 DDQ786730 CTU786730 CJY786730 CAC786730 BQG786730 BGK786730 AWO786730 AMS786730 ACW786730 TA786730 JE786730 I786730 WVQ721194 WLU721194 WBY721194 VSC721194 VIG721194 UYK721194 UOO721194 UES721194 TUW721194 TLA721194 TBE721194 SRI721194 SHM721194 RXQ721194 RNU721194 RDY721194 QUC721194 QKG721194 QAK721194 PQO721194 PGS721194 OWW721194 ONA721194 ODE721194 NTI721194 NJM721194 MZQ721194 MPU721194 MFY721194 LWC721194 LMG721194 LCK721194 KSO721194 KIS721194 JYW721194 JPA721194 JFE721194 IVI721194 ILM721194 IBQ721194 HRU721194 HHY721194 GYC721194 GOG721194 GEK721194 FUO721194 FKS721194 FAW721194 ERA721194 EHE721194 DXI721194 DNM721194 DDQ721194 CTU721194 CJY721194 CAC721194 BQG721194 BGK721194 AWO721194 AMS721194 ACW721194 TA721194 JE721194 I721194 WVQ655658 WLU655658 WBY655658 VSC655658 VIG655658 UYK655658 UOO655658 UES655658 TUW655658 TLA655658 TBE655658 SRI655658 SHM655658 RXQ655658 RNU655658 RDY655658 QUC655658 QKG655658 QAK655658 PQO655658 PGS655658 OWW655658 ONA655658 ODE655658 NTI655658 NJM655658 MZQ655658 MPU655658 MFY655658 LWC655658 LMG655658 LCK655658 KSO655658 KIS655658 JYW655658 JPA655658 JFE655658 IVI655658 ILM655658 IBQ655658 HRU655658 HHY655658 GYC655658 GOG655658 GEK655658 FUO655658 FKS655658 FAW655658 ERA655658 EHE655658 DXI655658 DNM655658 DDQ655658 CTU655658 CJY655658 CAC655658 BQG655658 BGK655658 AWO655658 AMS655658 ACW655658 TA655658 JE655658 I655658 WVQ590122 WLU590122 WBY590122 VSC590122 VIG590122 UYK590122 UOO590122 UES590122 TUW590122 TLA590122 TBE590122 SRI590122 SHM590122 RXQ590122 RNU590122 RDY590122 QUC590122 QKG590122 QAK590122 PQO590122 PGS590122 OWW590122 ONA590122 ODE590122 NTI590122 NJM590122 MZQ590122 MPU590122 MFY590122 LWC590122 LMG590122 LCK590122 KSO590122 KIS590122 JYW590122 JPA590122 JFE590122 IVI590122 ILM590122 IBQ590122 HRU590122 HHY590122 GYC590122 GOG590122 GEK590122 FUO590122 FKS590122 FAW590122 ERA590122 EHE590122 DXI590122 DNM590122 DDQ590122 CTU590122 CJY590122 CAC590122 BQG590122 BGK590122 AWO590122 AMS590122 ACW590122 TA590122 JE590122 I590122 WVQ524586 WLU524586 WBY524586 VSC524586 VIG524586 UYK524586 UOO524586 UES524586 TUW524586 TLA524586 TBE524586 SRI524586 SHM524586 RXQ524586 RNU524586 RDY524586 QUC524586 QKG524586 QAK524586 PQO524586 PGS524586 OWW524586 ONA524586 ODE524586 NTI524586 NJM524586 MZQ524586 MPU524586 MFY524586 LWC524586 LMG524586 LCK524586 KSO524586 KIS524586 JYW524586 JPA524586 JFE524586 IVI524586 ILM524586 IBQ524586 HRU524586 HHY524586 GYC524586 GOG524586 GEK524586 FUO524586 FKS524586 FAW524586 ERA524586 EHE524586 DXI524586 DNM524586 DDQ524586 CTU524586 CJY524586 CAC524586 BQG524586 BGK524586 AWO524586 AMS524586 ACW524586 TA524586 JE524586 I524586 WVQ459050 WLU459050 WBY459050 VSC459050 VIG459050 UYK459050 UOO459050 UES459050 TUW459050 TLA459050 TBE459050 SRI459050 SHM459050 RXQ459050 RNU459050 RDY459050 QUC459050 QKG459050 QAK459050 PQO459050 PGS459050 OWW459050 ONA459050 ODE459050 NTI459050 NJM459050 MZQ459050 MPU459050 MFY459050 LWC459050 LMG459050 LCK459050 KSO459050 KIS459050 JYW459050 JPA459050 JFE459050 IVI459050 ILM459050 IBQ459050 HRU459050 HHY459050 GYC459050 GOG459050 GEK459050 FUO459050 FKS459050 FAW459050 ERA459050 EHE459050 DXI459050 DNM459050 DDQ459050 CTU459050 CJY459050 CAC459050 BQG459050 BGK459050 AWO459050 AMS459050 ACW459050 TA459050 JE459050 I459050 WVQ393514 WLU393514 WBY393514 VSC393514 VIG393514 UYK393514 UOO393514 UES393514 TUW393514 TLA393514 TBE393514 SRI393514 SHM393514 RXQ393514 RNU393514 RDY393514 QUC393514 QKG393514 QAK393514 PQO393514 PGS393514 OWW393514 ONA393514 ODE393514 NTI393514 NJM393514 MZQ393514 MPU393514 MFY393514 LWC393514 LMG393514 LCK393514 KSO393514 KIS393514 JYW393514 JPA393514 JFE393514 IVI393514 ILM393514 IBQ393514 HRU393514 HHY393514 GYC393514 GOG393514 GEK393514 FUO393514 FKS393514 FAW393514 ERA393514 EHE393514 DXI393514 DNM393514 DDQ393514 CTU393514 CJY393514 CAC393514 BQG393514 BGK393514 AWO393514 AMS393514 ACW393514 TA393514 JE393514 I393514 WVQ327978 WLU327978 WBY327978 VSC327978 VIG327978 UYK327978 UOO327978 UES327978 TUW327978 TLA327978 TBE327978 SRI327978 SHM327978 RXQ327978 RNU327978 RDY327978 QUC327978 QKG327978 QAK327978 PQO327978 PGS327978 OWW327978 ONA327978 ODE327978 NTI327978 NJM327978 MZQ327978 MPU327978 MFY327978 LWC327978 LMG327978 LCK327978 KSO327978 KIS327978 JYW327978 JPA327978 JFE327978 IVI327978 ILM327978 IBQ327978 HRU327978 HHY327978 GYC327978 GOG327978 GEK327978 FUO327978 FKS327978 FAW327978 ERA327978 EHE327978 DXI327978 DNM327978 DDQ327978 CTU327978 CJY327978 CAC327978 BQG327978 BGK327978 AWO327978 AMS327978 ACW327978 TA327978 JE327978 I327978 WVQ262442 WLU262442 WBY262442 VSC262442 VIG262442 UYK262442 UOO262442 UES262442 TUW262442 TLA262442 TBE262442 SRI262442 SHM262442 RXQ262442 RNU262442 RDY262442 QUC262442 QKG262442 QAK262442 PQO262442 PGS262442 OWW262442 ONA262442 ODE262442 NTI262442 NJM262442 MZQ262442 MPU262442 MFY262442 LWC262442 LMG262442 LCK262442 KSO262442 KIS262442 JYW262442 JPA262442 JFE262442 IVI262442 ILM262442 IBQ262442 HRU262442 HHY262442 GYC262442 GOG262442 GEK262442 FUO262442 FKS262442 FAW262442 ERA262442 EHE262442 DXI262442 DNM262442 DDQ262442 CTU262442 CJY262442 CAC262442 BQG262442 BGK262442 AWO262442 AMS262442 ACW262442 TA262442 JE262442 I262442 WVQ196906 WLU196906 WBY196906 VSC196906 VIG196906 UYK196906 UOO196906 UES196906 TUW196906 TLA196906 TBE196906 SRI196906 SHM196906 RXQ196906 RNU196906 RDY196906 QUC196906 QKG196906 QAK196906 PQO196906 PGS196906 OWW196906 ONA196906 ODE196906 NTI196906 NJM196906 MZQ196906 MPU196906 MFY196906 LWC196906 LMG196906 LCK196906 KSO196906 KIS196906 JYW196906 JPA196906 JFE196906 IVI196906 ILM196906 IBQ196906 HRU196906 HHY196906 GYC196906 GOG196906 GEK196906 FUO196906 FKS196906 FAW196906 ERA196906 EHE196906 DXI196906 DNM196906 DDQ196906 CTU196906 CJY196906 CAC196906 BQG196906 BGK196906 AWO196906 AMS196906 ACW196906 TA196906 JE196906 I196906 WVQ131370 WLU131370 WBY131370 VSC131370 VIG131370 UYK131370 UOO131370 UES131370 TUW131370 TLA131370 TBE131370 SRI131370 SHM131370 RXQ131370 RNU131370 RDY131370 QUC131370 QKG131370 QAK131370 PQO131370 PGS131370 OWW131370 ONA131370 ODE131370 NTI131370 NJM131370 MZQ131370 MPU131370 MFY131370 LWC131370 LMG131370 LCK131370 KSO131370 KIS131370 JYW131370 JPA131370 JFE131370 IVI131370 ILM131370 IBQ131370 HRU131370 HHY131370 GYC131370 GOG131370 GEK131370 FUO131370 FKS131370 FAW131370 ERA131370 EHE131370 DXI131370 DNM131370 DDQ131370 CTU131370 CJY131370 CAC131370 BQG131370 BGK131370 AWO131370 AMS131370 ACW131370 TA131370 JE131370 I131370 WVQ65834 WLU65834 WBY65834 VSC65834 VIG65834 UYK65834 UOO65834 UES65834 TUW65834 TLA65834 TBE65834 SRI65834 SHM65834 RXQ65834 RNU65834 RDY65834 QUC65834 QKG65834 QAK65834 PQO65834 PGS65834 OWW65834 ONA65834 ODE65834 NTI65834 NJM65834 MZQ65834 MPU65834 MFY65834 LWC65834 LMG65834 LCK65834 KSO65834 KIS65834 JYW65834 JPA65834 JFE65834 IVI65834 ILM65834 IBQ65834 HRU65834 HHY65834 GYC65834 GOG65834 GEK65834 FUO65834 FKS65834 FAW65834 ERA65834 EHE65834 DXI65834 DNM65834 DDQ65834 CTU65834 CJY65834 CAC65834 BQG65834 BGK65834 AWO65834 AMS65834 ACW65834 TA65834 JE65834 I65834 WVQ983148 WLU983148 WBY983148 VSC983148 VIG983148 UYK983148 UOO983148 UES983148 TUW983148 TLA983148 TBE983148 SRI983148 SHM983148 RXQ983148 RNU983148 RDY983148 QUC983148 QKG983148 QAK983148 PQO983148 PGS983148 OWW983148 ONA983148 ODE983148 NTI983148 NJM983148 MZQ983148 MPU983148 MFY983148 LWC983148 LMG983148 LCK983148 KSO983148 KIS983148 JYW983148 JPA983148 JFE983148 IVI983148 ILM983148 IBQ983148 HRU983148 HHY983148 GYC983148 GOG983148 GEK983148 FUO983148 FKS983148 FAW983148 ERA983148 EHE983148 DXI983148 DNM983148 DDQ983148 CTU983148 CJY983148 CAC983148 BQG983148 BGK983148 AWO983148 AMS983148 ACW983148 TA983148 JE983148 I983148 WVQ917612 WLU917612 WBY917612 VSC917612 VIG917612 UYK917612 UOO917612 UES917612 TUW917612 TLA917612 TBE917612 SRI917612 SHM917612 RXQ917612 RNU917612 RDY917612 QUC917612 QKG917612 QAK917612 PQO917612 PGS917612 OWW917612 ONA917612 ODE917612 NTI917612 NJM917612 MZQ917612 MPU917612 MFY917612 LWC917612 LMG917612 LCK917612 KSO917612 KIS917612 JYW917612 JPA917612 JFE917612 IVI917612 ILM917612 IBQ917612 HRU917612 HHY917612 GYC917612 GOG917612 GEK917612 FUO917612 FKS917612 FAW917612 ERA917612 EHE917612 DXI917612 DNM917612 DDQ917612 CTU917612 CJY917612 CAC917612 BQG917612 BGK917612 AWO917612 AMS917612 ACW917612 TA917612 JE917612 I917612 WVQ852076 WLU852076 WBY852076 VSC852076 VIG852076 UYK852076 UOO852076 UES852076 TUW852076 TLA852076 TBE852076 SRI852076 SHM852076 RXQ852076 RNU852076 RDY852076 QUC852076 QKG852076 QAK852076 PQO852076 PGS852076 OWW852076 ONA852076 ODE852076 NTI852076 NJM852076 MZQ852076 MPU852076 MFY852076 LWC852076 LMG852076 LCK852076 KSO852076 KIS852076 JYW852076 JPA852076 JFE852076 IVI852076 ILM852076 IBQ852076 HRU852076 HHY852076 GYC852076 GOG852076 GEK852076 FUO852076 FKS852076 FAW852076 ERA852076 EHE852076 DXI852076 DNM852076 DDQ852076 CTU852076 CJY852076 CAC852076 BQG852076 BGK852076 AWO852076 AMS852076 ACW852076 TA852076 JE852076 I852076 WVQ786540 WLU786540 WBY786540 VSC786540 VIG786540 UYK786540 UOO786540 UES786540 TUW786540 TLA786540 TBE786540 SRI786540 SHM786540 RXQ786540 RNU786540 RDY786540 QUC786540 QKG786540 QAK786540 PQO786540 PGS786540 OWW786540 ONA786540 ODE786540 NTI786540 NJM786540 MZQ786540 MPU786540 MFY786540 LWC786540 LMG786540 LCK786540 KSO786540 KIS786540 JYW786540 JPA786540 JFE786540 IVI786540 ILM786540 IBQ786540 HRU786540 HHY786540 GYC786540 GOG786540 GEK786540 FUO786540 FKS786540 FAW786540 ERA786540 EHE786540 DXI786540 DNM786540 DDQ786540 CTU786540 CJY786540 CAC786540 BQG786540 BGK786540 AWO786540 AMS786540 ACW786540 TA786540 JE786540 I786540 WVQ721004 WLU721004 WBY721004 VSC721004 VIG721004 UYK721004 UOO721004 UES721004 TUW721004 TLA721004 TBE721004 SRI721004 SHM721004 RXQ721004 RNU721004 RDY721004 QUC721004 QKG721004 QAK721004 PQO721004 PGS721004 OWW721004 ONA721004 ODE721004 NTI721004 NJM721004 MZQ721004 MPU721004 MFY721004 LWC721004 LMG721004 LCK721004 KSO721004 KIS721004 JYW721004 JPA721004 JFE721004 IVI721004 ILM721004 IBQ721004 HRU721004 HHY721004 GYC721004 GOG721004 GEK721004 FUO721004 FKS721004 FAW721004 ERA721004 EHE721004 DXI721004 DNM721004 DDQ721004 CTU721004 CJY721004 CAC721004 BQG721004 BGK721004 AWO721004 AMS721004 ACW721004 TA721004 JE721004 I721004 WVQ655468 WLU655468 WBY655468 VSC655468 VIG655468 UYK655468 UOO655468 UES655468 TUW655468 TLA655468 TBE655468 SRI655468 SHM655468 RXQ655468 RNU655468 RDY655468 QUC655468 QKG655468 QAK655468 PQO655468 PGS655468 OWW655468 ONA655468 ODE655468 NTI655468 NJM655468 MZQ655468 MPU655468 MFY655468 LWC655468 LMG655468 LCK655468 KSO655468 KIS655468 JYW655468 JPA655468 JFE655468 IVI655468 ILM655468 IBQ655468 HRU655468 HHY655468 GYC655468 GOG655468 GEK655468 FUO655468 FKS655468 FAW655468 ERA655468 EHE655468 DXI655468 DNM655468 DDQ655468 CTU655468 CJY655468 CAC655468 BQG655468 BGK655468 AWO655468 AMS655468 ACW655468 TA655468 JE655468 I655468 WVQ589932 WLU589932 WBY589932 VSC589932 VIG589932 UYK589932 UOO589932 UES589932 TUW589932 TLA589932 TBE589932 SRI589932 SHM589932 RXQ589932 RNU589932 RDY589932 QUC589932 QKG589932 QAK589932 PQO589932 PGS589932 OWW589932 ONA589932 ODE589932 NTI589932 NJM589932 MZQ589932 MPU589932 MFY589932 LWC589932 LMG589932 LCK589932 KSO589932 KIS589932 JYW589932 JPA589932 JFE589932 IVI589932 ILM589932 IBQ589932 HRU589932 HHY589932 GYC589932 GOG589932 GEK589932 FUO589932 FKS589932 FAW589932 ERA589932 EHE589932 DXI589932 DNM589932 DDQ589932 CTU589932 CJY589932 CAC589932 BQG589932 BGK589932 AWO589932 AMS589932 ACW589932 TA589932 JE589932 I589932 WVQ524396 WLU524396 WBY524396 VSC524396 VIG524396 UYK524396 UOO524396 UES524396 TUW524396 TLA524396 TBE524396 SRI524396 SHM524396 RXQ524396 RNU524396 RDY524396 QUC524396 QKG524396 QAK524396 PQO524396 PGS524396 OWW524396 ONA524396 ODE524396 NTI524396 NJM524396 MZQ524396 MPU524396 MFY524396 LWC524396 LMG524396 LCK524396 KSO524396 KIS524396 JYW524396 JPA524396 JFE524396 IVI524396 ILM524396 IBQ524396 HRU524396 HHY524396 GYC524396 GOG524396 GEK524396 FUO524396 FKS524396 FAW524396 ERA524396 EHE524396 DXI524396 DNM524396 DDQ524396 CTU524396 CJY524396 CAC524396 BQG524396 BGK524396 AWO524396 AMS524396 ACW524396 TA524396 JE524396 I524396 WVQ458860 WLU458860 WBY458860 VSC458860 VIG458860 UYK458860 UOO458860 UES458860 TUW458860 TLA458860 TBE458860 SRI458860 SHM458860 RXQ458860 RNU458860 RDY458860 QUC458860 QKG458860 QAK458860 PQO458860 PGS458860 OWW458860 ONA458860 ODE458860 NTI458860 NJM458860 MZQ458860 MPU458860 MFY458860 LWC458860 LMG458860 LCK458860 KSO458860 KIS458860 JYW458860 JPA458860 JFE458860 IVI458860 ILM458860 IBQ458860 HRU458860 HHY458860 GYC458860 GOG458860 GEK458860 FUO458860 FKS458860 FAW458860 ERA458860 EHE458860 DXI458860 DNM458860 DDQ458860 CTU458860 CJY458860 CAC458860 BQG458860 BGK458860 AWO458860 AMS458860 ACW458860 TA458860 JE458860 I458860 WVQ393324 WLU393324 WBY393324 VSC393324 VIG393324 UYK393324 UOO393324 UES393324 TUW393324 TLA393324 TBE393324 SRI393324 SHM393324 RXQ393324 RNU393324 RDY393324 QUC393324 QKG393324 QAK393324 PQO393324 PGS393324 OWW393324 ONA393324 ODE393324 NTI393324 NJM393324 MZQ393324 MPU393324 MFY393324 LWC393324 LMG393324 LCK393324 KSO393324 KIS393324 JYW393324 JPA393324 JFE393324 IVI393324 ILM393324 IBQ393324 HRU393324 HHY393324 GYC393324 GOG393324 GEK393324 FUO393324 FKS393324 FAW393324 ERA393324 EHE393324 DXI393324 DNM393324 DDQ393324 CTU393324 CJY393324 CAC393324 BQG393324 BGK393324 AWO393324 AMS393324 ACW393324 TA393324 JE393324 I393324 WVQ327788 WLU327788 WBY327788 VSC327788 VIG327788 UYK327788 UOO327788 UES327788 TUW327788 TLA327788 TBE327788 SRI327788 SHM327788 RXQ327788 RNU327788 RDY327788 QUC327788 QKG327788 QAK327788 PQO327788 PGS327788 OWW327788 ONA327788 ODE327788 NTI327788 NJM327788 MZQ327788 MPU327788 MFY327788 LWC327788 LMG327788 LCK327788 KSO327788 KIS327788 JYW327788 JPA327788 JFE327788 IVI327788 ILM327788 IBQ327788 HRU327788 HHY327788 GYC327788 GOG327788 GEK327788 FUO327788 FKS327788 FAW327788 ERA327788 EHE327788 DXI327788 DNM327788 DDQ327788 CTU327788 CJY327788 CAC327788 BQG327788 BGK327788 AWO327788 AMS327788 ACW327788 TA327788 JE327788 I327788 WVQ262252 WLU262252 WBY262252 VSC262252 VIG262252 UYK262252 UOO262252 UES262252 TUW262252 TLA262252 TBE262252 SRI262252 SHM262252 RXQ262252 RNU262252 RDY262252 QUC262252 QKG262252 QAK262252 PQO262252 PGS262252 OWW262252 ONA262252 ODE262252 NTI262252 NJM262252 MZQ262252 MPU262252 MFY262252 LWC262252 LMG262252 LCK262252 KSO262252 KIS262252 JYW262252 JPA262252 JFE262252 IVI262252 ILM262252 IBQ262252 HRU262252 HHY262252 GYC262252 GOG262252 GEK262252 FUO262252 FKS262252 FAW262252 ERA262252 EHE262252 DXI262252 DNM262252 DDQ262252 CTU262252 CJY262252 CAC262252 BQG262252 BGK262252 AWO262252 AMS262252 ACW262252 TA262252 JE262252 I262252 WVQ196716 WLU196716 WBY196716 VSC196716 VIG196716 UYK196716 UOO196716 UES196716 TUW196716 TLA196716 TBE196716 SRI196716 SHM196716 RXQ196716 RNU196716 RDY196716 QUC196716 QKG196716 QAK196716 PQO196716 PGS196716 OWW196716 ONA196716 ODE196716 NTI196716 NJM196716 MZQ196716 MPU196716 MFY196716 LWC196716 LMG196716 LCK196716 KSO196716 KIS196716 JYW196716 JPA196716 JFE196716 IVI196716 ILM196716 IBQ196716 HRU196716 HHY196716 GYC196716 GOG196716 GEK196716 FUO196716 FKS196716 FAW196716 ERA196716 EHE196716 DXI196716 DNM196716 DDQ196716 CTU196716 CJY196716 CAC196716 BQG196716 BGK196716 AWO196716 AMS196716 ACW196716 TA196716 JE196716 I196716 WVQ131180 WLU131180 WBY131180 VSC131180 VIG131180 UYK131180 UOO131180 UES131180 TUW131180 TLA131180 TBE131180 SRI131180 SHM131180 RXQ131180 RNU131180 RDY131180 QUC131180 QKG131180 QAK131180 PQO131180 PGS131180 OWW131180 ONA131180 ODE131180 NTI131180 NJM131180 MZQ131180 MPU131180 MFY131180 LWC131180 LMG131180 LCK131180 KSO131180 KIS131180 JYW131180 JPA131180 JFE131180 IVI131180 ILM131180 IBQ131180 HRU131180 HHY131180 GYC131180 GOG131180 GEK131180 FUO131180 FKS131180 FAW131180 ERA131180 EHE131180 DXI131180 DNM131180 DDQ131180 CTU131180 CJY131180 CAC131180 BQG131180 BGK131180 AWO131180 AMS131180 ACW131180 TA131180 JE131180 I131180 WVQ65644 WLU65644 WBY65644 VSC65644 VIG65644 UYK65644 UOO65644 UES65644 TUW65644 TLA65644 TBE65644 SRI65644 SHM65644 RXQ65644 RNU65644 RDY65644 QUC65644 QKG65644 QAK65644 PQO65644 PGS65644 OWW65644 ONA65644 ODE65644 NTI65644 NJM65644 MZQ65644 MPU65644 MFY65644 LWC65644 LMG65644 LCK65644 KSO65644 KIS65644 JYW65644 JPA65644 JFE65644 IVI65644 ILM65644 IBQ65644 HRU65644 HHY65644 GYC65644 GOG65644 GEK65644 FUO65644 FKS65644 FAW65644 ERA65644 EHE65644 DXI65644 DNM65644 DDQ65644 CTU65644 CJY65644 CAC65644 BQG65644 BGK65644 AWO65644 AMS65644 ACW65644 TA65644 JE65644 I65644 WVQ983245 WLU983245 WBY983245 VSC983245 VIG983245 UYK983245 UOO983245 UES983245 TUW983245 TLA983245 TBE983245 SRI983245 SHM983245 RXQ983245 RNU983245 RDY983245 QUC983245 QKG983245 QAK983245 PQO983245 PGS983245 OWW983245 ONA983245 ODE983245 NTI983245 NJM983245 MZQ983245 MPU983245 MFY983245 LWC983245 LMG983245 LCK983245 KSO983245 KIS983245 JYW983245 JPA983245 JFE983245 IVI983245 ILM983245 IBQ983245 HRU983245 HHY983245 GYC983245 GOG983245 GEK983245 FUO983245 FKS983245 FAW983245 ERA983245 EHE983245 DXI983245 DNM983245 DDQ983245 CTU983245 CJY983245 CAC983245 BQG983245 BGK983245 AWO983245 AMS983245 ACW983245 TA983245 JE983245 I983245 WVQ917709 WLU917709 WBY917709 VSC917709 VIG917709 UYK917709 UOO917709 UES917709 TUW917709 TLA917709 TBE917709 SRI917709 SHM917709 RXQ917709 RNU917709 RDY917709 QUC917709 QKG917709 QAK917709 PQO917709 PGS917709 OWW917709 ONA917709 ODE917709 NTI917709 NJM917709 MZQ917709 MPU917709 MFY917709 LWC917709 LMG917709 LCK917709 KSO917709 KIS917709 JYW917709 JPA917709 JFE917709 IVI917709 ILM917709 IBQ917709 HRU917709 HHY917709 GYC917709 GOG917709 GEK917709 FUO917709 FKS917709 FAW917709 ERA917709 EHE917709 DXI917709 DNM917709 DDQ917709 CTU917709 CJY917709 CAC917709 BQG917709 BGK917709 AWO917709 AMS917709 ACW917709 TA917709 JE917709 I917709 WVQ852173 WLU852173 WBY852173 VSC852173 VIG852173 UYK852173 UOO852173 UES852173 TUW852173 TLA852173 TBE852173 SRI852173 SHM852173 RXQ852173 RNU852173 RDY852173 QUC852173 QKG852173 QAK852173 PQO852173 PGS852173 OWW852173 ONA852173 ODE852173 NTI852173 NJM852173 MZQ852173 MPU852173 MFY852173 LWC852173 LMG852173 LCK852173 KSO852173 KIS852173 JYW852173 JPA852173 JFE852173 IVI852173 ILM852173 IBQ852173 HRU852173 HHY852173 GYC852173 GOG852173 GEK852173 FUO852173 FKS852173 FAW852173 ERA852173 EHE852173 DXI852173 DNM852173 DDQ852173 CTU852173 CJY852173 CAC852173 BQG852173 BGK852173 AWO852173 AMS852173 ACW852173 TA852173 JE852173 I852173 WVQ786637 WLU786637 WBY786637 VSC786637 VIG786637 UYK786637 UOO786637 UES786637 TUW786637 TLA786637 TBE786637 SRI786637 SHM786637 RXQ786637 RNU786637 RDY786637 QUC786637 QKG786637 QAK786637 PQO786637 PGS786637 OWW786637 ONA786637 ODE786637 NTI786637 NJM786637 MZQ786637 MPU786637 MFY786637 LWC786637 LMG786637 LCK786637 KSO786637 KIS786637 JYW786637 JPA786637 JFE786637 IVI786637 ILM786637 IBQ786637 HRU786637 HHY786637 GYC786637 GOG786637 GEK786637 FUO786637 FKS786637 FAW786637 ERA786637 EHE786637 DXI786637 DNM786637 DDQ786637 CTU786637 CJY786637 CAC786637 BQG786637 BGK786637 AWO786637 AMS786637 ACW786637 TA786637 JE786637 I786637 WVQ721101 WLU721101 WBY721101 VSC721101 VIG721101 UYK721101 UOO721101 UES721101 TUW721101 TLA721101 TBE721101 SRI721101 SHM721101 RXQ721101 RNU721101 RDY721101 QUC721101 QKG721101 QAK721101 PQO721101 PGS721101 OWW721101 ONA721101 ODE721101 NTI721101 NJM721101 MZQ721101 MPU721101 MFY721101 LWC721101 LMG721101 LCK721101 KSO721101 KIS721101 JYW721101 JPA721101 JFE721101 IVI721101 ILM721101 IBQ721101 HRU721101 HHY721101 GYC721101 GOG721101 GEK721101 FUO721101 FKS721101 FAW721101 ERA721101 EHE721101 DXI721101 DNM721101 DDQ721101 CTU721101 CJY721101 CAC721101 BQG721101 BGK721101 AWO721101 AMS721101 ACW721101 TA721101 JE721101 I721101 WVQ655565 WLU655565 WBY655565 VSC655565 VIG655565 UYK655565 UOO655565 UES655565 TUW655565 TLA655565 TBE655565 SRI655565 SHM655565 RXQ655565 RNU655565 RDY655565 QUC655565 QKG655565 QAK655565 PQO655565 PGS655565 OWW655565 ONA655565 ODE655565 NTI655565 NJM655565 MZQ655565 MPU655565 MFY655565 LWC655565 LMG655565 LCK655565 KSO655565 KIS655565 JYW655565 JPA655565 JFE655565 IVI655565 ILM655565 IBQ655565 HRU655565 HHY655565 GYC655565 GOG655565 GEK655565 FUO655565 FKS655565 FAW655565 ERA655565 EHE655565 DXI655565 DNM655565 DDQ655565 CTU655565 CJY655565 CAC655565 BQG655565 BGK655565 AWO655565 AMS655565 ACW655565 TA655565 JE655565 I655565 WVQ590029 WLU590029 WBY590029 VSC590029 VIG590029 UYK590029 UOO590029 UES590029 TUW590029 TLA590029 TBE590029 SRI590029 SHM590029 RXQ590029 RNU590029 RDY590029 QUC590029 QKG590029 QAK590029 PQO590029 PGS590029 OWW590029 ONA590029 ODE590029 NTI590029 NJM590029 MZQ590029 MPU590029 MFY590029 LWC590029 LMG590029 LCK590029 KSO590029 KIS590029 JYW590029 JPA590029 JFE590029 IVI590029 ILM590029 IBQ590029 HRU590029 HHY590029 GYC590029 GOG590029 GEK590029 FUO590029 FKS590029 FAW590029 ERA590029 EHE590029 DXI590029 DNM590029 DDQ590029 CTU590029 CJY590029 CAC590029 BQG590029 BGK590029 AWO590029 AMS590029 ACW590029 TA590029 JE590029 I590029 WVQ524493 WLU524493 WBY524493 VSC524493 VIG524493 UYK524493 UOO524493 UES524493 TUW524493 TLA524493 TBE524493 SRI524493 SHM524493 RXQ524493 RNU524493 RDY524493 QUC524493 QKG524493 QAK524493 PQO524493 PGS524493 OWW524493 ONA524493 ODE524493 NTI524493 NJM524493 MZQ524493 MPU524493 MFY524493 LWC524493 LMG524493 LCK524493 KSO524493 KIS524493 JYW524493 JPA524493 JFE524493 IVI524493 ILM524493 IBQ524493 HRU524493 HHY524493 GYC524493 GOG524493 GEK524493 FUO524493 FKS524493 FAW524493 ERA524493 EHE524493 DXI524493 DNM524493 DDQ524493 CTU524493 CJY524493 CAC524493 BQG524493 BGK524493 AWO524493 AMS524493 ACW524493 TA524493 JE524493 I524493 WVQ458957 WLU458957 WBY458957 VSC458957 VIG458957 UYK458957 UOO458957 UES458957 TUW458957 TLA458957 TBE458957 SRI458957 SHM458957 RXQ458957 RNU458957 RDY458957 QUC458957 QKG458957 QAK458957 PQO458957 PGS458957 OWW458957 ONA458957 ODE458957 NTI458957 NJM458957 MZQ458957 MPU458957 MFY458957 LWC458957 LMG458957 LCK458957 KSO458957 KIS458957 JYW458957 JPA458957 JFE458957 IVI458957 ILM458957 IBQ458957 HRU458957 HHY458957 GYC458957 GOG458957 GEK458957 FUO458957 FKS458957 FAW458957 ERA458957 EHE458957 DXI458957 DNM458957 DDQ458957 CTU458957 CJY458957 CAC458957 BQG458957 BGK458957 AWO458957 AMS458957 ACW458957 TA458957 JE458957 I458957 WVQ393421 WLU393421 WBY393421 VSC393421 VIG393421 UYK393421 UOO393421 UES393421 TUW393421 TLA393421 TBE393421 SRI393421 SHM393421 RXQ393421 RNU393421 RDY393421 QUC393421 QKG393421 QAK393421 PQO393421 PGS393421 OWW393421 ONA393421 ODE393421 NTI393421 NJM393421 MZQ393421 MPU393421 MFY393421 LWC393421 LMG393421 LCK393421 KSO393421 KIS393421 JYW393421 JPA393421 JFE393421 IVI393421 ILM393421 IBQ393421 HRU393421 HHY393421 GYC393421 GOG393421 GEK393421 FUO393421 FKS393421 FAW393421 ERA393421 EHE393421 DXI393421 DNM393421 DDQ393421 CTU393421 CJY393421 CAC393421 BQG393421 BGK393421 AWO393421 AMS393421 ACW393421 TA393421 JE393421 I393421 WVQ327885 WLU327885 WBY327885 VSC327885 VIG327885 UYK327885 UOO327885 UES327885 TUW327885 TLA327885 TBE327885 SRI327885 SHM327885 RXQ327885 RNU327885 RDY327885 QUC327885 QKG327885 QAK327885 PQO327885 PGS327885 OWW327885 ONA327885 ODE327885 NTI327885 NJM327885 MZQ327885 MPU327885 MFY327885 LWC327885 LMG327885 LCK327885 KSO327885 KIS327885 JYW327885 JPA327885 JFE327885 IVI327885 ILM327885 IBQ327885 HRU327885 HHY327885 GYC327885 GOG327885 GEK327885 FUO327885 FKS327885 FAW327885 ERA327885 EHE327885 DXI327885 DNM327885 DDQ327885 CTU327885 CJY327885 CAC327885 BQG327885 BGK327885 AWO327885 AMS327885 ACW327885 TA327885 JE327885 I327885 WVQ262349 WLU262349 WBY262349 VSC262349 VIG262349 UYK262349 UOO262349 UES262349 TUW262349 TLA262349 TBE262349 SRI262349 SHM262349 RXQ262349 RNU262349 RDY262349 QUC262349 QKG262349 QAK262349 PQO262349 PGS262349 OWW262349 ONA262349 ODE262349 NTI262349 NJM262349 MZQ262349 MPU262349 MFY262349 LWC262349 LMG262349 LCK262349 KSO262349 KIS262349 JYW262349 JPA262349 JFE262349 IVI262349 ILM262349 IBQ262349 HRU262349 HHY262349 GYC262349 GOG262349 GEK262349 FUO262349 FKS262349 FAW262349 ERA262349 EHE262349 DXI262349 DNM262349 DDQ262349 CTU262349 CJY262349 CAC262349 BQG262349 BGK262349 AWO262349 AMS262349 ACW262349 TA262349 JE262349 I262349 WVQ196813 WLU196813 WBY196813 VSC196813 VIG196813 UYK196813 UOO196813 UES196813 TUW196813 TLA196813 TBE196813 SRI196813 SHM196813 RXQ196813 RNU196813 RDY196813 QUC196813 QKG196813 QAK196813 PQO196813 PGS196813 OWW196813 ONA196813 ODE196813 NTI196813 NJM196813 MZQ196813 MPU196813 MFY196813 LWC196813 LMG196813 LCK196813 KSO196813 KIS196813 JYW196813 JPA196813 JFE196813 IVI196813 ILM196813 IBQ196813 HRU196813 HHY196813 GYC196813 GOG196813 GEK196813 FUO196813 FKS196813 FAW196813 ERA196813 EHE196813 DXI196813 DNM196813 DDQ196813 CTU196813 CJY196813 CAC196813 BQG196813 BGK196813 AWO196813 AMS196813 ACW196813 TA196813 JE196813 I196813 WVQ131277 WLU131277 WBY131277 VSC131277 VIG131277 UYK131277 UOO131277 UES131277 TUW131277 TLA131277 TBE131277 SRI131277 SHM131277 RXQ131277 RNU131277 RDY131277 QUC131277 QKG131277 QAK131277 PQO131277 PGS131277 OWW131277 ONA131277 ODE131277 NTI131277 NJM131277 MZQ131277 MPU131277 MFY131277 LWC131277 LMG131277 LCK131277 KSO131277 KIS131277 JYW131277 JPA131277 JFE131277 IVI131277 ILM131277 IBQ131277 HRU131277 HHY131277 GYC131277 GOG131277 GEK131277 FUO131277 FKS131277 FAW131277 ERA131277 EHE131277 DXI131277 DNM131277 DDQ131277 CTU131277 CJY131277 CAC131277 BQG131277 BGK131277 AWO131277 AMS131277 ACW131277 TA131277 JE131277 I131277 WVQ65741 WLU65741 WBY65741 VSC65741 VIG65741 UYK65741 UOO65741 UES65741 TUW65741 TLA65741 TBE65741 SRI65741 SHM65741 RXQ65741 RNU65741 RDY65741 QUC65741 QKG65741 QAK65741 PQO65741 PGS65741 OWW65741 ONA65741 ODE65741 NTI65741 NJM65741 MZQ65741 MPU65741 MFY65741 LWC65741 LMG65741 LCK65741 KSO65741 KIS65741 JYW65741 JPA65741 JFE65741 IVI65741 ILM65741 IBQ65741 HRU65741 HHY65741 GYC65741 GOG65741 GEK65741 FUO65741 FKS65741 FAW65741 ERA65741 EHE65741 DXI65741 DNM65741 DDQ65741 CTU65741 CJY65741 CAC65741 BQG65741 BGK65741 AWO65741 AMS65741 ACW65741 TA65741 JE65741 WVQ56 WLU56 WBY56 VSC56 VIG56 UYK56 UOO56 UES56 TUW56 TLA56 TBE56 SRI56 SHM56 RXQ56 RNU56 RDY56 QUC56 QKG56 QAK56 PQO56 PGS56 OWW56 ONA56 ODE56 NTI56 NJM56 MZQ56 MPU56 MFY56 LWC56 LMG56 LCK56 KSO56 KIS56 JYW56 JPA56 JFE56 IVI56 ILM56 IBQ56 HRU56 HHY56 GYC56 GOG56 GEK56 FUO56 FKS56 FAW56 ERA56 EHE56 DXI56 DNM56 DDQ56 CTU56 CJY56 CAC56 BQG56 BGK56 AWO56 AMS56 ACW56 TA56 JE56 I56 WVQ70 WLU70 WBY70 VSC70 VIG70 UYK70 UOO70 UES70 TUW70 TLA70 TBE70 SRI70 SHM70 RXQ70 RNU70 RDY70 QUC70 QKG70 QAK70 PQO70 PGS70 OWW70 ONA70 ODE70 NTI70 NJM70 MZQ70 MPU70 MFY70 LWC70 LMG70 LCK70 KSO70 KIS70 JYW70 JPA70 JFE70 IVI70 ILM70 IBQ70 HRU70 HHY70 GYC70 GOG70 GEK70 FUO70 FKS70 FAW70 ERA70 EHE70 DXI70 DNM70 DDQ70 CTU70 CJY70 CAC70 BQG70 BGK70 AWO70 AMS70 ACW70 TA70 JE70 I70 WVQ84 WLU84 WBY84 VSC84 VIG84 UYK84 UOO84 UES84 TUW84 TLA84 TBE84 SRI84 SHM84 RXQ84 RNU84 RDY84 QUC84 QKG84 QAK84 PQO84 PGS84 OWW84 ONA84 ODE84 NTI84 NJM84 MZQ84 MPU84 MFY84 LWC84 LMG84 LCK84 KSO84 KIS84 JYW84 JPA84 JFE84 IVI84 ILM84 IBQ84 HRU84 HHY84 GYC84 GOG84 GEK84 FUO84 FKS84 FAW84 ERA84 EHE84 DXI84 DNM84 DDQ84 CTU84 CJY84 CAC84 BQG84 BGK84 AWO84 AMS84 ACW84 TA84 JE84 I84 WVQ459 WLU459 WBY459 VSC459 VIG459 UYK459 UOO459 UES459 TUW459 TLA459 TBE459 SRI459 SHM459 RXQ459 RNU459 RDY459 QUC459 QKG459 QAK459 PQO459 PGS459 OWW459 ONA459 ODE459 NTI459 NJM459 MZQ459 MPU459 MFY459 LWC459 LMG459 LCK459 KSO459 KIS459 JYW459 JPA459 JFE459 IVI459 ILM459 IBQ459 HRU459 HHY459 GYC459 GOG459 GEK459 FUO459 FKS459 FAW459 ERA459 EHE459 DXI459 DNM459 DDQ459 CTU459 CJY459 CAC459 BQG459 BGK459 AWO459 AMS459 ACW459 TA459 JE459 I459 WVQ477 WLU477 WBY477 VSC477 VIG477 UYK477 UOO477 UES477 TUW477 TLA477 TBE477 SRI477 SHM477 RXQ477 RNU477 RDY477 QUC477 QKG477 QAK477 PQO477 PGS477 OWW477 ONA477 ODE477 NTI477 NJM477 MZQ477 MPU477 MFY477 LWC477 LMG477 LCK477 KSO477 KIS477 JYW477 JPA477 JFE477 IVI477 ILM477 IBQ477 HRU477 HHY477 GYC477 GOG477 GEK477 FUO477 FKS477 FAW477 ERA477 EHE477 DXI477 DNM477 DDQ477 CTU477 CJY477 CAC477 BQG477 BGK477 AWO477 AMS477 ACW477 TA477 JE477 I477 WVQ184 WLU184 WBY184 VSC184 VIG184 UYK184 UOO184 UES184 TUW184 TLA184 TBE184 SRI184 SHM184 RXQ184 RNU184 RDY184 QUC184 QKG184 QAK184 PQO184 PGS184 OWW184 ONA184 ODE184 NTI184 NJM184 MZQ184 MPU184 MFY184 LWC184 LMG184 LCK184 KSO184 KIS184 JYW184 JPA184 JFE184 IVI184 ILM184 IBQ184 HRU184 HHY184 GYC184 GOG184 GEK184 FUO184 FKS184 FAW184 ERA184 EHE184 DXI184 DNM184 DDQ184 CTU184 CJY184 CAC184 BQG184 BGK184 AWO184 AMS184 ACW184 TA184 JE184 I184 WVQ494 WLU494 WBY494 VSC494 VIG494 UYK494 UOO494 UES494 TUW494 TLA494 TBE494 SRI494 SHM494 RXQ494 RNU494 RDY494 QUC494 QKG494 QAK494 PQO494 PGS494 OWW494 ONA494 ODE494 NTI494 NJM494 MZQ494 MPU494 MFY494 LWC494 LMG494 LCK494 KSO494 KIS494 JYW494 JPA494 JFE494 IVI494 ILM494 IBQ494 HRU494 HHY494 GYC494 GOG494 GEK494 FUO494 FKS494 FAW494 ERA494 EHE494 DXI494 DNM494 DDQ494 CTU494 CJY494 CAC494 BQG494 BGK494 AWO494 AMS494 ACW494 TA494 JE494 I494 WVQ218 WLU218 WBY218 VSC218 VIG218 UYK218 UOO218 UES218 TUW218 TLA218 TBE218 SRI218 SHM218 RXQ218 RNU218 RDY218 QUC218 QKG218 QAK218 PQO218 PGS218 OWW218 ONA218 ODE218 NTI218 NJM218 MZQ218 MPU218 MFY218 LWC218 LMG218 LCK218 KSO218 KIS218 JYW218 JPA218 JFE218 IVI218 ILM218 IBQ218 HRU218 HHY218 GYC218 GOG218 GEK218 FUO218 FKS218 FAW218 ERA218 EHE218 DXI218 DNM218 DDQ218 CTU218 CJY218 CAC218 BQG218 BGK218 AWO218 AMS218 ACW218 TA218 JE218 I218 WVQ237 WLU237 WBY237 VSC237 VIG237 UYK237 UOO237 UES237 TUW237 TLA237 TBE237 SRI237 SHM237 RXQ237 RNU237 RDY237 QUC237 QKG237 QAK237 PQO237 PGS237 OWW237 ONA237 ODE237 NTI237 NJM237 MZQ237 MPU237 MFY237 LWC237 LMG237 LCK237 KSO237 KIS237 JYW237 JPA237 JFE237 IVI237 ILM237 IBQ237 HRU237 HHY237 GYC237 GOG237 GEK237 FUO237 FKS237 FAW237 ERA237 EHE237 DXI237 DNM237 DDQ237 CTU237 CJY237 CAC237 BQG237 BGK237 AWO237 AMS237 ACW237 TA237 JE237 I237 WVQ252 WLU252 WBY252 VSC252 VIG252 UYK252 UOO252 UES252 TUW252 TLA252 TBE252 SRI252 SHM252 RXQ252 RNU252 RDY252 QUC252 QKG252 QAK252 PQO252 PGS252 OWW252 ONA252 ODE252 NTI252 NJM252 MZQ252 MPU252 MFY252 LWC252 LMG252 LCK252 KSO252 KIS252 JYW252 JPA252 JFE252 IVI252 ILM252 IBQ252 HRU252 HHY252 GYC252 GOG252 GEK252 FUO252 FKS252 FAW252 ERA252 EHE252 DXI252 DNM252 DDQ252 CTU252 CJY252 CAC252 BQG252 BGK252 AWO252 AMS252 ACW252 TA252 JE252 I252 WVQ305 WLU305 WBY305 VSC305 VIG305 UYK305 UOO305 UES305 TUW305 TLA305 TBE305 SRI305 SHM305 RXQ305 RNU305 RDY305 QUC305 QKG305 QAK305 PQO305 PGS305 OWW305 ONA305 ODE305 NTI305 NJM305 MZQ305 MPU305 MFY305 LWC305 LMG305 LCK305 KSO305 KIS305 JYW305 JPA305 JFE305 IVI305 ILM305 IBQ305 HRU305 HHY305 GYC305 GOG305 GEK305 FUO305 FKS305 FAW305 ERA305 EHE305 DXI305 DNM305 DDQ305 CTU305 CJY305 CAC305 BQG305 BGK305 AWO305 AMS305 ACW305 TA305 JE305 I305 WVQ321 WLU321 WBY321 VSC321 VIG321 UYK321 UOO321 UES321 TUW321 TLA321 TBE321 SRI321 SHM321 RXQ321 RNU321 RDY321 QUC321 QKG321 QAK321 PQO321 PGS321 OWW321 ONA321 ODE321 NTI321 NJM321 MZQ321 MPU321 MFY321 LWC321 LMG321 LCK321 KSO321 KIS321 JYW321 JPA321 JFE321 IVI321 ILM321 IBQ321 HRU321 HHY321 GYC321 GOG321 GEK321 FUO321 FKS321 FAW321 ERA321 EHE321 DXI321 DNM321 DDQ321 CTU321 CJY321 CAC321 BQG321 BGK321 AWO321 AMS321 ACW321 TA321 JE321 I321 WVQ428 WLU428 WBY428 VSC428 VIG428 UYK428 UOO428 UES428 TUW428 TLA428 TBE428 SRI428 SHM428 RXQ428 RNU428 RDY428 QUC428 QKG428 QAK428 PQO428 PGS428 OWW428 ONA428 ODE428 NTI428 NJM428 MZQ428 MPU428 MFY428 LWC428 LMG428 LCK428 KSO428 KIS428 JYW428 JPA428 JFE428 IVI428 ILM428 IBQ428 HRU428 HHY428 GYC428 GOG428 GEK428 FUO428 FKS428 FAW428 ERA428 EHE428 DXI428 DNM428 DDQ428 CTU428 CJY428 CAC428 BQG428 BGK428 AWO428 AMS428 ACW428 TA428 JE428 I428 WVQ443 WLU443 WBY443 VSC443 VIG443 UYK443 UOO443 UES443 TUW443 TLA443 TBE443 SRI443 SHM443 RXQ443 RNU443 RDY443 QUC443 QKG443 QAK443 PQO443 PGS443 OWW443 ONA443 ODE443 NTI443 NJM443 MZQ443 MPU443 MFY443 LWC443 LMG443 LCK443 KSO443 KIS443 JYW443 JPA443 JFE443 IVI443 ILM443 IBQ443 HRU443 HHY443 GYC443 GOG443 GEK443 FUO443 FKS443 FAW443 ERA443 EHE443 DXI443 DNM443 DDQ443 CTU443 CJY443 CAC443 BQG443 BGK443 AWO443 AMS443 ACW443 TA443 JE443 I443 WVQ358 WLU358 WBY358 VSC358 VIG358 UYK358 UOO358 UES358 TUW358 TLA358 TBE358 SRI358 SHM358 RXQ358 RNU358 RDY358 QUC358 QKG358 QAK358 PQO358 PGS358 OWW358 ONA358 ODE358 NTI358 NJM358 MZQ358 MPU358 MFY358 LWC358 LMG358 LCK358 KSO358 KIS358 JYW358 JPA358 JFE358 IVI358 ILM358 IBQ358 HRU358 HHY358 GYC358 GOG358 GEK358 FUO358 FKS358 FAW358 ERA358 EHE358 DXI358 DNM358 DDQ358 CTU358 CJY358 CAC358 BQG358 BGK358 AWO358 AMS358 ACW358 TA358 JE358 I358 WVQ379 WLU379 WBY379 VSC379 VIG379 UYK379 UOO379 UES379 TUW379 TLA379 TBE379 SRI379 SHM379 RXQ379 RNU379 RDY379 QUC379 QKG379 QAK379 PQO379 PGS379 OWW379 ONA379 ODE379 NTI379 NJM379 MZQ379 MPU379 MFY379 LWC379 LMG379 LCK379 KSO379 KIS379 JYW379 JPA379 JFE379 IVI379 ILM379 IBQ379 HRU379 HHY379 GYC379 GOG379 GEK379 FUO379 FKS379 FAW379 ERA379 EHE379 DXI379 DNM379 DDQ379 CTU379 CJY379 CAC379 BQG379 BGK379 AWO379 AMS379 ACW379 TA379 JE379 I379 WVQ105 WLU105 WBY105 VSC105 VIG105 UYK105 UOO105 UES105 TUW105 TLA105 TBE105 SRI105 SHM105 RXQ105 RNU105 RDY105 QUC105 QKG105 QAK105 PQO105 PGS105 OWW105 ONA105 ODE105 NTI105 NJM105 MZQ105 MPU105 MFY105 LWC105 LMG105 LCK105 KSO105 KIS105 JYW105 JPA105 JFE105 IVI105 ILM105 IBQ105 HRU105 HHY105 GYC105 GOG105 GEK105 FUO105 FKS105 FAW105 ERA105 EHE105 DXI105 DNM105 DDQ105 CTU105 CJY105 CAC105 BQG105 BGK105 AWO105 AMS105 ACW105 TA105 JE105 I105 WVQ397 WLU397 WBY397 VSC397 VIG397 UYK397 UOO397 UES397 TUW397 TLA397 TBE397 SRI397 SHM397 RXQ397 RNU397 RDY397 QUC397 QKG397 QAK397 PQO397 PGS397 OWW397 ONA397 ODE397 NTI397 NJM397 MZQ397 MPU397 MFY397 LWC397 LMG397 LCK397 KSO397 KIS397 JYW397 JPA397 JFE397 IVI397 ILM397 IBQ397 HRU397 HHY397 GYC397 GOG397 GEK397 FUO397 FKS397 FAW397 ERA397 EHE397 DXI397 DNM397 DDQ397 CTU397 CJY397 CAC397 BQG397 BGK397 AWO397 AMS397 ACW397 TA397 JE397 I397 WVQ412 WLU412 WBY412 VSC412 VIG412 UYK412 UOO412 UES412 TUW412 TLA412 TBE412 SRI412 SHM412 RXQ412 RNU412 RDY412 QUC412 QKG412 QAK412 PQO412 PGS412 OWW412 ONA412 ODE412 NTI412 NJM412 MZQ412 MPU412 MFY412 LWC412 LMG412 LCK412 KSO412 KIS412 JYW412 JPA412 JFE412 IVI412 ILM412 IBQ412 HRU412 HHY412 GYC412 GOG412 GEK412 FUO412 FKS412 FAW412 ERA412 EHE412 DXI412 DNM412 DDQ412 CTU412 CJY412 CAC412 BQG412 BGK412 AWO412 AMS412 ACW412 TA412 JE412 I412 WVQ124 WLU124 WBY124 VSC124 VIG124 UYK124 UOO124 UES124 TUW124 TLA124 TBE124 SRI124 SHM124 RXQ124 RNU124 RDY124 QUC124 QKG124 QAK124 PQO124 PGS124 OWW124 ONA124 ODE124 NTI124 NJM124 MZQ124 MPU124 MFY124 LWC124 LMG124 LCK124 KSO124 KIS124 JYW124 JPA124 JFE124 IVI124 ILM124 IBQ124 HRU124 HHY124 GYC124 GOG124 GEK124 FUO124 FKS124 FAW124 ERA124 EHE124 DXI124 DNM124 DDQ124 CTU124 CJY124 CAC124 BQG124 BGK124 AWO124 AMS124 ACW124 TA124 JE124 I124 WVQ201 WLU201 WBY201 VSC201 VIG201 UYK201 UOO201 UES201 TUW201 TLA201 TBE201 SRI201 SHM201 RXQ201 RNU201 RDY201 QUC201 QKG201 QAK201 PQO201 PGS201 OWW201 ONA201 ODE201 NTI201 NJM201 MZQ201 MPU201 MFY201 LWC201 LMG201 LCK201 KSO201 KIS201 JYW201 JPA201 JFE201 IVI201 ILM201 IBQ201 HRU201 HHY201 GYC201 GOG201 GEK201 FUO201 FKS201 FAW201 ERA201 EHE201 DXI201 DNM201 DDQ201 CTU201 CJY201 CAC201 BQG201 BGK201 AWO201 AMS201 ACW201 TA201 JE201 I201 WVQ339 WLU339 WBY339 VSC339 VIG339 UYK339 UOO339 UES339 TUW339 TLA339 TBE339 SRI339 SHM339 RXQ339 RNU339 RDY339 QUC339 QKG339 QAK339 PQO339 PGS339 OWW339 ONA339 ODE339 NTI339 NJM339 MZQ339 MPU339 MFY339 LWC339 LMG339 LCK339 KSO339 KIS339 JYW339 JPA339 JFE339 IVI339 ILM339 IBQ339 HRU339 HHY339 GYC339 GOG339 GEK339 FUO339 FKS339 FAW339 ERA339 EHE339 DXI339 DNM339 DDQ339 CTU339 CJY339 CAC339 BQG339 BGK339 AWO339 AMS339 ACW339 TA339 JE339 I339 WVQ267 WLU267 WBY267 VSC267 VIG267 UYK267 UOO267 UES267 TUW267 TLA267 TBE267 SRI267 SHM267 RXQ267 RNU267 RDY267 QUC267 QKG267 QAK267 PQO267 PGS267 OWW267 ONA267 ODE267 NTI267 NJM267 MZQ267 MPU267 MFY267 LWC267 LMG267 LCK267 KSO267 KIS267 JYW267 JPA267 JFE267 IVI267 ILM267 IBQ267 HRU267 HHY267 GYC267 GOG267 GEK267 FUO267 FKS267 FAW267 ERA267 EHE267 DXI267 DNM267 DDQ267 CTU267 CJY267 CAC267 BQG267 BGK267 AWO267 AMS267 ACW267 TA267 JE267 I267 WVQ286 WLU286 WBY286 VSC286 VIG286 UYK286 UOO286 UES286 TUW286 TLA286 TBE286 SRI286 SHM286 RXQ286 RNU286 RDY286 QUC286 QKG286 QAK286 PQO286 PGS286 OWW286 ONA286 ODE286 NTI286 NJM286 MZQ286 MPU286 MFY286 LWC286 LMG286 LCK286 KSO286 KIS286 JYW286 JPA286 JFE286 IVI286 ILM286 IBQ286 HRU286 HHY286 GYC286 GOG286 GEK286 FUO286 FKS286 FAW286 ERA286 EHE286 DXI286 DNM286 DDQ286 CTU286 CJY286 CAC286 BQG286 BGK286 AWO286 AMS286 ACW286 TA286 JE286 I286 WVQ143 WLU143 WBY143 VSC143 VIG143 UYK143 UOO143 UES143 TUW143 TLA143 TBE143 SRI143 SHM143 RXQ143 RNU143 RDY143 QUC143 QKG143 QAK143 PQO143 PGS143 OWW143 ONA143 ODE143 NTI143 NJM143 MZQ143 MPU143 MFY143 LWC143 LMG143 LCK143 KSO143 KIS143 JYW143 JPA143 JFE143 IVI143 ILM143 IBQ143 HRU143 HHY143 GYC143 GOG143 GEK143 FUO143 FKS143 FAW143 ERA143 EHE143 DXI143 DNM143 DDQ143 CTU143 CJY143 CAC143 BQG143 BGK143 AWO143 AMS143 ACW143 TA143 JE143 I143 WVQ163 WLU163 WBY163 VSC163 VIG163 UYK163 UOO163 UES163 TUW163 TLA163 TBE163 SRI163 SHM163 RXQ163 RNU163 RDY163 QUC163 QKG163 QAK163 PQO163 PGS163 OWW163 ONA163 ODE163 NTI163 NJM163 MZQ163 MPU163 MFY163 LWC163 LMG163 LCK163 KSO163 KIS163 JYW163 JPA163 JFE163 IVI163 ILM163 IBQ163 HRU163 HHY163 GYC163 GOG163 GEK163 FUO163 FKS163 FAW163 ERA163 EHE163 DXI163 DNM163 DDQ163 CTU163 CJY163 CAC163 BQG163 BGK163 AWO163 AMS163 ACW163 TA163 JE163 I163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00F4C-DF56-405A-9F99-9158194FCD47}">
  <sheetPr>
    <tabColor rgb="FFFFFF00"/>
  </sheetPr>
  <dimension ref="A1:S142"/>
  <sheetViews>
    <sheetView tabSelected="1" view="pageBreakPreview" topLeftCell="A7" zoomScale="80" zoomScaleNormal="75" zoomScaleSheetLayoutView="80" workbookViewId="0">
      <selection activeCell="B51" sqref="B51"/>
    </sheetView>
  </sheetViews>
  <sheetFormatPr defaultRowHeight="12.75" x14ac:dyDescent="0.2"/>
  <cols>
    <col min="1" max="1" width="63.42578125" style="119" customWidth="1"/>
    <col min="2" max="2" width="12.140625" style="119" customWidth="1"/>
    <col min="3" max="4" width="7.42578125" style="119" customWidth="1"/>
    <col min="5" max="6" width="12.85546875" style="119" customWidth="1"/>
    <col min="7" max="7" width="12" style="119" customWidth="1"/>
    <col min="8" max="8" width="14.42578125" style="119" customWidth="1"/>
    <col min="9" max="9" width="21.28515625" style="119" customWidth="1"/>
    <col min="10" max="10" width="25.5703125" style="119" customWidth="1"/>
    <col min="11" max="11" width="16" style="119" customWidth="1"/>
    <col min="12" max="12" width="15.140625" style="119" customWidth="1"/>
    <col min="13" max="13" width="17.7109375" style="119" customWidth="1"/>
    <col min="14" max="18" width="9.140625" style="119"/>
    <col min="19" max="19" width="29" style="119" customWidth="1"/>
    <col min="20" max="234" width="9.140625" style="119"/>
    <col min="235" max="235" width="63.42578125" style="119" customWidth="1"/>
    <col min="236" max="236" width="12.140625" style="119" customWidth="1"/>
    <col min="237" max="238" width="7.42578125" style="119" customWidth="1"/>
    <col min="239" max="240" width="12.85546875" style="119" customWidth="1"/>
    <col min="241" max="241" width="12" style="119" customWidth="1"/>
    <col min="242" max="242" width="14.42578125" style="119" customWidth="1"/>
    <col min="243" max="243" width="21.28515625" style="119" customWidth="1"/>
    <col min="244" max="244" width="25.5703125" style="119" customWidth="1"/>
    <col min="245" max="245" width="16" style="119" customWidth="1"/>
    <col min="246" max="246" width="15.140625" style="119" customWidth="1"/>
    <col min="247" max="247" width="17.7109375" style="119" customWidth="1"/>
    <col min="248" max="252" width="9.140625" style="119"/>
    <col min="253" max="253" width="25.42578125" style="119" customWidth="1"/>
    <col min="254" max="254" width="27.5703125" style="119" customWidth="1"/>
    <col min="255" max="255" width="9.140625" style="119"/>
    <col min="256" max="256" width="29" style="119" customWidth="1"/>
    <col min="257" max="265" width="9.140625" style="119"/>
    <col min="266" max="266" width="42.85546875" style="119" customWidth="1"/>
    <col min="267" max="490" width="9.140625" style="119"/>
    <col min="491" max="491" width="63.42578125" style="119" customWidth="1"/>
    <col min="492" max="492" width="12.140625" style="119" customWidth="1"/>
    <col min="493" max="494" width="7.42578125" style="119" customWidth="1"/>
    <col min="495" max="496" width="12.85546875" style="119" customWidth="1"/>
    <col min="497" max="497" width="12" style="119" customWidth="1"/>
    <col min="498" max="498" width="14.42578125" style="119" customWidth="1"/>
    <col min="499" max="499" width="21.28515625" style="119" customWidth="1"/>
    <col min="500" max="500" width="25.5703125" style="119" customWidth="1"/>
    <col min="501" max="501" width="16" style="119" customWidth="1"/>
    <col min="502" max="502" width="15.140625" style="119" customWidth="1"/>
    <col min="503" max="503" width="17.7109375" style="119" customWidth="1"/>
    <col min="504" max="508" width="9.140625" style="119"/>
    <col min="509" max="509" width="25.42578125" style="119" customWidth="1"/>
    <col min="510" max="510" width="27.5703125" style="119" customWidth="1"/>
    <col min="511" max="511" width="9.140625" style="119"/>
    <col min="512" max="512" width="29" style="119" customWidth="1"/>
    <col min="513" max="521" width="9.140625" style="119"/>
    <col min="522" max="522" width="42.85546875" style="119" customWidth="1"/>
    <col min="523" max="746" width="9.140625" style="119"/>
    <col min="747" max="747" width="63.42578125" style="119" customWidth="1"/>
    <col min="748" max="748" width="12.140625" style="119" customWidth="1"/>
    <col min="749" max="750" width="7.42578125" style="119" customWidth="1"/>
    <col min="751" max="752" width="12.85546875" style="119" customWidth="1"/>
    <col min="753" max="753" width="12" style="119" customWidth="1"/>
    <col min="754" max="754" width="14.42578125" style="119" customWidth="1"/>
    <col min="755" max="755" width="21.28515625" style="119" customWidth="1"/>
    <col min="756" max="756" width="25.5703125" style="119" customWidth="1"/>
    <col min="757" max="757" width="16" style="119" customWidth="1"/>
    <col min="758" max="758" width="15.140625" style="119" customWidth="1"/>
    <col min="759" max="759" width="17.7109375" style="119" customWidth="1"/>
    <col min="760" max="764" width="9.140625" style="119"/>
    <col min="765" max="765" width="25.42578125" style="119" customWidth="1"/>
    <col min="766" max="766" width="27.5703125" style="119" customWidth="1"/>
    <col min="767" max="767" width="9.140625" style="119"/>
    <col min="768" max="768" width="29" style="119" customWidth="1"/>
    <col min="769" max="777" width="9.140625" style="119"/>
    <col min="778" max="778" width="42.85546875" style="119" customWidth="1"/>
    <col min="779" max="1002" width="9.140625" style="119"/>
    <col min="1003" max="1003" width="63.42578125" style="119" customWidth="1"/>
    <col min="1004" max="1004" width="12.140625" style="119" customWidth="1"/>
    <col min="1005" max="1006" width="7.42578125" style="119" customWidth="1"/>
    <col min="1007" max="1008" width="12.85546875" style="119" customWidth="1"/>
    <col min="1009" max="1009" width="12" style="119" customWidth="1"/>
    <col min="1010" max="1010" width="14.42578125" style="119" customWidth="1"/>
    <col min="1011" max="1011" width="21.28515625" style="119" customWidth="1"/>
    <col min="1012" max="1012" width="25.5703125" style="119" customWidth="1"/>
    <col min="1013" max="1013" width="16" style="119" customWidth="1"/>
    <col min="1014" max="1014" width="15.140625" style="119" customWidth="1"/>
    <col min="1015" max="1015" width="17.7109375" style="119" customWidth="1"/>
    <col min="1016" max="1020" width="9.140625" style="119"/>
    <col min="1021" max="1021" width="25.42578125" style="119" customWidth="1"/>
    <col min="1022" max="1022" width="27.5703125" style="119" customWidth="1"/>
    <col min="1023" max="1023" width="9.140625" style="119"/>
    <col min="1024" max="1024" width="29" style="119" customWidth="1"/>
    <col min="1025" max="1033" width="9.140625" style="119"/>
    <col min="1034" max="1034" width="42.85546875" style="119" customWidth="1"/>
    <col min="1035" max="1258" width="9.140625" style="119"/>
    <col min="1259" max="1259" width="63.42578125" style="119" customWidth="1"/>
    <col min="1260" max="1260" width="12.140625" style="119" customWidth="1"/>
    <col min="1261" max="1262" width="7.42578125" style="119" customWidth="1"/>
    <col min="1263" max="1264" width="12.85546875" style="119" customWidth="1"/>
    <col min="1265" max="1265" width="12" style="119" customWidth="1"/>
    <col min="1266" max="1266" width="14.42578125" style="119" customWidth="1"/>
    <col min="1267" max="1267" width="21.28515625" style="119" customWidth="1"/>
    <col min="1268" max="1268" width="25.5703125" style="119" customWidth="1"/>
    <col min="1269" max="1269" width="16" style="119" customWidth="1"/>
    <col min="1270" max="1270" width="15.140625" style="119" customWidth="1"/>
    <col min="1271" max="1271" width="17.7109375" style="119" customWidth="1"/>
    <col min="1272" max="1276" width="9.140625" style="119"/>
    <col min="1277" max="1277" width="25.42578125" style="119" customWidth="1"/>
    <col min="1278" max="1278" width="27.5703125" style="119" customWidth="1"/>
    <col min="1279" max="1279" width="9.140625" style="119"/>
    <col min="1280" max="1280" width="29" style="119" customWidth="1"/>
    <col min="1281" max="1289" width="9.140625" style="119"/>
    <col min="1290" max="1290" width="42.85546875" style="119" customWidth="1"/>
    <col min="1291" max="1514" width="9.140625" style="119"/>
    <col min="1515" max="1515" width="63.42578125" style="119" customWidth="1"/>
    <col min="1516" max="1516" width="12.140625" style="119" customWidth="1"/>
    <col min="1517" max="1518" width="7.42578125" style="119" customWidth="1"/>
    <col min="1519" max="1520" width="12.85546875" style="119" customWidth="1"/>
    <col min="1521" max="1521" width="12" style="119" customWidth="1"/>
    <col min="1522" max="1522" width="14.42578125" style="119" customWidth="1"/>
    <col min="1523" max="1523" width="21.28515625" style="119" customWidth="1"/>
    <col min="1524" max="1524" width="25.5703125" style="119" customWidth="1"/>
    <col min="1525" max="1525" width="16" style="119" customWidth="1"/>
    <col min="1526" max="1526" width="15.140625" style="119" customWidth="1"/>
    <col min="1527" max="1527" width="17.7109375" style="119" customWidth="1"/>
    <col min="1528" max="1532" width="9.140625" style="119"/>
    <col min="1533" max="1533" width="25.42578125" style="119" customWidth="1"/>
    <col min="1534" max="1534" width="27.5703125" style="119" customWidth="1"/>
    <col min="1535" max="1535" width="9.140625" style="119"/>
    <col min="1536" max="1536" width="29" style="119" customWidth="1"/>
    <col min="1537" max="1545" width="9.140625" style="119"/>
    <col min="1546" max="1546" width="42.85546875" style="119" customWidth="1"/>
    <col min="1547" max="1770" width="9.140625" style="119"/>
    <col min="1771" max="1771" width="63.42578125" style="119" customWidth="1"/>
    <col min="1772" max="1772" width="12.140625" style="119" customWidth="1"/>
    <col min="1773" max="1774" width="7.42578125" style="119" customWidth="1"/>
    <col min="1775" max="1776" width="12.85546875" style="119" customWidth="1"/>
    <col min="1777" max="1777" width="12" style="119" customWidth="1"/>
    <col min="1778" max="1778" width="14.42578125" style="119" customWidth="1"/>
    <col min="1779" max="1779" width="21.28515625" style="119" customWidth="1"/>
    <col min="1780" max="1780" width="25.5703125" style="119" customWidth="1"/>
    <col min="1781" max="1781" width="16" style="119" customWidth="1"/>
    <col min="1782" max="1782" width="15.140625" style="119" customWidth="1"/>
    <col min="1783" max="1783" width="17.7109375" style="119" customWidth="1"/>
    <col min="1784" max="1788" width="9.140625" style="119"/>
    <col min="1789" max="1789" width="25.42578125" style="119" customWidth="1"/>
    <col min="1790" max="1790" width="27.5703125" style="119" customWidth="1"/>
    <col min="1791" max="1791" width="9.140625" style="119"/>
    <col min="1792" max="1792" width="29" style="119" customWidth="1"/>
    <col min="1793" max="1801" width="9.140625" style="119"/>
    <col min="1802" max="1802" width="42.85546875" style="119" customWidth="1"/>
    <col min="1803" max="2026" width="9.140625" style="119"/>
    <col min="2027" max="2027" width="63.42578125" style="119" customWidth="1"/>
    <col min="2028" max="2028" width="12.140625" style="119" customWidth="1"/>
    <col min="2029" max="2030" width="7.42578125" style="119" customWidth="1"/>
    <col min="2031" max="2032" width="12.85546875" style="119" customWidth="1"/>
    <col min="2033" max="2033" width="12" style="119" customWidth="1"/>
    <col min="2034" max="2034" width="14.42578125" style="119" customWidth="1"/>
    <col min="2035" max="2035" width="21.28515625" style="119" customWidth="1"/>
    <col min="2036" max="2036" width="25.5703125" style="119" customWidth="1"/>
    <col min="2037" max="2037" width="16" style="119" customWidth="1"/>
    <col min="2038" max="2038" width="15.140625" style="119" customWidth="1"/>
    <col min="2039" max="2039" width="17.7109375" style="119" customWidth="1"/>
    <col min="2040" max="2044" width="9.140625" style="119"/>
    <col min="2045" max="2045" width="25.42578125" style="119" customWidth="1"/>
    <col min="2046" max="2046" width="27.5703125" style="119" customWidth="1"/>
    <col min="2047" max="2047" width="9.140625" style="119"/>
    <col min="2048" max="2048" width="29" style="119" customWidth="1"/>
    <col min="2049" max="2057" width="9.140625" style="119"/>
    <col min="2058" max="2058" width="42.85546875" style="119" customWidth="1"/>
    <col min="2059" max="2282" width="9.140625" style="119"/>
    <col min="2283" max="2283" width="63.42578125" style="119" customWidth="1"/>
    <col min="2284" max="2284" width="12.140625" style="119" customWidth="1"/>
    <col min="2285" max="2286" width="7.42578125" style="119" customWidth="1"/>
    <col min="2287" max="2288" width="12.85546875" style="119" customWidth="1"/>
    <col min="2289" max="2289" width="12" style="119" customWidth="1"/>
    <col min="2290" max="2290" width="14.42578125" style="119" customWidth="1"/>
    <col min="2291" max="2291" width="21.28515625" style="119" customWidth="1"/>
    <col min="2292" max="2292" width="25.5703125" style="119" customWidth="1"/>
    <col min="2293" max="2293" width="16" style="119" customWidth="1"/>
    <col min="2294" max="2294" width="15.140625" style="119" customWidth="1"/>
    <col min="2295" max="2295" width="17.7109375" style="119" customWidth="1"/>
    <col min="2296" max="2300" width="9.140625" style="119"/>
    <col min="2301" max="2301" width="25.42578125" style="119" customWidth="1"/>
    <col min="2302" max="2302" width="27.5703125" style="119" customWidth="1"/>
    <col min="2303" max="2303" width="9.140625" style="119"/>
    <col min="2304" max="2304" width="29" style="119" customWidth="1"/>
    <col min="2305" max="2313" width="9.140625" style="119"/>
    <col min="2314" max="2314" width="42.85546875" style="119" customWidth="1"/>
    <col min="2315" max="2538" width="9.140625" style="119"/>
    <col min="2539" max="2539" width="63.42578125" style="119" customWidth="1"/>
    <col min="2540" max="2540" width="12.140625" style="119" customWidth="1"/>
    <col min="2541" max="2542" width="7.42578125" style="119" customWidth="1"/>
    <col min="2543" max="2544" width="12.85546875" style="119" customWidth="1"/>
    <col min="2545" max="2545" width="12" style="119" customWidth="1"/>
    <col min="2546" max="2546" width="14.42578125" style="119" customWidth="1"/>
    <col min="2547" max="2547" width="21.28515625" style="119" customWidth="1"/>
    <col min="2548" max="2548" width="25.5703125" style="119" customWidth="1"/>
    <col min="2549" max="2549" width="16" style="119" customWidth="1"/>
    <col min="2550" max="2550" width="15.140625" style="119" customWidth="1"/>
    <col min="2551" max="2551" width="17.7109375" style="119" customWidth="1"/>
    <col min="2552" max="2556" width="9.140625" style="119"/>
    <col min="2557" max="2557" width="25.42578125" style="119" customWidth="1"/>
    <col min="2558" max="2558" width="27.5703125" style="119" customWidth="1"/>
    <col min="2559" max="2559" width="9.140625" style="119"/>
    <col min="2560" max="2560" width="29" style="119" customWidth="1"/>
    <col min="2561" max="2569" width="9.140625" style="119"/>
    <col min="2570" max="2570" width="42.85546875" style="119" customWidth="1"/>
    <col min="2571" max="2794" width="9.140625" style="119"/>
    <col min="2795" max="2795" width="63.42578125" style="119" customWidth="1"/>
    <col min="2796" max="2796" width="12.140625" style="119" customWidth="1"/>
    <col min="2797" max="2798" width="7.42578125" style="119" customWidth="1"/>
    <col min="2799" max="2800" width="12.85546875" style="119" customWidth="1"/>
    <col min="2801" max="2801" width="12" style="119" customWidth="1"/>
    <col min="2802" max="2802" width="14.42578125" style="119" customWidth="1"/>
    <col min="2803" max="2803" width="21.28515625" style="119" customWidth="1"/>
    <col min="2804" max="2804" width="25.5703125" style="119" customWidth="1"/>
    <col min="2805" max="2805" width="16" style="119" customWidth="1"/>
    <col min="2806" max="2806" width="15.140625" style="119" customWidth="1"/>
    <col min="2807" max="2807" width="17.7109375" style="119" customWidth="1"/>
    <col min="2808" max="2812" width="9.140625" style="119"/>
    <col min="2813" max="2813" width="25.42578125" style="119" customWidth="1"/>
    <col min="2814" max="2814" width="27.5703125" style="119" customWidth="1"/>
    <col min="2815" max="2815" width="9.140625" style="119"/>
    <col min="2816" max="2816" width="29" style="119" customWidth="1"/>
    <col min="2817" max="2825" width="9.140625" style="119"/>
    <col min="2826" max="2826" width="42.85546875" style="119" customWidth="1"/>
    <col min="2827" max="3050" width="9.140625" style="119"/>
    <col min="3051" max="3051" width="63.42578125" style="119" customWidth="1"/>
    <col min="3052" max="3052" width="12.140625" style="119" customWidth="1"/>
    <col min="3053" max="3054" width="7.42578125" style="119" customWidth="1"/>
    <col min="3055" max="3056" width="12.85546875" style="119" customWidth="1"/>
    <col min="3057" max="3057" width="12" style="119" customWidth="1"/>
    <col min="3058" max="3058" width="14.42578125" style="119" customWidth="1"/>
    <col min="3059" max="3059" width="21.28515625" style="119" customWidth="1"/>
    <col min="3060" max="3060" width="25.5703125" style="119" customWidth="1"/>
    <col min="3061" max="3061" width="16" style="119" customWidth="1"/>
    <col min="3062" max="3062" width="15.140625" style="119" customWidth="1"/>
    <col min="3063" max="3063" width="17.7109375" style="119" customWidth="1"/>
    <col min="3064" max="3068" width="9.140625" style="119"/>
    <col min="3069" max="3069" width="25.42578125" style="119" customWidth="1"/>
    <col min="3070" max="3070" width="27.5703125" style="119" customWidth="1"/>
    <col min="3071" max="3071" width="9.140625" style="119"/>
    <col min="3072" max="3072" width="29" style="119" customWidth="1"/>
    <col min="3073" max="3081" width="9.140625" style="119"/>
    <col min="3082" max="3082" width="42.85546875" style="119" customWidth="1"/>
    <col min="3083" max="3306" width="9.140625" style="119"/>
    <col min="3307" max="3307" width="63.42578125" style="119" customWidth="1"/>
    <col min="3308" max="3308" width="12.140625" style="119" customWidth="1"/>
    <col min="3309" max="3310" width="7.42578125" style="119" customWidth="1"/>
    <col min="3311" max="3312" width="12.85546875" style="119" customWidth="1"/>
    <col min="3313" max="3313" width="12" style="119" customWidth="1"/>
    <col min="3314" max="3314" width="14.42578125" style="119" customWidth="1"/>
    <col min="3315" max="3315" width="21.28515625" style="119" customWidth="1"/>
    <col min="3316" max="3316" width="25.5703125" style="119" customWidth="1"/>
    <col min="3317" max="3317" width="16" style="119" customWidth="1"/>
    <col min="3318" max="3318" width="15.140625" style="119" customWidth="1"/>
    <col min="3319" max="3319" width="17.7109375" style="119" customWidth="1"/>
    <col min="3320" max="3324" width="9.140625" style="119"/>
    <col min="3325" max="3325" width="25.42578125" style="119" customWidth="1"/>
    <col min="3326" max="3326" width="27.5703125" style="119" customWidth="1"/>
    <col min="3327" max="3327" width="9.140625" style="119"/>
    <col min="3328" max="3328" width="29" style="119" customWidth="1"/>
    <col min="3329" max="3337" width="9.140625" style="119"/>
    <col min="3338" max="3338" width="42.85546875" style="119" customWidth="1"/>
    <col min="3339" max="3562" width="9.140625" style="119"/>
    <col min="3563" max="3563" width="63.42578125" style="119" customWidth="1"/>
    <col min="3564" max="3564" width="12.140625" style="119" customWidth="1"/>
    <col min="3565" max="3566" width="7.42578125" style="119" customWidth="1"/>
    <col min="3567" max="3568" width="12.85546875" style="119" customWidth="1"/>
    <col min="3569" max="3569" width="12" style="119" customWidth="1"/>
    <col min="3570" max="3570" width="14.42578125" style="119" customWidth="1"/>
    <col min="3571" max="3571" width="21.28515625" style="119" customWidth="1"/>
    <col min="3572" max="3572" width="25.5703125" style="119" customWidth="1"/>
    <col min="3573" max="3573" width="16" style="119" customWidth="1"/>
    <col min="3574" max="3574" width="15.140625" style="119" customWidth="1"/>
    <col min="3575" max="3575" width="17.7109375" style="119" customWidth="1"/>
    <col min="3576" max="3580" width="9.140625" style="119"/>
    <col min="3581" max="3581" width="25.42578125" style="119" customWidth="1"/>
    <col min="3582" max="3582" width="27.5703125" style="119" customWidth="1"/>
    <col min="3583" max="3583" width="9.140625" style="119"/>
    <col min="3584" max="3584" width="29" style="119" customWidth="1"/>
    <col min="3585" max="3593" width="9.140625" style="119"/>
    <col min="3594" max="3594" width="42.85546875" style="119" customWidth="1"/>
    <col min="3595" max="3818" width="9.140625" style="119"/>
    <col min="3819" max="3819" width="63.42578125" style="119" customWidth="1"/>
    <col min="3820" max="3820" width="12.140625" style="119" customWidth="1"/>
    <col min="3821" max="3822" width="7.42578125" style="119" customWidth="1"/>
    <col min="3823" max="3824" width="12.85546875" style="119" customWidth="1"/>
    <col min="3825" max="3825" width="12" style="119" customWidth="1"/>
    <col min="3826" max="3826" width="14.42578125" style="119" customWidth="1"/>
    <col min="3827" max="3827" width="21.28515625" style="119" customWidth="1"/>
    <col min="3828" max="3828" width="25.5703125" style="119" customWidth="1"/>
    <col min="3829" max="3829" width="16" style="119" customWidth="1"/>
    <col min="3830" max="3830" width="15.140625" style="119" customWidth="1"/>
    <col min="3831" max="3831" width="17.7109375" style="119" customWidth="1"/>
    <col min="3832" max="3836" width="9.140625" style="119"/>
    <col min="3837" max="3837" width="25.42578125" style="119" customWidth="1"/>
    <col min="3838" max="3838" width="27.5703125" style="119" customWidth="1"/>
    <col min="3839" max="3839" width="9.140625" style="119"/>
    <col min="3840" max="3840" width="29" style="119" customWidth="1"/>
    <col min="3841" max="3849" width="9.140625" style="119"/>
    <col min="3850" max="3850" width="42.85546875" style="119" customWidth="1"/>
    <col min="3851" max="4074" width="9.140625" style="119"/>
    <col min="4075" max="4075" width="63.42578125" style="119" customWidth="1"/>
    <col min="4076" max="4076" width="12.140625" style="119" customWidth="1"/>
    <col min="4077" max="4078" width="7.42578125" style="119" customWidth="1"/>
    <col min="4079" max="4080" width="12.85546875" style="119" customWidth="1"/>
    <col min="4081" max="4081" width="12" style="119" customWidth="1"/>
    <col min="4082" max="4082" width="14.42578125" style="119" customWidth="1"/>
    <col min="4083" max="4083" width="21.28515625" style="119" customWidth="1"/>
    <col min="4084" max="4084" width="25.5703125" style="119" customWidth="1"/>
    <col min="4085" max="4085" width="16" style="119" customWidth="1"/>
    <col min="4086" max="4086" width="15.140625" style="119" customWidth="1"/>
    <col min="4087" max="4087" width="17.7109375" style="119" customWidth="1"/>
    <col min="4088" max="4092" width="9.140625" style="119"/>
    <col min="4093" max="4093" width="25.42578125" style="119" customWidth="1"/>
    <col min="4094" max="4094" width="27.5703125" style="119" customWidth="1"/>
    <col min="4095" max="4095" width="9.140625" style="119"/>
    <col min="4096" max="4096" width="29" style="119" customWidth="1"/>
    <col min="4097" max="4105" width="9.140625" style="119"/>
    <col min="4106" max="4106" width="42.85546875" style="119" customWidth="1"/>
    <col min="4107" max="4330" width="9.140625" style="119"/>
    <col min="4331" max="4331" width="63.42578125" style="119" customWidth="1"/>
    <col min="4332" max="4332" width="12.140625" style="119" customWidth="1"/>
    <col min="4333" max="4334" width="7.42578125" style="119" customWidth="1"/>
    <col min="4335" max="4336" width="12.85546875" style="119" customWidth="1"/>
    <col min="4337" max="4337" width="12" style="119" customWidth="1"/>
    <col min="4338" max="4338" width="14.42578125" style="119" customWidth="1"/>
    <col min="4339" max="4339" width="21.28515625" style="119" customWidth="1"/>
    <col min="4340" max="4340" width="25.5703125" style="119" customWidth="1"/>
    <col min="4341" max="4341" width="16" style="119" customWidth="1"/>
    <col min="4342" max="4342" width="15.140625" style="119" customWidth="1"/>
    <col min="4343" max="4343" width="17.7109375" style="119" customWidth="1"/>
    <col min="4344" max="4348" width="9.140625" style="119"/>
    <col min="4349" max="4349" width="25.42578125" style="119" customWidth="1"/>
    <col min="4350" max="4350" width="27.5703125" style="119" customWidth="1"/>
    <col min="4351" max="4351" width="9.140625" style="119"/>
    <col min="4352" max="4352" width="29" style="119" customWidth="1"/>
    <col min="4353" max="4361" width="9.140625" style="119"/>
    <col min="4362" max="4362" width="42.85546875" style="119" customWidth="1"/>
    <col min="4363" max="4586" width="9.140625" style="119"/>
    <col min="4587" max="4587" width="63.42578125" style="119" customWidth="1"/>
    <col min="4588" max="4588" width="12.140625" style="119" customWidth="1"/>
    <col min="4589" max="4590" width="7.42578125" style="119" customWidth="1"/>
    <col min="4591" max="4592" width="12.85546875" style="119" customWidth="1"/>
    <col min="4593" max="4593" width="12" style="119" customWidth="1"/>
    <col min="4594" max="4594" width="14.42578125" style="119" customWidth="1"/>
    <col min="4595" max="4595" width="21.28515625" style="119" customWidth="1"/>
    <col min="4596" max="4596" width="25.5703125" style="119" customWidth="1"/>
    <col min="4597" max="4597" width="16" style="119" customWidth="1"/>
    <col min="4598" max="4598" width="15.140625" style="119" customWidth="1"/>
    <col min="4599" max="4599" width="17.7109375" style="119" customWidth="1"/>
    <col min="4600" max="4604" width="9.140625" style="119"/>
    <col min="4605" max="4605" width="25.42578125" style="119" customWidth="1"/>
    <col min="4606" max="4606" width="27.5703125" style="119" customWidth="1"/>
    <col min="4607" max="4607" width="9.140625" style="119"/>
    <col min="4608" max="4608" width="29" style="119" customWidth="1"/>
    <col min="4609" max="4617" width="9.140625" style="119"/>
    <col min="4618" max="4618" width="42.85546875" style="119" customWidth="1"/>
    <col min="4619" max="4842" width="9.140625" style="119"/>
    <col min="4843" max="4843" width="63.42578125" style="119" customWidth="1"/>
    <col min="4844" max="4844" width="12.140625" style="119" customWidth="1"/>
    <col min="4845" max="4846" width="7.42578125" style="119" customWidth="1"/>
    <col min="4847" max="4848" width="12.85546875" style="119" customWidth="1"/>
    <col min="4849" max="4849" width="12" style="119" customWidth="1"/>
    <col min="4850" max="4850" width="14.42578125" style="119" customWidth="1"/>
    <col min="4851" max="4851" width="21.28515625" style="119" customWidth="1"/>
    <col min="4852" max="4852" width="25.5703125" style="119" customWidth="1"/>
    <col min="4853" max="4853" width="16" style="119" customWidth="1"/>
    <col min="4854" max="4854" width="15.140625" style="119" customWidth="1"/>
    <col min="4855" max="4855" width="17.7109375" style="119" customWidth="1"/>
    <col min="4856" max="4860" width="9.140625" style="119"/>
    <col min="4861" max="4861" width="25.42578125" style="119" customWidth="1"/>
    <col min="4862" max="4862" width="27.5703125" style="119" customWidth="1"/>
    <col min="4863" max="4863" width="9.140625" style="119"/>
    <col min="4864" max="4864" width="29" style="119" customWidth="1"/>
    <col min="4865" max="4873" width="9.140625" style="119"/>
    <col min="4874" max="4874" width="42.85546875" style="119" customWidth="1"/>
    <col min="4875" max="5098" width="9.140625" style="119"/>
    <col min="5099" max="5099" width="63.42578125" style="119" customWidth="1"/>
    <col min="5100" max="5100" width="12.140625" style="119" customWidth="1"/>
    <col min="5101" max="5102" width="7.42578125" style="119" customWidth="1"/>
    <col min="5103" max="5104" width="12.85546875" style="119" customWidth="1"/>
    <col min="5105" max="5105" width="12" style="119" customWidth="1"/>
    <col min="5106" max="5106" width="14.42578125" style="119" customWidth="1"/>
    <col min="5107" max="5107" width="21.28515625" style="119" customWidth="1"/>
    <col min="5108" max="5108" width="25.5703125" style="119" customWidth="1"/>
    <col min="5109" max="5109" width="16" style="119" customWidth="1"/>
    <col min="5110" max="5110" width="15.140625" style="119" customWidth="1"/>
    <col min="5111" max="5111" width="17.7109375" style="119" customWidth="1"/>
    <col min="5112" max="5116" width="9.140625" style="119"/>
    <col min="5117" max="5117" width="25.42578125" style="119" customWidth="1"/>
    <col min="5118" max="5118" width="27.5703125" style="119" customWidth="1"/>
    <col min="5119" max="5119" width="9.140625" style="119"/>
    <col min="5120" max="5120" width="29" style="119" customWidth="1"/>
    <col min="5121" max="5129" width="9.140625" style="119"/>
    <col min="5130" max="5130" width="42.85546875" style="119" customWidth="1"/>
    <col min="5131" max="5354" width="9.140625" style="119"/>
    <col min="5355" max="5355" width="63.42578125" style="119" customWidth="1"/>
    <col min="5356" max="5356" width="12.140625" style="119" customWidth="1"/>
    <col min="5357" max="5358" width="7.42578125" style="119" customWidth="1"/>
    <col min="5359" max="5360" width="12.85546875" style="119" customWidth="1"/>
    <col min="5361" max="5361" width="12" style="119" customWidth="1"/>
    <col min="5362" max="5362" width="14.42578125" style="119" customWidth="1"/>
    <col min="5363" max="5363" width="21.28515625" style="119" customWidth="1"/>
    <col min="5364" max="5364" width="25.5703125" style="119" customWidth="1"/>
    <col min="5365" max="5365" width="16" style="119" customWidth="1"/>
    <col min="5366" max="5366" width="15.140625" style="119" customWidth="1"/>
    <col min="5367" max="5367" width="17.7109375" style="119" customWidth="1"/>
    <col min="5368" max="5372" width="9.140625" style="119"/>
    <col min="5373" max="5373" width="25.42578125" style="119" customWidth="1"/>
    <col min="5374" max="5374" width="27.5703125" style="119" customWidth="1"/>
    <col min="5375" max="5375" width="9.140625" style="119"/>
    <col min="5376" max="5376" width="29" style="119" customWidth="1"/>
    <col min="5377" max="5385" width="9.140625" style="119"/>
    <col min="5386" max="5386" width="42.85546875" style="119" customWidth="1"/>
    <col min="5387" max="5610" width="9.140625" style="119"/>
    <col min="5611" max="5611" width="63.42578125" style="119" customWidth="1"/>
    <col min="5612" max="5612" width="12.140625" style="119" customWidth="1"/>
    <col min="5613" max="5614" width="7.42578125" style="119" customWidth="1"/>
    <col min="5615" max="5616" width="12.85546875" style="119" customWidth="1"/>
    <col min="5617" max="5617" width="12" style="119" customWidth="1"/>
    <col min="5618" max="5618" width="14.42578125" style="119" customWidth="1"/>
    <col min="5619" max="5619" width="21.28515625" style="119" customWidth="1"/>
    <col min="5620" max="5620" width="25.5703125" style="119" customWidth="1"/>
    <col min="5621" max="5621" width="16" style="119" customWidth="1"/>
    <col min="5622" max="5622" width="15.140625" style="119" customWidth="1"/>
    <col min="5623" max="5623" width="17.7109375" style="119" customWidth="1"/>
    <col min="5624" max="5628" width="9.140625" style="119"/>
    <col min="5629" max="5629" width="25.42578125" style="119" customWidth="1"/>
    <col min="5630" max="5630" width="27.5703125" style="119" customWidth="1"/>
    <col min="5631" max="5631" width="9.140625" style="119"/>
    <col min="5632" max="5632" width="29" style="119" customWidth="1"/>
    <col min="5633" max="5641" width="9.140625" style="119"/>
    <col min="5642" max="5642" width="42.85546875" style="119" customWidth="1"/>
    <col min="5643" max="5866" width="9.140625" style="119"/>
    <col min="5867" max="5867" width="63.42578125" style="119" customWidth="1"/>
    <col min="5868" max="5868" width="12.140625" style="119" customWidth="1"/>
    <col min="5869" max="5870" width="7.42578125" style="119" customWidth="1"/>
    <col min="5871" max="5872" width="12.85546875" style="119" customWidth="1"/>
    <col min="5873" max="5873" width="12" style="119" customWidth="1"/>
    <col min="5874" max="5874" width="14.42578125" style="119" customWidth="1"/>
    <col min="5875" max="5875" width="21.28515625" style="119" customWidth="1"/>
    <col min="5876" max="5876" width="25.5703125" style="119" customWidth="1"/>
    <col min="5877" max="5877" width="16" style="119" customWidth="1"/>
    <col min="5878" max="5878" width="15.140625" style="119" customWidth="1"/>
    <col min="5879" max="5879" width="17.7109375" style="119" customWidth="1"/>
    <col min="5880" max="5884" width="9.140625" style="119"/>
    <col min="5885" max="5885" width="25.42578125" style="119" customWidth="1"/>
    <col min="5886" max="5886" width="27.5703125" style="119" customWidth="1"/>
    <col min="5887" max="5887" width="9.140625" style="119"/>
    <col min="5888" max="5888" width="29" style="119" customWidth="1"/>
    <col min="5889" max="5897" width="9.140625" style="119"/>
    <col min="5898" max="5898" width="42.85546875" style="119" customWidth="1"/>
    <col min="5899" max="6122" width="9.140625" style="119"/>
    <col min="6123" max="6123" width="63.42578125" style="119" customWidth="1"/>
    <col min="6124" max="6124" width="12.140625" style="119" customWidth="1"/>
    <col min="6125" max="6126" width="7.42578125" style="119" customWidth="1"/>
    <col min="6127" max="6128" width="12.85546875" style="119" customWidth="1"/>
    <col min="6129" max="6129" width="12" style="119" customWidth="1"/>
    <col min="6130" max="6130" width="14.42578125" style="119" customWidth="1"/>
    <col min="6131" max="6131" width="21.28515625" style="119" customWidth="1"/>
    <col min="6132" max="6132" width="25.5703125" style="119" customWidth="1"/>
    <col min="6133" max="6133" width="16" style="119" customWidth="1"/>
    <col min="6134" max="6134" width="15.140625" style="119" customWidth="1"/>
    <col min="6135" max="6135" width="17.7109375" style="119" customWidth="1"/>
    <col min="6136" max="6140" width="9.140625" style="119"/>
    <col min="6141" max="6141" width="25.42578125" style="119" customWidth="1"/>
    <col min="6142" max="6142" width="27.5703125" style="119" customWidth="1"/>
    <col min="6143" max="6143" width="9.140625" style="119"/>
    <col min="6144" max="6144" width="29" style="119" customWidth="1"/>
    <col min="6145" max="6153" width="9.140625" style="119"/>
    <col min="6154" max="6154" width="42.85546875" style="119" customWidth="1"/>
    <col min="6155" max="6378" width="9.140625" style="119"/>
    <col min="6379" max="6379" width="63.42578125" style="119" customWidth="1"/>
    <col min="6380" max="6380" width="12.140625" style="119" customWidth="1"/>
    <col min="6381" max="6382" width="7.42578125" style="119" customWidth="1"/>
    <col min="6383" max="6384" width="12.85546875" style="119" customWidth="1"/>
    <col min="6385" max="6385" width="12" style="119" customWidth="1"/>
    <col min="6386" max="6386" width="14.42578125" style="119" customWidth="1"/>
    <col min="6387" max="6387" width="21.28515625" style="119" customWidth="1"/>
    <col min="6388" max="6388" width="25.5703125" style="119" customWidth="1"/>
    <col min="6389" max="6389" width="16" style="119" customWidth="1"/>
    <col min="6390" max="6390" width="15.140625" style="119" customWidth="1"/>
    <col min="6391" max="6391" width="17.7109375" style="119" customWidth="1"/>
    <col min="6392" max="6396" width="9.140625" style="119"/>
    <col min="6397" max="6397" width="25.42578125" style="119" customWidth="1"/>
    <col min="6398" max="6398" width="27.5703125" style="119" customWidth="1"/>
    <col min="6399" max="6399" width="9.140625" style="119"/>
    <col min="6400" max="6400" width="29" style="119" customWidth="1"/>
    <col min="6401" max="6409" width="9.140625" style="119"/>
    <col min="6410" max="6410" width="42.85546875" style="119" customWidth="1"/>
    <col min="6411" max="6634" width="9.140625" style="119"/>
    <col min="6635" max="6635" width="63.42578125" style="119" customWidth="1"/>
    <col min="6636" max="6636" width="12.140625" style="119" customWidth="1"/>
    <col min="6637" max="6638" width="7.42578125" style="119" customWidth="1"/>
    <col min="6639" max="6640" width="12.85546875" style="119" customWidth="1"/>
    <col min="6641" max="6641" width="12" style="119" customWidth="1"/>
    <col min="6642" max="6642" width="14.42578125" style="119" customWidth="1"/>
    <col min="6643" max="6643" width="21.28515625" style="119" customWidth="1"/>
    <col min="6644" max="6644" width="25.5703125" style="119" customWidth="1"/>
    <col min="6645" max="6645" width="16" style="119" customWidth="1"/>
    <col min="6646" max="6646" width="15.140625" style="119" customWidth="1"/>
    <col min="6647" max="6647" width="17.7109375" style="119" customWidth="1"/>
    <col min="6648" max="6652" width="9.140625" style="119"/>
    <col min="6653" max="6653" width="25.42578125" style="119" customWidth="1"/>
    <col min="6654" max="6654" width="27.5703125" style="119" customWidth="1"/>
    <col min="6655" max="6655" width="9.140625" style="119"/>
    <col min="6656" max="6656" width="29" style="119" customWidth="1"/>
    <col min="6657" max="6665" width="9.140625" style="119"/>
    <col min="6666" max="6666" width="42.85546875" style="119" customWidth="1"/>
    <col min="6667" max="6890" width="9.140625" style="119"/>
    <col min="6891" max="6891" width="63.42578125" style="119" customWidth="1"/>
    <col min="6892" max="6892" width="12.140625" style="119" customWidth="1"/>
    <col min="6893" max="6894" width="7.42578125" style="119" customWidth="1"/>
    <col min="6895" max="6896" width="12.85546875" style="119" customWidth="1"/>
    <col min="6897" max="6897" width="12" style="119" customWidth="1"/>
    <col min="6898" max="6898" width="14.42578125" style="119" customWidth="1"/>
    <col min="6899" max="6899" width="21.28515625" style="119" customWidth="1"/>
    <col min="6900" max="6900" width="25.5703125" style="119" customWidth="1"/>
    <col min="6901" max="6901" width="16" style="119" customWidth="1"/>
    <col min="6902" max="6902" width="15.140625" style="119" customWidth="1"/>
    <col min="6903" max="6903" width="17.7109375" style="119" customWidth="1"/>
    <col min="6904" max="6908" width="9.140625" style="119"/>
    <col min="6909" max="6909" width="25.42578125" style="119" customWidth="1"/>
    <col min="6910" max="6910" width="27.5703125" style="119" customWidth="1"/>
    <col min="6911" max="6911" width="9.140625" style="119"/>
    <col min="6912" max="6912" width="29" style="119" customWidth="1"/>
    <col min="6913" max="6921" width="9.140625" style="119"/>
    <col min="6922" max="6922" width="42.85546875" style="119" customWidth="1"/>
    <col min="6923" max="7146" width="9.140625" style="119"/>
    <col min="7147" max="7147" width="63.42578125" style="119" customWidth="1"/>
    <col min="7148" max="7148" width="12.140625" style="119" customWidth="1"/>
    <col min="7149" max="7150" width="7.42578125" style="119" customWidth="1"/>
    <col min="7151" max="7152" width="12.85546875" style="119" customWidth="1"/>
    <col min="7153" max="7153" width="12" style="119" customWidth="1"/>
    <col min="7154" max="7154" width="14.42578125" style="119" customWidth="1"/>
    <col min="7155" max="7155" width="21.28515625" style="119" customWidth="1"/>
    <col min="7156" max="7156" width="25.5703125" style="119" customWidth="1"/>
    <col min="7157" max="7157" width="16" style="119" customWidth="1"/>
    <col min="7158" max="7158" width="15.140625" style="119" customWidth="1"/>
    <col min="7159" max="7159" width="17.7109375" style="119" customWidth="1"/>
    <col min="7160" max="7164" width="9.140625" style="119"/>
    <col min="7165" max="7165" width="25.42578125" style="119" customWidth="1"/>
    <col min="7166" max="7166" width="27.5703125" style="119" customWidth="1"/>
    <col min="7167" max="7167" width="9.140625" style="119"/>
    <col min="7168" max="7168" width="29" style="119" customWidth="1"/>
    <col min="7169" max="7177" width="9.140625" style="119"/>
    <col min="7178" max="7178" width="42.85546875" style="119" customWidth="1"/>
    <col min="7179" max="7402" width="9.140625" style="119"/>
    <col min="7403" max="7403" width="63.42578125" style="119" customWidth="1"/>
    <col min="7404" max="7404" width="12.140625" style="119" customWidth="1"/>
    <col min="7405" max="7406" width="7.42578125" style="119" customWidth="1"/>
    <col min="7407" max="7408" width="12.85546875" style="119" customWidth="1"/>
    <col min="7409" max="7409" width="12" style="119" customWidth="1"/>
    <col min="7410" max="7410" width="14.42578125" style="119" customWidth="1"/>
    <col min="7411" max="7411" width="21.28515625" style="119" customWidth="1"/>
    <col min="7412" max="7412" width="25.5703125" style="119" customWidth="1"/>
    <col min="7413" max="7413" width="16" style="119" customWidth="1"/>
    <col min="7414" max="7414" width="15.140625" style="119" customWidth="1"/>
    <col min="7415" max="7415" width="17.7109375" style="119" customWidth="1"/>
    <col min="7416" max="7420" width="9.140625" style="119"/>
    <col min="7421" max="7421" width="25.42578125" style="119" customWidth="1"/>
    <col min="7422" max="7422" width="27.5703125" style="119" customWidth="1"/>
    <col min="7423" max="7423" width="9.140625" style="119"/>
    <col min="7424" max="7424" width="29" style="119" customWidth="1"/>
    <col min="7425" max="7433" width="9.140625" style="119"/>
    <col min="7434" max="7434" width="42.85546875" style="119" customWidth="1"/>
    <col min="7435" max="7658" width="9.140625" style="119"/>
    <col min="7659" max="7659" width="63.42578125" style="119" customWidth="1"/>
    <col min="7660" max="7660" width="12.140625" style="119" customWidth="1"/>
    <col min="7661" max="7662" width="7.42578125" style="119" customWidth="1"/>
    <col min="7663" max="7664" width="12.85546875" style="119" customWidth="1"/>
    <col min="7665" max="7665" width="12" style="119" customWidth="1"/>
    <col min="7666" max="7666" width="14.42578125" style="119" customWidth="1"/>
    <col min="7667" max="7667" width="21.28515625" style="119" customWidth="1"/>
    <col min="7668" max="7668" width="25.5703125" style="119" customWidth="1"/>
    <col min="7669" max="7669" width="16" style="119" customWidth="1"/>
    <col min="7670" max="7670" width="15.140625" style="119" customWidth="1"/>
    <col min="7671" max="7671" width="17.7109375" style="119" customWidth="1"/>
    <col min="7672" max="7676" width="9.140625" style="119"/>
    <col min="7677" max="7677" width="25.42578125" style="119" customWidth="1"/>
    <col min="7678" max="7678" width="27.5703125" style="119" customWidth="1"/>
    <col min="7679" max="7679" width="9.140625" style="119"/>
    <col min="7680" max="7680" width="29" style="119" customWidth="1"/>
    <col min="7681" max="7689" width="9.140625" style="119"/>
    <col min="7690" max="7690" width="42.85546875" style="119" customWidth="1"/>
    <col min="7691" max="7914" width="9.140625" style="119"/>
    <col min="7915" max="7915" width="63.42578125" style="119" customWidth="1"/>
    <col min="7916" max="7916" width="12.140625" style="119" customWidth="1"/>
    <col min="7917" max="7918" width="7.42578125" style="119" customWidth="1"/>
    <col min="7919" max="7920" width="12.85546875" style="119" customWidth="1"/>
    <col min="7921" max="7921" width="12" style="119" customWidth="1"/>
    <col min="7922" max="7922" width="14.42578125" style="119" customWidth="1"/>
    <col min="7923" max="7923" width="21.28515625" style="119" customWidth="1"/>
    <col min="7924" max="7924" width="25.5703125" style="119" customWidth="1"/>
    <col min="7925" max="7925" width="16" style="119" customWidth="1"/>
    <col min="7926" max="7926" width="15.140625" style="119" customWidth="1"/>
    <col min="7927" max="7927" width="17.7109375" style="119" customWidth="1"/>
    <col min="7928" max="7932" width="9.140625" style="119"/>
    <col min="7933" max="7933" width="25.42578125" style="119" customWidth="1"/>
    <col min="7934" max="7934" width="27.5703125" style="119" customWidth="1"/>
    <col min="7935" max="7935" width="9.140625" style="119"/>
    <col min="7936" max="7936" width="29" style="119" customWidth="1"/>
    <col min="7937" max="7945" width="9.140625" style="119"/>
    <col min="7946" max="7946" width="42.85546875" style="119" customWidth="1"/>
    <col min="7947" max="8170" width="9.140625" style="119"/>
    <col min="8171" max="8171" width="63.42578125" style="119" customWidth="1"/>
    <col min="8172" max="8172" width="12.140625" style="119" customWidth="1"/>
    <col min="8173" max="8174" width="7.42578125" style="119" customWidth="1"/>
    <col min="8175" max="8176" width="12.85546875" style="119" customWidth="1"/>
    <col min="8177" max="8177" width="12" style="119" customWidth="1"/>
    <col min="8178" max="8178" width="14.42578125" style="119" customWidth="1"/>
    <col min="8179" max="8179" width="21.28515625" style="119" customWidth="1"/>
    <col min="8180" max="8180" width="25.5703125" style="119" customWidth="1"/>
    <col min="8181" max="8181" width="16" style="119" customWidth="1"/>
    <col min="8182" max="8182" width="15.140625" style="119" customWidth="1"/>
    <col min="8183" max="8183" width="17.7109375" style="119" customWidth="1"/>
    <col min="8184" max="8188" width="9.140625" style="119"/>
    <col min="8189" max="8189" width="25.42578125" style="119" customWidth="1"/>
    <col min="8190" max="8190" width="27.5703125" style="119" customWidth="1"/>
    <col min="8191" max="8191" width="9.140625" style="119"/>
    <col min="8192" max="8192" width="29" style="119" customWidth="1"/>
    <col min="8193" max="8201" width="9.140625" style="119"/>
    <col min="8202" max="8202" width="42.85546875" style="119" customWidth="1"/>
    <col min="8203" max="8426" width="9.140625" style="119"/>
    <col min="8427" max="8427" width="63.42578125" style="119" customWidth="1"/>
    <col min="8428" max="8428" width="12.140625" style="119" customWidth="1"/>
    <col min="8429" max="8430" width="7.42578125" style="119" customWidth="1"/>
    <col min="8431" max="8432" width="12.85546875" style="119" customWidth="1"/>
    <col min="8433" max="8433" width="12" style="119" customWidth="1"/>
    <col min="8434" max="8434" width="14.42578125" style="119" customWidth="1"/>
    <col min="8435" max="8435" width="21.28515625" style="119" customWidth="1"/>
    <col min="8436" max="8436" width="25.5703125" style="119" customWidth="1"/>
    <col min="8437" max="8437" width="16" style="119" customWidth="1"/>
    <col min="8438" max="8438" width="15.140625" style="119" customWidth="1"/>
    <col min="8439" max="8439" width="17.7109375" style="119" customWidth="1"/>
    <col min="8440" max="8444" width="9.140625" style="119"/>
    <col min="8445" max="8445" width="25.42578125" style="119" customWidth="1"/>
    <col min="8446" max="8446" width="27.5703125" style="119" customWidth="1"/>
    <col min="8447" max="8447" width="9.140625" style="119"/>
    <col min="8448" max="8448" width="29" style="119" customWidth="1"/>
    <col min="8449" max="8457" width="9.140625" style="119"/>
    <col min="8458" max="8458" width="42.85546875" style="119" customWidth="1"/>
    <col min="8459" max="8682" width="9.140625" style="119"/>
    <col min="8683" max="8683" width="63.42578125" style="119" customWidth="1"/>
    <col min="8684" max="8684" width="12.140625" style="119" customWidth="1"/>
    <col min="8685" max="8686" width="7.42578125" style="119" customWidth="1"/>
    <col min="8687" max="8688" width="12.85546875" style="119" customWidth="1"/>
    <col min="8689" max="8689" width="12" style="119" customWidth="1"/>
    <col min="8690" max="8690" width="14.42578125" style="119" customWidth="1"/>
    <col min="8691" max="8691" width="21.28515625" style="119" customWidth="1"/>
    <col min="8692" max="8692" width="25.5703125" style="119" customWidth="1"/>
    <col min="8693" max="8693" width="16" style="119" customWidth="1"/>
    <col min="8694" max="8694" width="15.140625" style="119" customWidth="1"/>
    <col min="8695" max="8695" width="17.7109375" style="119" customWidth="1"/>
    <col min="8696" max="8700" width="9.140625" style="119"/>
    <col min="8701" max="8701" width="25.42578125" style="119" customWidth="1"/>
    <col min="8702" max="8702" width="27.5703125" style="119" customWidth="1"/>
    <col min="8703" max="8703" width="9.140625" style="119"/>
    <col min="8704" max="8704" width="29" style="119" customWidth="1"/>
    <col min="8705" max="8713" width="9.140625" style="119"/>
    <col min="8714" max="8714" width="42.85546875" style="119" customWidth="1"/>
    <col min="8715" max="8938" width="9.140625" style="119"/>
    <col min="8939" max="8939" width="63.42578125" style="119" customWidth="1"/>
    <col min="8940" max="8940" width="12.140625" style="119" customWidth="1"/>
    <col min="8941" max="8942" width="7.42578125" style="119" customWidth="1"/>
    <col min="8943" max="8944" width="12.85546875" style="119" customWidth="1"/>
    <col min="8945" max="8945" width="12" style="119" customWidth="1"/>
    <col min="8946" max="8946" width="14.42578125" style="119" customWidth="1"/>
    <col min="8947" max="8947" width="21.28515625" style="119" customWidth="1"/>
    <col min="8948" max="8948" width="25.5703125" style="119" customWidth="1"/>
    <col min="8949" max="8949" width="16" style="119" customWidth="1"/>
    <col min="8950" max="8950" width="15.140625" style="119" customWidth="1"/>
    <col min="8951" max="8951" width="17.7109375" style="119" customWidth="1"/>
    <col min="8952" max="8956" width="9.140625" style="119"/>
    <col min="8957" max="8957" width="25.42578125" style="119" customWidth="1"/>
    <col min="8958" max="8958" width="27.5703125" style="119" customWidth="1"/>
    <col min="8959" max="8959" width="9.140625" style="119"/>
    <col min="8960" max="8960" width="29" style="119" customWidth="1"/>
    <col min="8961" max="8969" width="9.140625" style="119"/>
    <col min="8970" max="8970" width="42.85546875" style="119" customWidth="1"/>
    <col min="8971" max="9194" width="9.140625" style="119"/>
    <col min="9195" max="9195" width="63.42578125" style="119" customWidth="1"/>
    <col min="9196" max="9196" width="12.140625" style="119" customWidth="1"/>
    <col min="9197" max="9198" width="7.42578125" style="119" customWidth="1"/>
    <col min="9199" max="9200" width="12.85546875" style="119" customWidth="1"/>
    <col min="9201" max="9201" width="12" style="119" customWidth="1"/>
    <col min="9202" max="9202" width="14.42578125" style="119" customWidth="1"/>
    <col min="9203" max="9203" width="21.28515625" style="119" customWidth="1"/>
    <col min="9204" max="9204" width="25.5703125" style="119" customWidth="1"/>
    <col min="9205" max="9205" width="16" style="119" customWidth="1"/>
    <col min="9206" max="9206" width="15.140625" style="119" customWidth="1"/>
    <col min="9207" max="9207" width="17.7109375" style="119" customWidth="1"/>
    <col min="9208" max="9212" width="9.140625" style="119"/>
    <col min="9213" max="9213" width="25.42578125" style="119" customWidth="1"/>
    <col min="9214" max="9214" width="27.5703125" style="119" customWidth="1"/>
    <col min="9215" max="9215" width="9.140625" style="119"/>
    <col min="9216" max="9216" width="29" style="119" customWidth="1"/>
    <col min="9217" max="9225" width="9.140625" style="119"/>
    <col min="9226" max="9226" width="42.85546875" style="119" customWidth="1"/>
    <col min="9227" max="9450" width="9.140625" style="119"/>
    <col min="9451" max="9451" width="63.42578125" style="119" customWidth="1"/>
    <col min="9452" max="9452" width="12.140625" style="119" customWidth="1"/>
    <col min="9453" max="9454" width="7.42578125" style="119" customWidth="1"/>
    <col min="9455" max="9456" width="12.85546875" style="119" customWidth="1"/>
    <col min="9457" max="9457" width="12" style="119" customWidth="1"/>
    <col min="9458" max="9458" width="14.42578125" style="119" customWidth="1"/>
    <col min="9459" max="9459" width="21.28515625" style="119" customWidth="1"/>
    <col min="9460" max="9460" width="25.5703125" style="119" customWidth="1"/>
    <col min="9461" max="9461" width="16" style="119" customWidth="1"/>
    <col min="9462" max="9462" width="15.140625" style="119" customWidth="1"/>
    <col min="9463" max="9463" width="17.7109375" style="119" customWidth="1"/>
    <col min="9464" max="9468" width="9.140625" style="119"/>
    <col min="9469" max="9469" width="25.42578125" style="119" customWidth="1"/>
    <col min="9470" max="9470" width="27.5703125" style="119" customWidth="1"/>
    <col min="9471" max="9471" width="9.140625" style="119"/>
    <col min="9472" max="9472" width="29" style="119" customWidth="1"/>
    <col min="9473" max="9481" width="9.140625" style="119"/>
    <col min="9482" max="9482" width="42.85546875" style="119" customWidth="1"/>
    <col min="9483" max="9706" width="9.140625" style="119"/>
    <col min="9707" max="9707" width="63.42578125" style="119" customWidth="1"/>
    <col min="9708" max="9708" width="12.140625" style="119" customWidth="1"/>
    <col min="9709" max="9710" width="7.42578125" style="119" customWidth="1"/>
    <col min="9711" max="9712" width="12.85546875" style="119" customWidth="1"/>
    <col min="9713" max="9713" width="12" style="119" customWidth="1"/>
    <col min="9714" max="9714" width="14.42578125" style="119" customWidth="1"/>
    <col min="9715" max="9715" width="21.28515625" style="119" customWidth="1"/>
    <col min="9716" max="9716" width="25.5703125" style="119" customWidth="1"/>
    <col min="9717" max="9717" width="16" style="119" customWidth="1"/>
    <col min="9718" max="9718" width="15.140625" style="119" customWidth="1"/>
    <col min="9719" max="9719" width="17.7109375" style="119" customWidth="1"/>
    <col min="9720" max="9724" width="9.140625" style="119"/>
    <col min="9725" max="9725" width="25.42578125" style="119" customWidth="1"/>
    <col min="9726" max="9726" width="27.5703125" style="119" customWidth="1"/>
    <col min="9727" max="9727" width="9.140625" style="119"/>
    <col min="9728" max="9728" width="29" style="119" customWidth="1"/>
    <col min="9729" max="9737" width="9.140625" style="119"/>
    <col min="9738" max="9738" width="42.85546875" style="119" customWidth="1"/>
    <col min="9739" max="9962" width="9.140625" style="119"/>
    <col min="9963" max="9963" width="63.42578125" style="119" customWidth="1"/>
    <col min="9964" max="9964" width="12.140625" style="119" customWidth="1"/>
    <col min="9965" max="9966" width="7.42578125" style="119" customWidth="1"/>
    <col min="9967" max="9968" width="12.85546875" style="119" customWidth="1"/>
    <col min="9969" max="9969" width="12" style="119" customWidth="1"/>
    <col min="9970" max="9970" width="14.42578125" style="119" customWidth="1"/>
    <col min="9971" max="9971" width="21.28515625" style="119" customWidth="1"/>
    <col min="9972" max="9972" width="25.5703125" style="119" customWidth="1"/>
    <col min="9973" max="9973" width="16" style="119" customWidth="1"/>
    <col min="9974" max="9974" width="15.140625" style="119" customWidth="1"/>
    <col min="9975" max="9975" width="17.7109375" style="119" customWidth="1"/>
    <col min="9976" max="9980" width="9.140625" style="119"/>
    <col min="9981" max="9981" width="25.42578125" style="119" customWidth="1"/>
    <col min="9982" max="9982" width="27.5703125" style="119" customWidth="1"/>
    <col min="9983" max="9983" width="9.140625" style="119"/>
    <col min="9984" max="9984" width="29" style="119" customWidth="1"/>
    <col min="9985" max="9993" width="9.140625" style="119"/>
    <col min="9994" max="9994" width="42.85546875" style="119" customWidth="1"/>
    <col min="9995" max="10218" width="9.140625" style="119"/>
    <col min="10219" max="10219" width="63.42578125" style="119" customWidth="1"/>
    <col min="10220" max="10220" width="12.140625" style="119" customWidth="1"/>
    <col min="10221" max="10222" width="7.42578125" style="119" customWidth="1"/>
    <col min="10223" max="10224" width="12.85546875" style="119" customWidth="1"/>
    <col min="10225" max="10225" width="12" style="119" customWidth="1"/>
    <col min="10226" max="10226" width="14.42578125" style="119" customWidth="1"/>
    <col min="10227" max="10227" width="21.28515625" style="119" customWidth="1"/>
    <col min="10228" max="10228" width="25.5703125" style="119" customWidth="1"/>
    <col min="10229" max="10229" width="16" style="119" customWidth="1"/>
    <col min="10230" max="10230" width="15.140625" style="119" customWidth="1"/>
    <col min="10231" max="10231" width="17.7109375" style="119" customWidth="1"/>
    <col min="10232" max="10236" width="9.140625" style="119"/>
    <col min="10237" max="10237" width="25.42578125" style="119" customWidth="1"/>
    <col min="10238" max="10238" width="27.5703125" style="119" customWidth="1"/>
    <col min="10239" max="10239" width="9.140625" style="119"/>
    <col min="10240" max="10240" width="29" style="119" customWidth="1"/>
    <col min="10241" max="10249" width="9.140625" style="119"/>
    <col min="10250" max="10250" width="42.85546875" style="119" customWidth="1"/>
    <col min="10251" max="10474" width="9.140625" style="119"/>
    <col min="10475" max="10475" width="63.42578125" style="119" customWidth="1"/>
    <col min="10476" max="10476" width="12.140625" style="119" customWidth="1"/>
    <col min="10477" max="10478" width="7.42578125" style="119" customWidth="1"/>
    <col min="10479" max="10480" width="12.85546875" style="119" customWidth="1"/>
    <col min="10481" max="10481" width="12" style="119" customWidth="1"/>
    <col min="10482" max="10482" width="14.42578125" style="119" customWidth="1"/>
    <col min="10483" max="10483" width="21.28515625" style="119" customWidth="1"/>
    <col min="10484" max="10484" width="25.5703125" style="119" customWidth="1"/>
    <col min="10485" max="10485" width="16" style="119" customWidth="1"/>
    <col min="10486" max="10486" width="15.140625" style="119" customWidth="1"/>
    <col min="10487" max="10487" width="17.7109375" style="119" customWidth="1"/>
    <col min="10488" max="10492" width="9.140625" style="119"/>
    <col min="10493" max="10493" width="25.42578125" style="119" customWidth="1"/>
    <col min="10494" max="10494" width="27.5703125" style="119" customWidth="1"/>
    <col min="10495" max="10495" width="9.140625" style="119"/>
    <col min="10496" max="10496" width="29" style="119" customWidth="1"/>
    <col min="10497" max="10505" width="9.140625" style="119"/>
    <col min="10506" max="10506" width="42.85546875" style="119" customWidth="1"/>
    <col min="10507" max="10730" width="9.140625" style="119"/>
    <col min="10731" max="10731" width="63.42578125" style="119" customWidth="1"/>
    <col min="10732" max="10732" width="12.140625" style="119" customWidth="1"/>
    <col min="10733" max="10734" width="7.42578125" style="119" customWidth="1"/>
    <col min="10735" max="10736" width="12.85546875" style="119" customWidth="1"/>
    <col min="10737" max="10737" width="12" style="119" customWidth="1"/>
    <col min="10738" max="10738" width="14.42578125" style="119" customWidth="1"/>
    <col min="10739" max="10739" width="21.28515625" style="119" customWidth="1"/>
    <col min="10740" max="10740" width="25.5703125" style="119" customWidth="1"/>
    <col min="10741" max="10741" width="16" style="119" customWidth="1"/>
    <col min="10742" max="10742" width="15.140625" style="119" customWidth="1"/>
    <col min="10743" max="10743" width="17.7109375" style="119" customWidth="1"/>
    <col min="10744" max="10748" width="9.140625" style="119"/>
    <col min="10749" max="10749" width="25.42578125" style="119" customWidth="1"/>
    <col min="10750" max="10750" width="27.5703125" style="119" customWidth="1"/>
    <col min="10751" max="10751" width="9.140625" style="119"/>
    <col min="10752" max="10752" width="29" style="119" customWidth="1"/>
    <col min="10753" max="10761" width="9.140625" style="119"/>
    <col min="10762" max="10762" width="42.85546875" style="119" customWidth="1"/>
    <col min="10763" max="10986" width="9.140625" style="119"/>
    <col min="10987" max="10987" width="63.42578125" style="119" customWidth="1"/>
    <col min="10988" max="10988" width="12.140625" style="119" customWidth="1"/>
    <col min="10989" max="10990" width="7.42578125" style="119" customWidth="1"/>
    <col min="10991" max="10992" width="12.85546875" style="119" customWidth="1"/>
    <col min="10993" max="10993" width="12" style="119" customWidth="1"/>
    <col min="10994" max="10994" width="14.42578125" style="119" customWidth="1"/>
    <col min="10995" max="10995" width="21.28515625" style="119" customWidth="1"/>
    <col min="10996" max="10996" width="25.5703125" style="119" customWidth="1"/>
    <col min="10997" max="10997" width="16" style="119" customWidth="1"/>
    <col min="10998" max="10998" width="15.140625" style="119" customWidth="1"/>
    <col min="10999" max="10999" width="17.7109375" style="119" customWidth="1"/>
    <col min="11000" max="11004" width="9.140625" style="119"/>
    <col min="11005" max="11005" width="25.42578125" style="119" customWidth="1"/>
    <col min="11006" max="11006" width="27.5703125" style="119" customWidth="1"/>
    <col min="11007" max="11007" width="9.140625" style="119"/>
    <col min="11008" max="11008" width="29" style="119" customWidth="1"/>
    <col min="11009" max="11017" width="9.140625" style="119"/>
    <col min="11018" max="11018" width="42.85546875" style="119" customWidth="1"/>
    <col min="11019" max="11242" width="9.140625" style="119"/>
    <col min="11243" max="11243" width="63.42578125" style="119" customWidth="1"/>
    <col min="11244" max="11244" width="12.140625" style="119" customWidth="1"/>
    <col min="11245" max="11246" width="7.42578125" style="119" customWidth="1"/>
    <col min="11247" max="11248" width="12.85546875" style="119" customWidth="1"/>
    <col min="11249" max="11249" width="12" style="119" customWidth="1"/>
    <col min="11250" max="11250" width="14.42578125" style="119" customWidth="1"/>
    <col min="11251" max="11251" width="21.28515625" style="119" customWidth="1"/>
    <col min="11252" max="11252" width="25.5703125" style="119" customWidth="1"/>
    <col min="11253" max="11253" width="16" style="119" customWidth="1"/>
    <col min="11254" max="11254" width="15.140625" style="119" customWidth="1"/>
    <col min="11255" max="11255" width="17.7109375" style="119" customWidth="1"/>
    <col min="11256" max="11260" width="9.140625" style="119"/>
    <col min="11261" max="11261" width="25.42578125" style="119" customWidth="1"/>
    <col min="11262" max="11262" width="27.5703125" style="119" customWidth="1"/>
    <col min="11263" max="11263" width="9.140625" style="119"/>
    <col min="11264" max="11264" width="29" style="119" customWidth="1"/>
    <col min="11265" max="11273" width="9.140625" style="119"/>
    <col min="11274" max="11274" width="42.85546875" style="119" customWidth="1"/>
    <col min="11275" max="11498" width="9.140625" style="119"/>
    <col min="11499" max="11499" width="63.42578125" style="119" customWidth="1"/>
    <col min="11500" max="11500" width="12.140625" style="119" customWidth="1"/>
    <col min="11501" max="11502" width="7.42578125" style="119" customWidth="1"/>
    <col min="11503" max="11504" width="12.85546875" style="119" customWidth="1"/>
    <col min="11505" max="11505" width="12" style="119" customWidth="1"/>
    <col min="11506" max="11506" width="14.42578125" style="119" customWidth="1"/>
    <col min="11507" max="11507" width="21.28515625" style="119" customWidth="1"/>
    <col min="11508" max="11508" width="25.5703125" style="119" customWidth="1"/>
    <col min="11509" max="11509" width="16" style="119" customWidth="1"/>
    <col min="11510" max="11510" width="15.140625" style="119" customWidth="1"/>
    <col min="11511" max="11511" width="17.7109375" style="119" customWidth="1"/>
    <col min="11512" max="11516" width="9.140625" style="119"/>
    <col min="11517" max="11517" width="25.42578125" style="119" customWidth="1"/>
    <col min="11518" max="11518" width="27.5703125" style="119" customWidth="1"/>
    <col min="11519" max="11519" width="9.140625" style="119"/>
    <col min="11520" max="11520" width="29" style="119" customWidth="1"/>
    <col min="11521" max="11529" width="9.140625" style="119"/>
    <col min="11530" max="11530" width="42.85546875" style="119" customWidth="1"/>
    <col min="11531" max="11754" width="9.140625" style="119"/>
    <col min="11755" max="11755" width="63.42578125" style="119" customWidth="1"/>
    <col min="11756" max="11756" width="12.140625" style="119" customWidth="1"/>
    <col min="11757" max="11758" width="7.42578125" style="119" customWidth="1"/>
    <col min="11759" max="11760" width="12.85546875" style="119" customWidth="1"/>
    <col min="11761" max="11761" width="12" style="119" customWidth="1"/>
    <col min="11762" max="11762" width="14.42578125" style="119" customWidth="1"/>
    <col min="11763" max="11763" width="21.28515625" style="119" customWidth="1"/>
    <col min="11764" max="11764" width="25.5703125" style="119" customWidth="1"/>
    <col min="11765" max="11765" width="16" style="119" customWidth="1"/>
    <col min="11766" max="11766" width="15.140625" style="119" customWidth="1"/>
    <col min="11767" max="11767" width="17.7109375" style="119" customWidth="1"/>
    <col min="11768" max="11772" width="9.140625" style="119"/>
    <col min="11773" max="11773" width="25.42578125" style="119" customWidth="1"/>
    <col min="11774" max="11774" width="27.5703125" style="119" customWidth="1"/>
    <col min="11775" max="11775" width="9.140625" style="119"/>
    <col min="11776" max="11776" width="29" style="119" customWidth="1"/>
    <col min="11777" max="11785" width="9.140625" style="119"/>
    <col min="11786" max="11786" width="42.85546875" style="119" customWidth="1"/>
    <col min="11787" max="12010" width="9.140625" style="119"/>
    <col min="12011" max="12011" width="63.42578125" style="119" customWidth="1"/>
    <col min="12012" max="12012" width="12.140625" style="119" customWidth="1"/>
    <col min="12013" max="12014" width="7.42578125" style="119" customWidth="1"/>
    <col min="12015" max="12016" width="12.85546875" style="119" customWidth="1"/>
    <col min="12017" max="12017" width="12" style="119" customWidth="1"/>
    <col min="12018" max="12018" width="14.42578125" style="119" customWidth="1"/>
    <col min="12019" max="12019" width="21.28515625" style="119" customWidth="1"/>
    <col min="12020" max="12020" width="25.5703125" style="119" customWidth="1"/>
    <col min="12021" max="12021" width="16" style="119" customWidth="1"/>
    <col min="12022" max="12022" width="15.140625" style="119" customWidth="1"/>
    <col min="12023" max="12023" width="17.7109375" style="119" customWidth="1"/>
    <col min="12024" max="12028" width="9.140625" style="119"/>
    <col min="12029" max="12029" width="25.42578125" style="119" customWidth="1"/>
    <col min="12030" max="12030" width="27.5703125" style="119" customWidth="1"/>
    <col min="12031" max="12031" width="9.140625" style="119"/>
    <col min="12032" max="12032" width="29" style="119" customWidth="1"/>
    <col min="12033" max="12041" width="9.140625" style="119"/>
    <col min="12042" max="12042" width="42.85546875" style="119" customWidth="1"/>
    <col min="12043" max="12266" width="9.140625" style="119"/>
    <col min="12267" max="12267" width="63.42578125" style="119" customWidth="1"/>
    <col min="12268" max="12268" width="12.140625" style="119" customWidth="1"/>
    <col min="12269" max="12270" width="7.42578125" style="119" customWidth="1"/>
    <col min="12271" max="12272" width="12.85546875" style="119" customWidth="1"/>
    <col min="12273" max="12273" width="12" style="119" customWidth="1"/>
    <col min="12274" max="12274" width="14.42578125" style="119" customWidth="1"/>
    <col min="12275" max="12275" width="21.28515625" style="119" customWidth="1"/>
    <col min="12276" max="12276" width="25.5703125" style="119" customWidth="1"/>
    <col min="12277" max="12277" width="16" style="119" customWidth="1"/>
    <col min="12278" max="12278" width="15.140625" style="119" customWidth="1"/>
    <col min="12279" max="12279" width="17.7109375" style="119" customWidth="1"/>
    <col min="12280" max="12284" width="9.140625" style="119"/>
    <col min="12285" max="12285" width="25.42578125" style="119" customWidth="1"/>
    <col min="12286" max="12286" width="27.5703125" style="119" customWidth="1"/>
    <col min="12287" max="12287" width="9.140625" style="119"/>
    <col min="12288" max="12288" width="29" style="119" customWidth="1"/>
    <col min="12289" max="12297" width="9.140625" style="119"/>
    <col min="12298" max="12298" width="42.85546875" style="119" customWidth="1"/>
    <col min="12299" max="12522" width="9.140625" style="119"/>
    <col min="12523" max="12523" width="63.42578125" style="119" customWidth="1"/>
    <col min="12524" max="12524" width="12.140625" style="119" customWidth="1"/>
    <col min="12525" max="12526" width="7.42578125" style="119" customWidth="1"/>
    <col min="12527" max="12528" width="12.85546875" style="119" customWidth="1"/>
    <col min="12529" max="12529" width="12" style="119" customWidth="1"/>
    <col min="12530" max="12530" width="14.42578125" style="119" customWidth="1"/>
    <col min="12531" max="12531" width="21.28515625" style="119" customWidth="1"/>
    <col min="12532" max="12532" width="25.5703125" style="119" customWidth="1"/>
    <col min="12533" max="12533" width="16" style="119" customWidth="1"/>
    <col min="12534" max="12534" width="15.140625" style="119" customWidth="1"/>
    <col min="12535" max="12535" width="17.7109375" style="119" customWidth="1"/>
    <col min="12536" max="12540" width="9.140625" style="119"/>
    <col min="12541" max="12541" width="25.42578125" style="119" customWidth="1"/>
    <col min="12542" max="12542" width="27.5703125" style="119" customWidth="1"/>
    <col min="12543" max="12543" width="9.140625" style="119"/>
    <col min="12544" max="12544" width="29" style="119" customWidth="1"/>
    <col min="12545" max="12553" width="9.140625" style="119"/>
    <col min="12554" max="12554" width="42.85546875" style="119" customWidth="1"/>
    <col min="12555" max="12778" width="9.140625" style="119"/>
    <col min="12779" max="12779" width="63.42578125" style="119" customWidth="1"/>
    <col min="12780" max="12780" width="12.140625" style="119" customWidth="1"/>
    <col min="12781" max="12782" width="7.42578125" style="119" customWidth="1"/>
    <col min="12783" max="12784" width="12.85546875" style="119" customWidth="1"/>
    <col min="12785" max="12785" width="12" style="119" customWidth="1"/>
    <col min="12786" max="12786" width="14.42578125" style="119" customWidth="1"/>
    <col min="12787" max="12787" width="21.28515625" style="119" customWidth="1"/>
    <col min="12788" max="12788" width="25.5703125" style="119" customWidth="1"/>
    <col min="12789" max="12789" width="16" style="119" customWidth="1"/>
    <col min="12790" max="12790" width="15.140625" style="119" customWidth="1"/>
    <col min="12791" max="12791" width="17.7109375" style="119" customWidth="1"/>
    <col min="12792" max="12796" width="9.140625" style="119"/>
    <col min="12797" max="12797" width="25.42578125" style="119" customWidth="1"/>
    <col min="12798" max="12798" width="27.5703125" style="119" customWidth="1"/>
    <col min="12799" max="12799" width="9.140625" style="119"/>
    <col min="12800" max="12800" width="29" style="119" customWidth="1"/>
    <col min="12801" max="12809" width="9.140625" style="119"/>
    <col min="12810" max="12810" width="42.85546875" style="119" customWidth="1"/>
    <col min="12811" max="13034" width="9.140625" style="119"/>
    <col min="13035" max="13035" width="63.42578125" style="119" customWidth="1"/>
    <col min="13036" max="13036" width="12.140625" style="119" customWidth="1"/>
    <col min="13037" max="13038" width="7.42578125" style="119" customWidth="1"/>
    <col min="13039" max="13040" width="12.85546875" style="119" customWidth="1"/>
    <col min="13041" max="13041" width="12" style="119" customWidth="1"/>
    <col min="13042" max="13042" width="14.42578125" style="119" customWidth="1"/>
    <col min="13043" max="13043" width="21.28515625" style="119" customWidth="1"/>
    <col min="13044" max="13044" width="25.5703125" style="119" customWidth="1"/>
    <col min="13045" max="13045" width="16" style="119" customWidth="1"/>
    <col min="13046" max="13046" width="15.140625" style="119" customWidth="1"/>
    <col min="13047" max="13047" width="17.7109375" style="119" customWidth="1"/>
    <col min="13048" max="13052" width="9.140625" style="119"/>
    <col min="13053" max="13053" width="25.42578125" style="119" customWidth="1"/>
    <col min="13054" max="13054" width="27.5703125" style="119" customWidth="1"/>
    <col min="13055" max="13055" width="9.140625" style="119"/>
    <col min="13056" max="13056" width="29" style="119" customWidth="1"/>
    <col min="13057" max="13065" width="9.140625" style="119"/>
    <col min="13066" max="13066" width="42.85546875" style="119" customWidth="1"/>
    <col min="13067" max="13290" width="9.140625" style="119"/>
    <col min="13291" max="13291" width="63.42578125" style="119" customWidth="1"/>
    <col min="13292" max="13292" width="12.140625" style="119" customWidth="1"/>
    <col min="13293" max="13294" width="7.42578125" style="119" customWidth="1"/>
    <col min="13295" max="13296" width="12.85546875" style="119" customWidth="1"/>
    <col min="13297" max="13297" width="12" style="119" customWidth="1"/>
    <col min="13298" max="13298" width="14.42578125" style="119" customWidth="1"/>
    <col min="13299" max="13299" width="21.28515625" style="119" customWidth="1"/>
    <col min="13300" max="13300" width="25.5703125" style="119" customWidth="1"/>
    <col min="13301" max="13301" width="16" style="119" customWidth="1"/>
    <col min="13302" max="13302" width="15.140625" style="119" customWidth="1"/>
    <col min="13303" max="13303" width="17.7109375" style="119" customWidth="1"/>
    <col min="13304" max="13308" width="9.140625" style="119"/>
    <col min="13309" max="13309" width="25.42578125" style="119" customWidth="1"/>
    <col min="13310" max="13310" width="27.5703125" style="119" customWidth="1"/>
    <col min="13311" max="13311" width="9.140625" style="119"/>
    <col min="13312" max="13312" width="29" style="119" customWidth="1"/>
    <col min="13313" max="13321" width="9.140625" style="119"/>
    <col min="13322" max="13322" width="42.85546875" style="119" customWidth="1"/>
    <col min="13323" max="13546" width="9.140625" style="119"/>
    <col min="13547" max="13547" width="63.42578125" style="119" customWidth="1"/>
    <col min="13548" max="13548" width="12.140625" style="119" customWidth="1"/>
    <col min="13549" max="13550" width="7.42578125" style="119" customWidth="1"/>
    <col min="13551" max="13552" width="12.85546875" style="119" customWidth="1"/>
    <col min="13553" max="13553" width="12" style="119" customWidth="1"/>
    <col min="13554" max="13554" width="14.42578125" style="119" customWidth="1"/>
    <col min="13555" max="13555" width="21.28515625" style="119" customWidth="1"/>
    <col min="13556" max="13556" width="25.5703125" style="119" customWidth="1"/>
    <col min="13557" max="13557" width="16" style="119" customWidth="1"/>
    <col min="13558" max="13558" width="15.140625" style="119" customWidth="1"/>
    <col min="13559" max="13559" width="17.7109375" style="119" customWidth="1"/>
    <col min="13560" max="13564" width="9.140625" style="119"/>
    <col min="13565" max="13565" width="25.42578125" style="119" customWidth="1"/>
    <col min="13566" max="13566" width="27.5703125" style="119" customWidth="1"/>
    <col min="13567" max="13567" width="9.140625" style="119"/>
    <col min="13568" max="13568" width="29" style="119" customWidth="1"/>
    <col min="13569" max="13577" width="9.140625" style="119"/>
    <col min="13578" max="13578" width="42.85546875" style="119" customWidth="1"/>
    <col min="13579" max="13802" width="9.140625" style="119"/>
    <col min="13803" max="13803" width="63.42578125" style="119" customWidth="1"/>
    <col min="13804" max="13804" width="12.140625" style="119" customWidth="1"/>
    <col min="13805" max="13806" width="7.42578125" style="119" customWidth="1"/>
    <col min="13807" max="13808" width="12.85546875" style="119" customWidth="1"/>
    <col min="13809" max="13809" width="12" style="119" customWidth="1"/>
    <col min="13810" max="13810" width="14.42578125" style="119" customWidth="1"/>
    <col min="13811" max="13811" width="21.28515625" style="119" customWidth="1"/>
    <col min="13812" max="13812" width="25.5703125" style="119" customWidth="1"/>
    <col min="13813" max="13813" width="16" style="119" customWidth="1"/>
    <col min="13814" max="13814" width="15.140625" style="119" customWidth="1"/>
    <col min="13815" max="13815" width="17.7109375" style="119" customWidth="1"/>
    <col min="13816" max="13820" width="9.140625" style="119"/>
    <col min="13821" max="13821" width="25.42578125" style="119" customWidth="1"/>
    <col min="13822" max="13822" width="27.5703125" style="119" customWidth="1"/>
    <col min="13823" max="13823" width="9.140625" style="119"/>
    <col min="13824" max="13824" width="29" style="119" customWidth="1"/>
    <col min="13825" max="13833" width="9.140625" style="119"/>
    <col min="13834" max="13834" width="42.85546875" style="119" customWidth="1"/>
    <col min="13835" max="14058" width="9.140625" style="119"/>
    <col min="14059" max="14059" width="63.42578125" style="119" customWidth="1"/>
    <col min="14060" max="14060" width="12.140625" style="119" customWidth="1"/>
    <col min="14061" max="14062" width="7.42578125" style="119" customWidth="1"/>
    <col min="14063" max="14064" width="12.85546875" style="119" customWidth="1"/>
    <col min="14065" max="14065" width="12" style="119" customWidth="1"/>
    <col min="14066" max="14066" width="14.42578125" style="119" customWidth="1"/>
    <col min="14067" max="14067" width="21.28515625" style="119" customWidth="1"/>
    <col min="14068" max="14068" width="25.5703125" style="119" customWidth="1"/>
    <col min="14069" max="14069" width="16" style="119" customWidth="1"/>
    <col min="14070" max="14070" width="15.140625" style="119" customWidth="1"/>
    <col min="14071" max="14071" width="17.7109375" style="119" customWidth="1"/>
    <col min="14072" max="14076" width="9.140625" style="119"/>
    <col min="14077" max="14077" width="25.42578125" style="119" customWidth="1"/>
    <col min="14078" max="14078" width="27.5703125" style="119" customWidth="1"/>
    <col min="14079" max="14079" width="9.140625" style="119"/>
    <col min="14080" max="14080" width="29" style="119" customWidth="1"/>
    <col min="14081" max="14089" width="9.140625" style="119"/>
    <col min="14090" max="14090" width="42.85546875" style="119" customWidth="1"/>
    <col min="14091" max="14314" width="9.140625" style="119"/>
    <col min="14315" max="14315" width="63.42578125" style="119" customWidth="1"/>
    <col min="14316" max="14316" width="12.140625" style="119" customWidth="1"/>
    <col min="14317" max="14318" width="7.42578125" style="119" customWidth="1"/>
    <col min="14319" max="14320" width="12.85546875" style="119" customWidth="1"/>
    <col min="14321" max="14321" width="12" style="119" customWidth="1"/>
    <col min="14322" max="14322" width="14.42578125" style="119" customWidth="1"/>
    <col min="14323" max="14323" width="21.28515625" style="119" customWidth="1"/>
    <col min="14324" max="14324" width="25.5703125" style="119" customWidth="1"/>
    <col min="14325" max="14325" width="16" style="119" customWidth="1"/>
    <col min="14326" max="14326" width="15.140625" style="119" customWidth="1"/>
    <col min="14327" max="14327" width="17.7109375" style="119" customWidth="1"/>
    <col min="14328" max="14332" width="9.140625" style="119"/>
    <col min="14333" max="14333" width="25.42578125" style="119" customWidth="1"/>
    <col min="14334" max="14334" width="27.5703125" style="119" customWidth="1"/>
    <col min="14335" max="14335" width="9.140625" style="119"/>
    <col min="14336" max="14336" width="29" style="119" customWidth="1"/>
    <col min="14337" max="14345" width="9.140625" style="119"/>
    <col min="14346" max="14346" width="42.85546875" style="119" customWidth="1"/>
    <col min="14347" max="14570" width="9.140625" style="119"/>
    <col min="14571" max="14571" width="63.42578125" style="119" customWidth="1"/>
    <col min="14572" max="14572" width="12.140625" style="119" customWidth="1"/>
    <col min="14573" max="14574" width="7.42578125" style="119" customWidth="1"/>
    <col min="14575" max="14576" width="12.85546875" style="119" customWidth="1"/>
    <col min="14577" max="14577" width="12" style="119" customWidth="1"/>
    <col min="14578" max="14578" width="14.42578125" style="119" customWidth="1"/>
    <col min="14579" max="14579" width="21.28515625" style="119" customWidth="1"/>
    <col min="14580" max="14580" width="25.5703125" style="119" customWidth="1"/>
    <col min="14581" max="14581" width="16" style="119" customWidth="1"/>
    <col min="14582" max="14582" width="15.140625" style="119" customWidth="1"/>
    <col min="14583" max="14583" width="17.7109375" style="119" customWidth="1"/>
    <col min="14584" max="14588" width="9.140625" style="119"/>
    <col min="14589" max="14589" width="25.42578125" style="119" customWidth="1"/>
    <col min="14590" max="14590" width="27.5703125" style="119" customWidth="1"/>
    <col min="14591" max="14591" width="9.140625" style="119"/>
    <col min="14592" max="14592" width="29" style="119" customWidth="1"/>
    <col min="14593" max="14601" width="9.140625" style="119"/>
    <col min="14602" max="14602" width="42.85546875" style="119" customWidth="1"/>
    <col min="14603" max="14826" width="9.140625" style="119"/>
    <col min="14827" max="14827" width="63.42578125" style="119" customWidth="1"/>
    <col min="14828" max="14828" width="12.140625" style="119" customWidth="1"/>
    <col min="14829" max="14830" width="7.42578125" style="119" customWidth="1"/>
    <col min="14831" max="14832" width="12.85546875" style="119" customWidth="1"/>
    <col min="14833" max="14833" width="12" style="119" customWidth="1"/>
    <col min="14834" max="14834" width="14.42578125" style="119" customWidth="1"/>
    <col min="14835" max="14835" width="21.28515625" style="119" customWidth="1"/>
    <col min="14836" max="14836" width="25.5703125" style="119" customWidth="1"/>
    <col min="14837" max="14837" width="16" style="119" customWidth="1"/>
    <col min="14838" max="14838" width="15.140625" style="119" customWidth="1"/>
    <col min="14839" max="14839" width="17.7109375" style="119" customWidth="1"/>
    <col min="14840" max="14844" width="9.140625" style="119"/>
    <col min="14845" max="14845" width="25.42578125" style="119" customWidth="1"/>
    <col min="14846" max="14846" width="27.5703125" style="119" customWidth="1"/>
    <col min="14847" max="14847" width="9.140625" style="119"/>
    <col min="14848" max="14848" width="29" style="119" customWidth="1"/>
    <col min="14849" max="14857" width="9.140625" style="119"/>
    <col min="14858" max="14858" width="42.85546875" style="119" customWidth="1"/>
    <col min="14859" max="15082" width="9.140625" style="119"/>
    <col min="15083" max="15083" width="63.42578125" style="119" customWidth="1"/>
    <col min="15084" max="15084" width="12.140625" style="119" customWidth="1"/>
    <col min="15085" max="15086" width="7.42578125" style="119" customWidth="1"/>
    <col min="15087" max="15088" width="12.85546875" style="119" customWidth="1"/>
    <col min="15089" max="15089" width="12" style="119" customWidth="1"/>
    <col min="15090" max="15090" width="14.42578125" style="119" customWidth="1"/>
    <col min="15091" max="15091" width="21.28515625" style="119" customWidth="1"/>
    <col min="15092" max="15092" width="25.5703125" style="119" customWidth="1"/>
    <col min="15093" max="15093" width="16" style="119" customWidth="1"/>
    <col min="15094" max="15094" width="15.140625" style="119" customWidth="1"/>
    <col min="15095" max="15095" width="17.7109375" style="119" customWidth="1"/>
    <col min="15096" max="15100" width="9.140625" style="119"/>
    <col min="15101" max="15101" width="25.42578125" style="119" customWidth="1"/>
    <col min="15102" max="15102" width="27.5703125" style="119" customWidth="1"/>
    <col min="15103" max="15103" width="9.140625" style="119"/>
    <col min="15104" max="15104" width="29" style="119" customWidth="1"/>
    <col min="15105" max="15113" width="9.140625" style="119"/>
    <col min="15114" max="15114" width="42.85546875" style="119" customWidth="1"/>
    <col min="15115" max="15338" width="9.140625" style="119"/>
    <col min="15339" max="15339" width="63.42578125" style="119" customWidth="1"/>
    <col min="15340" max="15340" width="12.140625" style="119" customWidth="1"/>
    <col min="15341" max="15342" width="7.42578125" style="119" customWidth="1"/>
    <col min="15343" max="15344" width="12.85546875" style="119" customWidth="1"/>
    <col min="15345" max="15345" width="12" style="119" customWidth="1"/>
    <col min="15346" max="15346" width="14.42578125" style="119" customWidth="1"/>
    <col min="15347" max="15347" width="21.28515625" style="119" customWidth="1"/>
    <col min="15348" max="15348" width="25.5703125" style="119" customWidth="1"/>
    <col min="15349" max="15349" width="16" style="119" customWidth="1"/>
    <col min="15350" max="15350" width="15.140625" style="119" customWidth="1"/>
    <col min="15351" max="15351" width="17.7109375" style="119" customWidth="1"/>
    <col min="15352" max="15356" width="9.140625" style="119"/>
    <col min="15357" max="15357" width="25.42578125" style="119" customWidth="1"/>
    <col min="15358" max="15358" width="27.5703125" style="119" customWidth="1"/>
    <col min="15359" max="15359" width="9.140625" style="119"/>
    <col min="15360" max="15360" width="29" style="119" customWidth="1"/>
    <col min="15361" max="15369" width="9.140625" style="119"/>
    <col min="15370" max="15370" width="42.85546875" style="119" customWidth="1"/>
    <col min="15371" max="15594" width="9.140625" style="119"/>
    <col min="15595" max="15595" width="63.42578125" style="119" customWidth="1"/>
    <col min="15596" max="15596" width="12.140625" style="119" customWidth="1"/>
    <col min="15597" max="15598" width="7.42578125" style="119" customWidth="1"/>
    <col min="15599" max="15600" width="12.85546875" style="119" customWidth="1"/>
    <col min="15601" max="15601" width="12" style="119" customWidth="1"/>
    <col min="15602" max="15602" width="14.42578125" style="119" customWidth="1"/>
    <col min="15603" max="15603" width="21.28515625" style="119" customWidth="1"/>
    <col min="15604" max="15604" width="25.5703125" style="119" customWidth="1"/>
    <col min="15605" max="15605" width="16" style="119" customWidth="1"/>
    <col min="15606" max="15606" width="15.140625" style="119" customWidth="1"/>
    <col min="15607" max="15607" width="17.7109375" style="119" customWidth="1"/>
    <col min="15608" max="15612" width="9.140625" style="119"/>
    <col min="15613" max="15613" width="25.42578125" style="119" customWidth="1"/>
    <col min="15614" max="15614" width="27.5703125" style="119" customWidth="1"/>
    <col min="15615" max="15615" width="9.140625" style="119"/>
    <col min="15616" max="15616" width="29" style="119" customWidth="1"/>
    <col min="15617" max="15625" width="9.140625" style="119"/>
    <col min="15626" max="15626" width="42.85546875" style="119" customWidth="1"/>
    <col min="15627" max="15850" width="9.140625" style="119"/>
    <col min="15851" max="15851" width="63.42578125" style="119" customWidth="1"/>
    <col min="15852" max="15852" width="12.140625" style="119" customWidth="1"/>
    <col min="15853" max="15854" width="7.42578125" style="119" customWidth="1"/>
    <col min="15855" max="15856" width="12.85546875" style="119" customWidth="1"/>
    <col min="15857" max="15857" width="12" style="119" customWidth="1"/>
    <col min="15858" max="15858" width="14.42578125" style="119" customWidth="1"/>
    <col min="15859" max="15859" width="21.28515625" style="119" customWidth="1"/>
    <col min="15860" max="15860" width="25.5703125" style="119" customWidth="1"/>
    <col min="15861" max="15861" width="16" style="119" customWidth="1"/>
    <col min="15862" max="15862" width="15.140625" style="119" customWidth="1"/>
    <col min="15863" max="15863" width="17.7109375" style="119" customWidth="1"/>
    <col min="15864" max="15868" width="9.140625" style="119"/>
    <col min="15869" max="15869" width="25.42578125" style="119" customWidth="1"/>
    <col min="15870" max="15870" width="27.5703125" style="119" customWidth="1"/>
    <col min="15871" max="15871" width="9.140625" style="119"/>
    <col min="15872" max="15872" width="29" style="119" customWidth="1"/>
    <col min="15873" max="15881" width="9.140625" style="119"/>
    <col min="15882" max="15882" width="42.85546875" style="119" customWidth="1"/>
    <col min="15883" max="16106" width="9.140625" style="119"/>
    <col min="16107" max="16107" width="63.42578125" style="119" customWidth="1"/>
    <col min="16108" max="16108" width="12.140625" style="119" customWidth="1"/>
    <col min="16109" max="16110" width="7.42578125" style="119" customWidth="1"/>
    <col min="16111" max="16112" width="12.85546875" style="119" customWidth="1"/>
    <col min="16113" max="16113" width="12" style="119" customWidth="1"/>
    <col min="16114" max="16114" width="14.42578125" style="119" customWidth="1"/>
    <col min="16115" max="16115" width="21.28515625" style="119" customWidth="1"/>
    <col min="16116" max="16116" width="25.5703125" style="119" customWidth="1"/>
    <col min="16117" max="16117" width="16" style="119" customWidth="1"/>
    <col min="16118" max="16118" width="15.140625" style="119" customWidth="1"/>
    <col min="16119" max="16119" width="17.7109375" style="119" customWidth="1"/>
    <col min="16120" max="16124" width="9.140625" style="119"/>
    <col min="16125" max="16125" width="25.42578125" style="119" customWidth="1"/>
    <col min="16126" max="16126" width="27.5703125" style="119" customWidth="1"/>
    <col min="16127" max="16127" width="9.140625" style="119"/>
    <col min="16128" max="16128" width="29" style="119" customWidth="1"/>
    <col min="16129" max="16137" width="9.140625" style="119"/>
    <col min="16138" max="16138" width="42.85546875" style="119" customWidth="1"/>
    <col min="16139" max="16384" width="9.140625" style="119"/>
  </cols>
  <sheetData>
    <row r="1" spans="1:14" ht="18" x14ac:dyDescent="0.2">
      <c r="A1" s="118" t="s">
        <v>879</v>
      </c>
      <c r="B1" s="122"/>
      <c r="C1" s="122"/>
      <c r="D1" s="122"/>
      <c r="E1" s="122"/>
      <c r="F1" s="122"/>
      <c r="G1" s="122"/>
      <c r="H1" s="122"/>
      <c r="I1" s="122"/>
      <c r="J1" s="122"/>
      <c r="K1" s="122"/>
      <c r="L1" s="122"/>
      <c r="M1" s="122"/>
      <c r="N1" s="122"/>
    </row>
    <row r="2" spans="1:14" ht="26.25" x14ac:dyDescent="0.2">
      <c r="A2" s="120" t="s">
        <v>1345</v>
      </c>
      <c r="B2" s="122"/>
      <c r="C2" s="122"/>
      <c r="D2" s="122"/>
      <c r="E2" s="122"/>
      <c r="F2" s="122"/>
      <c r="G2" s="122"/>
      <c r="H2" s="122"/>
      <c r="I2" s="122"/>
      <c r="J2" s="122"/>
      <c r="K2" s="122"/>
      <c r="L2" s="122"/>
      <c r="M2" s="122"/>
      <c r="N2" s="122"/>
    </row>
    <row r="3" spans="1:14" ht="15.75" x14ac:dyDescent="0.2">
      <c r="A3" s="271"/>
      <c r="B3" s="271"/>
      <c r="C3" s="271"/>
      <c r="D3" s="271"/>
      <c r="E3" s="271"/>
      <c r="F3" s="271"/>
      <c r="G3" s="271"/>
      <c r="H3" s="271"/>
      <c r="I3" s="272"/>
      <c r="J3" s="272"/>
      <c r="K3" s="122"/>
      <c r="L3" s="131" t="s">
        <v>821</v>
      </c>
      <c r="M3" s="273" t="s">
        <v>812</v>
      </c>
      <c r="N3" s="122"/>
    </row>
    <row r="4" spans="1:14" ht="19.5" x14ac:dyDescent="0.2">
      <c r="A4" s="274"/>
      <c r="B4" s="275"/>
      <c r="C4" s="275"/>
      <c r="D4" s="275"/>
      <c r="E4" s="275"/>
      <c r="F4" s="276"/>
      <c r="G4" s="277"/>
      <c r="H4" s="277"/>
      <c r="I4" s="277"/>
      <c r="J4" s="277"/>
      <c r="K4" s="122"/>
      <c r="L4" s="131" t="s">
        <v>822</v>
      </c>
      <c r="M4" s="273" t="s">
        <v>8</v>
      </c>
      <c r="N4" s="122"/>
    </row>
    <row r="5" spans="1:14" ht="12.75" customHeight="1" x14ac:dyDescent="0.2">
      <c r="A5" s="277"/>
      <c r="B5" s="129"/>
      <c r="C5" s="129"/>
      <c r="D5" s="129"/>
      <c r="E5" s="129"/>
      <c r="F5" s="276"/>
      <c r="G5" s="277"/>
      <c r="H5" s="277"/>
      <c r="I5" s="277"/>
      <c r="J5" s="277"/>
      <c r="K5" s="122"/>
      <c r="L5" s="131" t="s">
        <v>656</v>
      </c>
      <c r="M5" s="273" t="s">
        <v>823</v>
      </c>
      <c r="N5" s="122"/>
    </row>
    <row r="6" spans="1:14" ht="12.75" customHeight="1" x14ac:dyDescent="0.2">
      <c r="A6" s="277"/>
      <c r="B6" s="129"/>
      <c r="C6" s="129"/>
      <c r="D6" s="129"/>
      <c r="E6" s="129"/>
      <c r="F6" s="276"/>
      <c r="G6" s="277"/>
      <c r="H6" s="277"/>
      <c r="I6" s="277"/>
      <c r="J6" s="277"/>
      <c r="K6" s="122"/>
      <c r="L6" s="131" t="s">
        <v>657</v>
      </c>
      <c r="M6" s="273" t="s">
        <v>824</v>
      </c>
      <c r="N6" s="122"/>
    </row>
    <row r="7" spans="1:14" ht="12.75" customHeight="1" x14ac:dyDescent="0.2">
      <c r="A7" s="278"/>
      <c r="B7" s="129"/>
      <c r="C7" s="129"/>
      <c r="D7" s="129"/>
      <c r="E7" s="129"/>
      <c r="F7" s="278"/>
      <c r="G7" s="122"/>
      <c r="H7" s="279"/>
      <c r="I7" s="277"/>
      <c r="J7" s="277"/>
      <c r="K7" s="122"/>
      <c r="L7" s="131" t="s">
        <v>658</v>
      </c>
      <c r="M7" s="273" t="s">
        <v>825</v>
      </c>
      <c r="N7" s="122"/>
    </row>
    <row r="8" spans="1:14" ht="12.75" customHeight="1" x14ac:dyDescent="0.2">
      <c r="A8" s="278"/>
      <c r="B8" s="129"/>
      <c r="C8" s="129"/>
      <c r="D8" s="129"/>
      <c r="E8" s="129"/>
      <c r="F8" s="278"/>
      <c r="G8" s="122"/>
      <c r="H8" s="279"/>
      <c r="I8" s="277"/>
      <c r="J8" s="277"/>
      <c r="K8" s="122"/>
      <c r="L8" s="131" t="s">
        <v>826</v>
      </c>
      <c r="M8" s="273" t="s">
        <v>827</v>
      </c>
      <c r="N8" s="122"/>
    </row>
    <row r="9" spans="1:14" ht="12.75" customHeight="1" x14ac:dyDescent="0.2">
      <c r="A9" s="278" t="s">
        <v>878</v>
      </c>
      <c r="B9" s="129"/>
      <c r="C9" s="129"/>
      <c r="D9" s="129"/>
      <c r="E9" s="129"/>
      <c r="F9" s="278"/>
      <c r="G9" s="223" t="s">
        <v>806</v>
      </c>
      <c r="H9" s="279"/>
      <c r="I9" s="277"/>
      <c r="J9" s="277"/>
      <c r="K9" s="122"/>
      <c r="L9" s="280" t="s">
        <v>673</v>
      </c>
      <c r="M9" s="273" t="s">
        <v>828</v>
      </c>
      <c r="N9" s="122"/>
    </row>
    <row r="10" spans="1:14" ht="12.75" customHeight="1" x14ac:dyDescent="0.2">
      <c r="A10" s="278" t="s">
        <v>1346</v>
      </c>
      <c r="B10" s="129"/>
      <c r="C10" s="129"/>
      <c r="D10" s="129"/>
      <c r="E10" s="129"/>
      <c r="F10" s="278"/>
      <c r="G10" s="223" t="s">
        <v>1341</v>
      </c>
      <c r="H10" s="279"/>
      <c r="I10" s="277"/>
      <c r="J10" s="277"/>
      <c r="K10" s="122"/>
      <c r="L10" s="131" t="s">
        <v>549</v>
      </c>
      <c r="M10" s="273" t="s">
        <v>829</v>
      </c>
      <c r="N10" s="122"/>
    </row>
    <row r="11" spans="1:14" x14ac:dyDescent="0.2">
      <c r="A11" s="278" t="s">
        <v>1343</v>
      </c>
      <c r="B11" s="129"/>
      <c r="C11" s="129"/>
      <c r="D11" s="129"/>
      <c r="E11" s="129"/>
      <c r="F11" s="276"/>
      <c r="G11" s="223" t="s">
        <v>1347</v>
      </c>
      <c r="H11" s="279"/>
      <c r="I11" s="277"/>
      <c r="J11" s="277"/>
      <c r="K11" s="122"/>
      <c r="L11" s="131" t="s">
        <v>548</v>
      </c>
      <c r="M11" s="273"/>
      <c r="N11" s="122"/>
    </row>
    <row r="12" spans="1:14" x14ac:dyDescent="0.2">
      <c r="A12" s="282"/>
      <c r="B12" s="129"/>
      <c r="C12" s="129"/>
      <c r="D12" s="129"/>
      <c r="E12" s="129"/>
      <c r="F12" s="276"/>
      <c r="G12" s="223" t="s">
        <v>1348</v>
      </c>
      <c r="H12" s="279"/>
      <c r="I12" s="277"/>
      <c r="J12" s="277"/>
      <c r="K12" s="122"/>
      <c r="L12" s="131" t="s">
        <v>668</v>
      </c>
      <c r="M12" s="273"/>
      <c r="N12" s="122"/>
    </row>
    <row r="13" spans="1:14" x14ac:dyDescent="0.2">
      <c r="A13" s="122"/>
      <c r="B13" s="129"/>
      <c r="C13" s="129"/>
      <c r="D13" s="129"/>
      <c r="E13" s="129"/>
      <c r="F13" s="276"/>
      <c r="G13" s="223"/>
      <c r="H13" s="279"/>
      <c r="I13" s="277"/>
      <c r="J13" s="277"/>
      <c r="K13" s="122"/>
      <c r="L13" s="131"/>
      <c r="M13" s="273"/>
      <c r="N13" s="122"/>
    </row>
    <row r="14" spans="1:14" x14ac:dyDescent="0.2">
      <c r="A14" s="834" t="s">
        <v>964</v>
      </c>
      <c r="B14" s="834"/>
      <c r="C14" s="834"/>
      <c r="D14" s="834"/>
      <c r="E14" s="834"/>
      <c r="F14" s="834"/>
      <c r="G14" s="834"/>
      <c r="H14" s="834"/>
      <c r="I14" s="834"/>
      <c r="J14" s="283"/>
      <c r="K14" s="122"/>
      <c r="L14" s="131" t="s">
        <v>666</v>
      </c>
      <c r="M14" s="273"/>
      <c r="N14" s="122"/>
    </row>
    <row r="15" spans="1:14" x14ac:dyDescent="0.2">
      <c r="A15" s="122"/>
      <c r="B15" s="122"/>
      <c r="C15" s="122"/>
      <c r="D15" s="122"/>
      <c r="E15" s="122"/>
      <c r="F15" s="122"/>
      <c r="G15" s="122"/>
      <c r="H15" s="122"/>
      <c r="I15" s="122"/>
      <c r="J15" s="122"/>
      <c r="K15" s="279"/>
      <c r="L15" s="131" t="s">
        <v>831</v>
      </c>
      <c r="M15" s="122"/>
      <c r="N15" s="122"/>
    </row>
    <row r="16" spans="1:14" x14ac:dyDescent="0.2">
      <c r="A16" s="122"/>
      <c r="B16" s="122"/>
      <c r="C16" s="122"/>
      <c r="D16" s="122"/>
      <c r="E16" s="122"/>
      <c r="F16" s="122"/>
      <c r="G16" s="122"/>
      <c r="H16" s="122"/>
      <c r="I16" s="122"/>
      <c r="J16" s="122"/>
      <c r="K16" s="279"/>
      <c r="L16" s="131"/>
      <c r="M16" s="122"/>
      <c r="N16" s="122"/>
    </row>
    <row r="17" spans="1:19" ht="12.75" customHeight="1" x14ac:dyDescent="0.2">
      <c r="A17" s="828" t="s">
        <v>1363</v>
      </c>
      <c r="B17" s="829"/>
      <c r="C17" s="829"/>
      <c r="D17" s="829"/>
      <c r="E17" s="829"/>
      <c r="F17" s="829"/>
      <c r="G17" s="284" t="s">
        <v>832</v>
      </c>
      <c r="H17" s="284" t="s">
        <v>420</v>
      </c>
      <c r="I17" s="284" t="s">
        <v>833</v>
      </c>
      <c r="J17" s="285" t="s">
        <v>965</v>
      </c>
      <c r="K17" s="277"/>
      <c r="L17" s="131"/>
      <c r="M17" s="122"/>
      <c r="N17" s="122"/>
    </row>
    <row r="18" spans="1:19" ht="12.75" customHeight="1" x14ac:dyDescent="0.2">
      <c r="A18" s="830"/>
      <c r="B18" s="831"/>
      <c r="C18" s="831"/>
      <c r="D18" s="831"/>
      <c r="E18" s="831"/>
      <c r="F18" s="831"/>
      <c r="G18" s="287" t="s">
        <v>8</v>
      </c>
      <c r="H18" s="284">
        <v>93674</v>
      </c>
      <c r="I18" s="284" t="s">
        <v>822</v>
      </c>
      <c r="J18" s="362" t="s">
        <v>865</v>
      </c>
      <c r="L18" s="289"/>
      <c r="M18" s="122"/>
      <c r="N18" s="122"/>
    </row>
    <row r="19" spans="1:19" x14ac:dyDescent="0.2">
      <c r="A19" s="291" t="s">
        <v>838</v>
      </c>
      <c r="B19" s="292" t="s">
        <v>11</v>
      </c>
      <c r="C19" s="293" t="s">
        <v>839</v>
      </c>
      <c r="D19" s="293"/>
      <c r="E19" s="293"/>
      <c r="F19" s="294"/>
      <c r="G19" s="295" t="s">
        <v>840</v>
      </c>
      <c r="H19" s="293" t="s">
        <v>841</v>
      </c>
      <c r="I19" s="296" t="s">
        <v>842</v>
      </c>
      <c r="J19" s="405"/>
      <c r="L19" s="122"/>
      <c r="M19" s="122"/>
      <c r="N19" s="122"/>
    </row>
    <row r="20" spans="1:19" x14ac:dyDescent="0.2">
      <c r="A20" s="298" t="s">
        <v>966</v>
      </c>
      <c r="B20" s="299">
        <v>0.13250000000000001</v>
      </c>
      <c r="C20" s="300" t="s">
        <v>940</v>
      </c>
      <c r="D20" s="301"/>
      <c r="E20" s="301"/>
      <c r="F20" s="302" t="s">
        <v>844</v>
      </c>
      <c r="G20" s="303">
        <v>88264</v>
      </c>
      <c r="H20" s="304">
        <v>27.74</v>
      </c>
      <c r="I20" s="125">
        <v>3.68</v>
      </c>
      <c r="J20" s="305"/>
      <c r="K20" s="306" t="s">
        <v>781</v>
      </c>
      <c r="L20" s="122" t="s">
        <v>583</v>
      </c>
      <c r="M20" s="122"/>
      <c r="N20" s="122"/>
    </row>
    <row r="21" spans="1:19" x14ac:dyDescent="0.2">
      <c r="A21" s="298" t="s">
        <v>967</v>
      </c>
      <c r="B21" s="299">
        <v>0.13250000000000001</v>
      </c>
      <c r="C21" s="300" t="s">
        <v>940</v>
      </c>
      <c r="D21" s="301"/>
      <c r="E21" s="301"/>
      <c r="F21" s="302" t="s">
        <v>844</v>
      </c>
      <c r="G21" s="303">
        <v>88247</v>
      </c>
      <c r="H21" s="304">
        <v>22.81</v>
      </c>
      <c r="I21" s="125">
        <v>3.02</v>
      </c>
      <c r="J21" s="305"/>
      <c r="K21" s="306" t="s">
        <v>781</v>
      </c>
      <c r="L21" s="122" t="s">
        <v>579</v>
      </c>
      <c r="M21" s="122"/>
      <c r="N21" s="122"/>
    </row>
    <row r="22" spans="1:19" x14ac:dyDescent="0.2">
      <c r="A22" s="835" t="s">
        <v>855</v>
      </c>
      <c r="B22" s="836"/>
      <c r="C22" s="836"/>
      <c r="D22" s="311"/>
      <c r="E22" s="311"/>
      <c r="F22" s="312"/>
      <c r="G22" s="312"/>
      <c r="H22" s="304"/>
      <c r="I22" s="125">
        <v>6.7</v>
      </c>
      <c r="J22" s="305"/>
      <c r="K22" s="277"/>
      <c r="L22" s="122"/>
      <c r="M22" s="122"/>
      <c r="N22" s="122"/>
    </row>
    <row r="23" spans="1:19" x14ac:dyDescent="0.2">
      <c r="A23" s="313"/>
      <c r="B23" s="314"/>
      <c r="C23" s="312"/>
      <c r="D23" s="312"/>
      <c r="E23" s="312"/>
      <c r="F23" s="315"/>
      <c r="G23" s="312"/>
      <c r="H23" s="312"/>
      <c r="I23" s="304"/>
      <c r="J23" s="305"/>
      <c r="K23" s="306"/>
      <c r="L23" s="122"/>
      <c r="M23" s="130"/>
      <c r="N23" s="122"/>
    </row>
    <row r="24" spans="1:19" x14ac:dyDescent="0.2">
      <c r="A24" s="316" t="s">
        <v>857</v>
      </c>
      <c r="B24" s="317" t="s">
        <v>11</v>
      </c>
      <c r="C24" s="318" t="s">
        <v>839</v>
      </c>
      <c r="D24" s="319"/>
      <c r="E24" s="319"/>
      <c r="F24" s="320"/>
      <c r="G24" s="321" t="s">
        <v>840</v>
      </c>
      <c r="H24" s="319" t="s">
        <v>858</v>
      </c>
      <c r="I24" s="322" t="s">
        <v>859</v>
      </c>
      <c r="J24" s="323"/>
      <c r="K24" s="306"/>
      <c r="L24" s="122"/>
      <c r="M24" s="130"/>
      <c r="N24" s="122"/>
    </row>
    <row r="25" spans="1:19" ht="25.5" x14ac:dyDescent="0.2">
      <c r="A25" s="382" t="s">
        <v>969</v>
      </c>
      <c r="B25" s="383">
        <v>1</v>
      </c>
      <c r="C25" s="300" t="s">
        <v>659</v>
      </c>
      <c r="D25" s="301"/>
      <c r="E25" s="301"/>
      <c r="F25" s="384" t="s">
        <v>8</v>
      </c>
      <c r="G25" s="303">
        <v>39445</v>
      </c>
      <c r="H25" s="304">
        <v>127.8</v>
      </c>
      <c r="I25" s="369">
        <v>127.8</v>
      </c>
      <c r="J25" s="305"/>
      <c r="K25" s="306" t="s">
        <v>697</v>
      </c>
      <c r="L25" s="122" t="s">
        <v>502</v>
      </c>
      <c r="M25" s="122"/>
      <c r="N25" s="122"/>
    </row>
    <row r="26" spans="1:19" ht="25.5" x14ac:dyDescent="0.2">
      <c r="A26" s="382" t="s">
        <v>968</v>
      </c>
      <c r="B26" s="383">
        <v>2</v>
      </c>
      <c r="C26" s="300" t="s">
        <v>659</v>
      </c>
      <c r="D26" s="301"/>
      <c r="E26" s="301"/>
      <c r="F26" s="384" t="s">
        <v>8</v>
      </c>
      <c r="G26" s="303">
        <v>1571</v>
      </c>
      <c r="H26" s="304">
        <v>1.66</v>
      </c>
      <c r="I26" s="369">
        <v>3.32</v>
      </c>
      <c r="J26" s="305"/>
      <c r="K26" s="306" t="s">
        <v>697</v>
      </c>
      <c r="L26" s="122" t="s">
        <v>1282</v>
      </c>
      <c r="M26" s="122"/>
      <c r="N26" s="122"/>
    </row>
    <row r="27" spans="1:19" x14ac:dyDescent="0.2">
      <c r="A27" s="332" t="s">
        <v>861</v>
      </c>
      <c r="B27" s="333"/>
      <c r="C27" s="333"/>
      <c r="D27" s="333"/>
      <c r="E27" s="333"/>
      <c r="F27" s="333"/>
      <c r="G27" s="334"/>
      <c r="H27" s="335"/>
      <c r="I27" s="126">
        <v>131.12</v>
      </c>
      <c r="J27" s="127"/>
      <c r="K27" s="306"/>
      <c r="L27" s="122"/>
      <c r="M27" s="122"/>
      <c r="N27" s="122"/>
    </row>
    <row r="28" spans="1:19" x14ac:dyDescent="0.2">
      <c r="A28" s="313"/>
      <c r="B28" s="314"/>
      <c r="C28" s="312"/>
      <c r="D28" s="312"/>
      <c r="E28" s="312"/>
      <c r="F28" s="315"/>
      <c r="G28" s="312"/>
      <c r="H28" s="301"/>
      <c r="I28" s="336"/>
      <c r="J28" s="127"/>
      <c r="K28" s="337"/>
      <c r="L28" s="273"/>
      <c r="M28" s="273"/>
      <c r="N28" s="122"/>
      <c r="S28" s="221" t="s">
        <v>862</v>
      </c>
    </row>
    <row r="29" spans="1:19" x14ac:dyDescent="0.2">
      <c r="A29" s="340" t="s">
        <v>863</v>
      </c>
      <c r="B29" s="341"/>
      <c r="C29" s="341"/>
      <c r="D29" s="341"/>
      <c r="E29" s="341"/>
      <c r="F29" s="312"/>
      <c r="G29" s="312"/>
      <c r="H29" s="342"/>
      <c r="I29" s="343">
        <v>137.82</v>
      </c>
      <c r="J29" s="344"/>
      <c r="K29" s="345"/>
      <c r="L29" s="346"/>
      <c r="M29" s="346"/>
      <c r="N29" s="122"/>
    </row>
    <row r="30" spans="1:19" x14ac:dyDescent="0.2">
      <c r="A30" s="347" t="s">
        <v>1364</v>
      </c>
      <c r="B30" s="348"/>
      <c r="C30" s="348"/>
      <c r="D30" s="348"/>
      <c r="E30" s="348"/>
      <c r="F30" s="349"/>
      <c r="G30" s="349"/>
      <c r="H30" s="350"/>
      <c r="I30" s="351">
        <v>31.01</v>
      </c>
      <c r="J30" s="289"/>
      <c r="K30" s="352">
        <v>4.6552140293319597E-2</v>
      </c>
      <c r="L30" s="353"/>
      <c r="M30" s="354"/>
      <c r="N30" s="122"/>
    </row>
    <row r="31" spans="1:19" x14ac:dyDescent="0.2">
      <c r="A31" s="355" t="s">
        <v>864</v>
      </c>
      <c r="B31" s="356"/>
      <c r="C31" s="356"/>
      <c r="D31" s="356"/>
      <c r="E31" s="356"/>
      <c r="F31" s="357"/>
      <c r="G31" s="357"/>
      <c r="H31" s="358"/>
      <c r="I31" s="359">
        <v>168.82999999999998</v>
      </c>
      <c r="J31" s="288"/>
      <c r="K31" s="241" t="s">
        <v>1350</v>
      </c>
      <c r="L31" s="242"/>
      <c r="M31" s="241"/>
      <c r="N31" s="122"/>
    </row>
    <row r="32" spans="1:19" x14ac:dyDescent="0.2">
      <c r="A32" s="355" t="s">
        <v>1365</v>
      </c>
      <c r="B32" s="356"/>
      <c r="C32" s="356"/>
      <c r="D32" s="356"/>
      <c r="E32" s="356"/>
      <c r="F32" s="357"/>
      <c r="G32" s="357"/>
      <c r="H32" s="357"/>
      <c r="I32" s="404"/>
      <c r="J32" s="289"/>
      <c r="K32" s="277"/>
      <c r="L32" s="273"/>
      <c r="M32" s="273"/>
      <c r="N32" s="122"/>
    </row>
    <row r="33" spans="1:14" x14ac:dyDescent="0.2">
      <c r="A33" s="360"/>
      <c r="B33" s="360"/>
      <c r="C33" s="360"/>
      <c r="D33" s="360"/>
      <c r="E33" s="360"/>
      <c r="F33" s="305"/>
      <c r="G33" s="305"/>
      <c r="H33" s="305"/>
      <c r="I33" s="289"/>
      <c r="J33" s="288"/>
      <c r="K33" s="241"/>
      <c r="L33" s="242"/>
      <c r="M33" s="241"/>
      <c r="N33" s="122"/>
    </row>
    <row r="34" spans="1:14" x14ac:dyDescent="0.2">
      <c r="A34" s="828" t="s">
        <v>1366</v>
      </c>
      <c r="B34" s="829"/>
      <c r="C34" s="829"/>
      <c r="D34" s="829"/>
      <c r="E34" s="829"/>
      <c r="F34" s="829"/>
      <c r="G34" s="284" t="s">
        <v>832</v>
      </c>
      <c r="H34" s="284" t="s">
        <v>420</v>
      </c>
      <c r="I34" s="284" t="s">
        <v>833</v>
      </c>
      <c r="J34" s="285" t="s">
        <v>970</v>
      </c>
      <c r="K34" s="306"/>
      <c r="L34" s="122"/>
      <c r="M34" s="122"/>
      <c r="N34" s="122"/>
    </row>
    <row r="35" spans="1:14" x14ac:dyDescent="0.2">
      <c r="A35" s="830"/>
      <c r="B35" s="831"/>
      <c r="C35" s="831"/>
      <c r="D35" s="831"/>
      <c r="E35" s="831"/>
      <c r="F35" s="831"/>
      <c r="G35" s="287" t="s">
        <v>8</v>
      </c>
      <c r="H35" s="361">
        <v>93659</v>
      </c>
      <c r="I35" s="284" t="s">
        <v>822</v>
      </c>
      <c r="J35" s="362" t="s">
        <v>865</v>
      </c>
      <c r="K35" s="363"/>
      <c r="L35" s="122"/>
      <c r="M35" s="122"/>
      <c r="N35" s="122"/>
    </row>
    <row r="36" spans="1:14" x14ac:dyDescent="0.2">
      <c r="A36" s="291" t="s">
        <v>838</v>
      </c>
      <c r="B36" s="292" t="s">
        <v>11</v>
      </c>
      <c r="C36" s="293" t="s">
        <v>839</v>
      </c>
      <c r="D36" s="293"/>
      <c r="E36" s="293"/>
      <c r="F36" s="294"/>
      <c r="G36" s="295" t="s">
        <v>840</v>
      </c>
      <c r="H36" s="293" t="s">
        <v>841</v>
      </c>
      <c r="I36" s="296" t="s">
        <v>842</v>
      </c>
      <c r="J36" s="224" t="s">
        <v>866</v>
      </c>
      <c r="K36" s="306"/>
      <c r="L36" s="122"/>
      <c r="M36" s="122"/>
      <c r="N36" s="122"/>
    </row>
    <row r="37" spans="1:14" x14ac:dyDescent="0.2">
      <c r="A37" s="298" t="s">
        <v>966</v>
      </c>
      <c r="B37" s="299">
        <v>0.18920000000000001</v>
      </c>
      <c r="C37" s="300" t="s">
        <v>940</v>
      </c>
      <c r="D37" s="301"/>
      <c r="E37" s="301"/>
      <c r="F37" s="302" t="s">
        <v>844</v>
      </c>
      <c r="G37" s="303">
        <v>88264</v>
      </c>
      <c r="H37" s="304">
        <v>27.74</v>
      </c>
      <c r="I37" s="125">
        <v>5.25</v>
      </c>
      <c r="J37" s="305"/>
      <c r="K37" s="306" t="s">
        <v>781</v>
      </c>
      <c r="L37" s="122" t="s">
        <v>583</v>
      </c>
      <c r="M37" s="122"/>
      <c r="N37" s="122"/>
    </row>
    <row r="38" spans="1:14" x14ac:dyDescent="0.2">
      <c r="A38" s="298" t="s">
        <v>967</v>
      </c>
      <c r="B38" s="299">
        <v>0.18920000000000001</v>
      </c>
      <c r="C38" s="300" t="s">
        <v>940</v>
      </c>
      <c r="D38" s="301"/>
      <c r="E38" s="301"/>
      <c r="F38" s="302" t="s">
        <v>844</v>
      </c>
      <c r="G38" s="303">
        <v>88247</v>
      </c>
      <c r="H38" s="304">
        <v>22.81</v>
      </c>
      <c r="I38" s="125">
        <v>4.32</v>
      </c>
      <c r="J38" s="305"/>
      <c r="K38" s="306" t="s">
        <v>781</v>
      </c>
      <c r="L38" s="122" t="s">
        <v>579</v>
      </c>
      <c r="M38" s="122"/>
      <c r="N38" s="122"/>
    </row>
    <row r="39" spans="1:14" x14ac:dyDescent="0.2">
      <c r="A39" s="832" t="s">
        <v>855</v>
      </c>
      <c r="B39" s="833"/>
      <c r="C39" s="833"/>
      <c r="D39" s="371"/>
      <c r="E39" s="371"/>
      <c r="F39" s="372"/>
      <c r="G39" s="372"/>
      <c r="H39" s="369"/>
      <c r="I39" s="124">
        <v>9.57</v>
      </c>
      <c r="J39" s="305"/>
      <c r="K39" s="306"/>
      <c r="L39" s="122"/>
      <c r="M39" s="122"/>
      <c r="N39" s="122"/>
    </row>
    <row r="40" spans="1:14" x14ac:dyDescent="0.2">
      <c r="A40" s="373"/>
      <c r="B40" s="374"/>
      <c r="C40" s="372"/>
      <c r="D40" s="372"/>
      <c r="E40" s="372"/>
      <c r="F40" s="375"/>
      <c r="G40" s="375"/>
      <c r="H40" s="376"/>
      <c r="I40" s="369"/>
      <c r="J40" s="305"/>
      <c r="K40" s="306"/>
      <c r="L40" s="122"/>
      <c r="M40" s="122"/>
      <c r="N40" s="122"/>
    </row>
    <row r="41" spans="1:14" x14ac:dyDescent="0.2">
      <c r="A41" s="377" t="s">
        <v>857</v>
      </c>
      <c r="B41" s="292" t="s">
        <v>11</v>
      </c>
      <c r="C41" s="378" t="s">
        <v>839</v>
      </c>
      <c r="D41" s="379"/>
      <c r="E41" s="379"/>
      <c r="F41" s="380"/>
      <c r="G41" s="295" t="s">
        <v>840</v>
      </c>
      <c r="H41" s="379" t="s">
        <v>858</v>
      </c>
      <c r="I41" s="381" t="s">
        <v>859</v>
      </c>
      <c r="J41" s="323"/>
      <c r="K41" s="306"/>
      <c r="L41" s="122"/>
      <c r="M41" s="122"/>
      <c r="N41" s="122"/>
    </row>
    <row r="42" spans="1:14" x14ac:dyDescent="0.2">
      <c r="A42" s="382" t="s">
        <v>971</v>
      </c>
      <c r="B42" s="383">
        <v>1</v>
      </c>
      <c r="C42" s="300" t="s">
        <v>659</v>
      </c>
      <c r="D42" s="301"/>
      <c r="E42" s="301"/>
      <c r="F42" s="384" t="s">
        <v>8</v>
      </c>
      <c r="G42" s="303">
        <v>34688</v>
      </c>
      <c r="H42" s="304">
        <v>15.04</v>
      </c>
      <c r="I42" s="369">
        <v>15.04</v>
      </c>
      <c r="J42" s="305"/>
      <c r="K42" s="306" t="s">
        <v>697</v>
      </c>
      <c r="L42" s="122" t="s">
        <v>500</v>
      </c>
      <c r="M42" s="122"/>
      <c r="N42" s="122"/>
    </row>
    <row r="43" spans="1:14" ht="25.5" x14ac:dyDescent="0.2">
      <c r="A43" s="382" t="s">
        <v>972</v>
      </c>
      <c r="B43" s="383">
        <v>1</v>
      </c>
      <c r="C43" s="300" t="s">
        <v>659</v>
      </c>
      <c r="D43" s="301"/>
      <c r="E43" s="301"/>
      <c r="F43" s="384" t="s">
        <v>8</v>
      </c>
      <c r="G43" s="303">
        <v>1574</v>
      </c>
      <c r="H43" s="304">
        <v>2.14</v>
      </c>
      <c r="I43" s="369">
        <v>2.14</v>
      </c>
      <c r="J43" s="305"/>
      <c r="K43" s="306" t="s">
        <v>697</v>
      </c>
      <c r="L43" s="122" t="s">
        <v>1283</v>
      </c>
      <c r="M43" s="122"/>
      <c r="N43" s="122"/>
    </row>
    <row r="44" spans="1:14" x14ac:dyDescent="0.2">
      <c r="A44" s="385" t="s">
        <v>861</v>
      </c>
      <c r="B44" s="386"/>
      <c r="C44" s="366"/>
      <c r="D44" s="367"/>
      <c r="E44" s="367"/>
      <c r="F44" s="387"/>
      <c r="G44" s="387"/>
      <c r="H44" s="388"/>
      <c r="I44" s="123">
        <v>17.18</v>
      </c>
      <c r="J44" s="127"/>
      <c r="K44" s="306"/>
      <c r="L44" s="122"/>
      <c r="M44" s="122"/>
      <c r="N44" s="122"/>
    </row>
    <row r="45" spans="1:14" x14ac:dyDescent="0.2">
      <c r="A45" s="373"/>
      <c r="B45" s="374"/>
      <c r="C45" s="372"/>
      <c r="D45" s="372"/>
      <c r="E45" s="372"/>
      <c r="F45" s="375"/>
      <c r="G45" s="375"/>
      <c r="H45" s="367"/>
      <c r="I45" s="389"/>
      <c r="J45" s="127"/>
      <c r="K45" s="390" t="s">
        <v>873</v>
      </c>
      <c r="L45" s="391" t="s">
        <v>874</v>
      </c>
      <c r="M45" s="391" t="s">
        <v>875</v>
      </c>
      <c r="N45" s="122"/>
    </row>
    <row r="46" spans="1:14" x14ac:dyDescent="0.2">
      <c r="A46" s="392" t="s">
        <v>863</v>
      </c>
      <c r="B46" s="393"/>
      <c r="C46" s="393"/>
      <c r="D46" s="393"/>
      <c r="E46" s="393"/>
      <c r="F46" s="372"/>
      <c r="G46" s="372"/>
      <c r="H46" s="394"/>
      <c r="I46" s="395">
        <v>26.75</v>
      </c>
      <c r="J46" s="344"/>
      <c r="K46" s="396"/>
      <c r="L46" s="346"/>
      <c r="M46" s="397"/>
      <c r="N46" s="122"/>
    </row>
    <row r="47" spans="1:14" x14ac:dyDescent="0.2">
      <c r="A47" s="398" t="s">
        <v>1364</v>
      </c>
      <c r="B47" s="399"/>
      <c r="C47" s="399"/>
      <c r="D47" s="399"/>
      <c r="E47" s="399"/>
      <c r="F47" s="400"/>
      <c r="G47" s="400"/>
      <c r="H47" s="401"/>
      <c r="I47" s="402">
        <v>6.02</v>
      </c>
      <c r="J47" s="289"/>
      <c r="K47" s="403"/>
      <c r="L47" s="289"/>
      <c r="M47" s="122"/>
      <c r="N47" s="122"/>
    </row>
    <row r="48" spans="1:14" x14ac:dyDescent="0.2">
      <c r="A48" s="355" t="s">
        <v>864</v>
      </c>
      <c r="B48" s="356"/>
      <c r="C48" s="356"/>
      <c r="D48" s="356"/>
      <c r="E48" s="356"/>
      <c r="F48" s="357"/>
      <c r="G48" s="357"/>
      <c r="H48" s="358"/>
      <c r="I48" s="359">
        <v>32.769999999999996</v>
      </c>
      <c r="J48" s="289"/>
      <c r="K48" s="277"/>
      <c r="L48" s="273"/>
      <c r="M48" s="273"/>
      <c r="N48" s="122"/>
    </row>
    <row r="49" spans="1:14" x14ac:dyDescent="0.2">
      <c r="A49" s="355" t="s">
        <v>1367</v>
      </c>
      <c r="B49" s="356"/>
      <c r="C49" s="356"/>
      <c r="D49" s="356"/>
      <c r="E49" s="356"/>
      <c r="F49" s="357"/>
      <c r="G49" s="357"/>
      <c r="H49" s="357"/>
      <c r="I49" s="404"/>
      <c r="J49" s="289"/>
      <c r="K49" s="277"/>
      <c r="L49" s="273"/>
      <c r="M49" s="273"/>
      <c r="N49" s="122"/>
    </row>
    <row r="50" spans="1:14" x14ac:dyDescent="0.2">
      <c r="A50" s="360"/>
      <c r="B50" s="360"/>
      <c r="C50" s="360"/>
      <c r="D50" s="360"/>
      <c r="E50" s="360"/>
      <c r="F50" s="305"/>
      <c r="G50" s="305"/>
      <c r="H50" s="305"/>
      <c r="I50" s="289"/>
      <c r="J50" s="288"/>
      <c r="K50" s="241"/>
      <c r="L50" s="242"/>
      <c r="M50" s="241"/>
      <c r="N50" s="122"/>
    </row>
    <row r="51" spans="1:14" x14ac:dyDescent="0.2">
      <c r="A51" s="828" t="s">
        <v>1368</v>
      </c>
      <c r="B51" s="829"/>
      <c r="C51" s="829"/>
      <c r="D51" s="829"/>
      <c r="E51" s="829"/>
      <c r="F51" s="829"/>
      <c r="G51" s="284" t="s">
        <v>832</v>
      </c>
      <c r="H51" s="284" t="s">
        <v>420</v>
      </c>
      <c r="I51" s="284" t="s">
        <v>833</v>
      </c>
      <c r="J51" s="285" t="s">
        <v>973</v>
      </c>
      <c r="K51" s="306"/>
      <c r="L51" s="122"/>
      <c r="M51" s="122"/>
      <c r="N51" s="122"/>
    </row>
    <row r="52" spans="1:14" x14ac:dyDescent="0.2">
      <c r="A52" s="830"/>
      <c r="B52" s="831"/>
      <c r="C52" s="831"/>
      <c r="D52" s="831"/>
      <c r="E52" s="831"/>
      <c r="F52" s="831"/>
      <c r="G52" s="287" t="s">
        <v>8</v>
      </c>
      <c r="H52" s="361">
        <v>93656</v>
      </c>
      <c r="I52" s="284" t="s">
        <v>822</v>
      </c>
      <c r="J52" s="362" t="s">
        <v>865</v>
      </c>
      <c r="K52" s="363"/>
      <c r="L52" s="122"/>
      <c r="M52" s="122"/>
      <c r="N52" s="122"/>
    </row>
    <row r="53" spans="1:14" x14ac:dyDescent="0.2">
      <c r="A53" s="291" t="s">
        <v>838</v>
      </c>
      <c r="B53" s="292" t="s">
        <v>11</v>
      </c>
      <c r="C53" s="293" t="s">
        <v>839</v>
      </c>
      <c r="D53" s="293"/>
      <c r="E53" s="293"/>
      <c r="F53" s="294"/>
      <c r="G53" s="295" t="s">
        <v>840</v>
      </c>
      <c r="H53" s="293" t="s">
        <v>841</v>
      </c>
      <c r="I53" s="296" t="s">
        <v>842</v>
      </c>
      <c r="J53" s="224" t="s">
        <v>866</v>
      </c>
      <c r="K53" s="306"/>
      <c r="L53" s="122"/>
      <c r="M53" s="122"/>
      <c r="N53" s="122"/>
    </row>
    <row r="54" spans="1:14" x14ac:dyDescent="0.2">
      <c r="A54" s="298" t="s">
        <v>966</v>
      </c>
      <c r="B54" s="299">
        <v>6.6299999999999998E-2</v>
      </c>
      <c r="C54" s="300" t="s">
        <v>940</v>
      </c>
      <c r="D54" s="301"/>
      <c r="E54" s="301"/>
      <c r="F54" s="302" t="s">
        <v>844</v>
      </c>
      <c r="G54" s="303">
        <v>88264</v>
      </c>
      <c r="H54" s="304">
        <v>27.74</v>
      </c>
      <c r="I54" s="125">
        <v>1.84</v>
      </c>
      <c r="J54" s="305"/>
      <c r="K54" s="306" t="s">
        <v>781</v>
      </c>
      <c r="L54" s="122" t="s">
        <v>583</v>
      </c>
      <c r="M54" s="122"/>
      <c r="N54" s="122"/>
    </row>
    <row r="55" spans="1:14" x14ac:dyDescent="0.2">
      <c r="A55" s="298" t="s">
        <v>967</v>
      </c>
      <c r="B55" s="299">
        <v>6.6299999999999998E-2</v>
      </c>
      <c r="C55" s="300" t="s">
        <v>940</v>
      </c>
      <c r="D55" s="301"/>
      <c r="E55" s="301"/>
      <c r="F55" s="302" t="s">
        <v>844</v>
      </c>
      <c r="G55" s="303">
        <v>88247</v>
      </c>
      <c r="H55" s="304">
        <v>22.81</v>
      </c>
      <c r="I55" s="125">
        <v>1.51</v>
      </c>
      <c r="J55" s="305"/>
      <c r="K55" s="306" t="s">
        <v>781</v>
      </c>
      <c r="L55" s="122" t="s">
        <v>579</v>
      </c>
      <c r="M55" s="122"/>
      <c r="N55" s="122"/>
    </row>
    <row r="56" spans="1:14" x14ac:dyDescent="0.2">
      <c r="A56" s="832" t="s">
        <v>855</v>
      </c>
      <c r="B56" s="833"/>
      <c r="C56" s="833"/>
      <c r="D56" s="371"/>
      <c r="E56" s="371"/>
      <c r="F56" s="372"/>
      <c r="G56" s="372"/>
      <c r="H56" s="369"/>
      <c r="I56" s="124">
        <v>3.35</v>
      </c>
      <c r="J56" s="305"/>
      <c r="K56" s="306"/>
      <c r="L56" s="122"/>
      <c r="M56" s="122"/>
      <c r="N56" s="122"/>
    </row>
    <row r="57" spans="1:14" x14ac:dyDescent="0.2">
      <c r="A57" s="373"/>
      <c r="B57" s="374"/>
      <c r="C57" s="372"/>
      <c r="D57" s="372"/>
      <c r="E57" s="372"/>
      <c r="F57" s="375"/>
      <c r="G57" s="375"/>
      <c r="H57" s="376"/>
      <c r="I57" s="369"/>
      <c r="J57" s="305"/>
      <c r="K57" s="306"/>
      <c r="L57" s="122"/>
      <c r="M57" s="122"/>
      <c r="N57" s="122"/>
    </row>
    <row r="58" spans="1:14" x14ac:dyDescent="0.2">
      <c r="A58" s="377" t="s">
        <v>857</v>
      </c>
      <c r="B58" s="292" t="s">
        <v>11</v>
      </c>
      <c r="C58" s="378" t="s">
        <v>839</v>
      </c>
      <c r="D58" s="379"/>
      <c r="E58" s="379"/>
      <c r="F58" s="380"/>
      <c r="G58" s="295" t="s">
        <v>840</v>
      </c>
      <c r="H58" s="379" t="s">
        <v>858</v>
      </c>
      <c r="I58" s="381" t="s">
        <v>859</v>
      </c>
      <c r="J58" s="323"/>
      <c r="K58" s="306"/>
      <c r="L58" s="122"/>
      <c r="M58" s="122"/>
      <c r="N58" s="122"/>
    </row>
    <row r="59" spans="1:14" ht="25.5" x14ac:dyDescent="0.2">
      <c r="A59" s="382" t="s">
        <v>987</v>
      </c>
      <c r="B59" s="383">
        <v>1</v>
      </c>
      <c r="C59" s="300" t="s">
        <v>659</v>
      </c>
      <c r="D59" s="301"/>
      <c r="E59" s="301"/>
      <c r="F59" s="384" t="s">
        <v>8</v>
      </c>
      <c r="G59" s="303">
        <v>39469</v>
      </c>
      <c r="H59" s="304">
        <v>64.709999999999994</v>
      </c>
      <c r="I59" s="369">
        <v>64.709999999999994</v>
      </c>
      <c r="J59" s="305"/>
      <c r="K59" s="306" t="s">
        <v>697</v>
      </c>
      <c r="L59" s="122" t="s">
        <v>501</v>
      </c>
      <c r="M59" s="122"/>
      <c r="N59" s="122"/>
    </row>
    <row r="60" spans="1:14" ht="25.5" x14ac:dyDescent="0.2">
      <c r="A60" s="382" t="s">
        <v>972</v>
      </c>
      <c r="B60" s="383">
        <v>1</v>
      </c>
      <c r="C60" s="300" t="s">
        <v>659</v>
      </c>
      <c r="D60" s="301"/>
      <c r="E60" s="301"/>
      <c r="F60" s="384" t="s">
        <v>8</v>
      </c>
      <c r="G60" s="303">
        <v>1571</v>
      </c>
      <c r="H60" s="304">
        <v>1.66</v>
      </c>
      <c r="I60" s="369">
        <v>1.66</v>
      </c>
      <c r="J60" s="305"/>
      <c r="K60" s="306" t="s">
        <v>697</v>
      </c>
      <c r="L60" s="122" t="s">
        <v>1282</v>
      </c>
      <c r="M60" s="122"/>
      <c r="N60" s="122"/>
    </row>
    <row r="61" spans="1:14" x14ac:dyDescent="0.2">
      <c r="A61" s="385" t="s">
        <v>861</v>
      </c>
      <c r="B61" s="386"/>
      <c r="C61" s="366"/>
      <c r="D61" s="367"/>
      <c r="E61" s="367"/>
      <c r="F61" s="387"/>
      <c r="G61" s="387"/>
      <c r="H61" s="388"/>
      <c r="I61" s="123">
        <v>66.36999999999999</v>
      </c>
      <c r="J61" s="127"/>
      <c r="K61" s="306"/>
      <c r="L61" s="122"/>
      <c r="M61" s="122"/>
      <c r="N61" s="122"/>
    </row>
    <row r="62" spans="1:14" x14ac:dyDescent="0.2">
      <c r="A62" s="373"/>
      <c r="B62" s="374"/>
      <c r="C62" s="372"/>
      <c r="D62" s="372"/>
      <c r="E62" s="372"/>
      <c r="F62" s="375"/>
      <c r="G62" s="375"/>
      <c r="H62" s="367"/>
      <c r="I62" s="389"/>
      <c r="J62" s="127"/>
      <c r="K62" s="390" t="s">
        <v>873</v>
      </c>
      <c r="L62" s="391" t="s">
        <v>874</v>
      </c>
      <c r="M62" s="391" t="s">
        <v>875</v>
      </c>
      <c r="N62" s="122"/>
    </row>
    <row r="63" spans="1:14" x14ac:dyDescent="0.2">
      <c r="A63" s="392" t="s">
        <v>863</v>
      </c>
      <c r="B63" s="393"/>
      <c r="C63" s="393"/>
      <c r="D63" s="393"/>
      <c r="E63" s="393"/>
      <c r="F63" s="372"/>
      <c r="G63" s="372"/>
      <c r="H63" s="394"/>
      <c r="I63" s="395">
        <v>69.719999999999985</v>
      </c>
      <c r="J63" s="344"/>
      <c r="K63" s="396"/>
      <c r="L63" s="346"/>
      <c r="M63" s="397"/>
      <c r="N63" s="122"/>
    </row>
    <row r="64" spans="1:14" x14ac:dyDescent="0.2">
      <c r="A64" s="398" t="s">
        <v>1364</v>
      </c>
      <c r="B64" s="399"/>
      <c r="C64" s="399"/>
      <c r="D64" s="399"/>
      <c r="E64" s="399"/>
      <c r="F64" s="400"/>
      <c r="G64" s="400"/>
      <c r="H64" s="401"/>
      <c r="I64" s="402">
        <v>15.69</v>
      </c>
      <c r="J64" s="289"/>
      <c r="K64" s="403"/>
      <c r="L64" s="289"/>
      <c r="M64" s="122"/>
      <c r="N64" s="122"/>
    </row>
    <row r="65" spans="1:14" x14ac:dyDescent="0.2">
      <c r="A65" s="355" t="s">
        <v>864</v>
      </c>
      <c r="B65" s="356"/>
      <c r="C65" s="356"/>
      <c r="D65" s="356"/>
      <c r="E65" s="356"/>
      <c r="F65" s="357"/>
      <c r="G65" s="357"/>
      <c r="H65" s="358"/>
      <c r="I65" s="359">
        <v>85.409999999999982</v>
      </c>
      <c r="J65" s="289"/>
      <c r="K65" s="277"/>
      <c r="L65" s="273"/>
      <c r="M65" s="273"/>
      <c r="N65" s="122"/>
    </row>
    <row r="66" spans="1:14" x14ac:dyDescent="0.2">
      <c r="A66" s="355" t="s">
        <v>1369</v>
      </c>
      <c r="B66" s="356"/>
      <c r="C66" s="356"/>
      <c r="D66" s="356"/>
      <c r="E66" s="356"/>
      <c r="F66" s="357"/>
      <c r="G66" s="357"/>
      <c r="H66" s="357"/>
      <c r="I66" s="404"/>
      <c r="J66" s="289"/>
      <c r="K66" s="277"/>
      <c r="L66" s="273"/>
      <c r="M66" s="273"/>
      <c r="N66" s="122"/>
    </row>
    <row r="68" spans="1:14" x14ac:dyDescent="0.2">
      <c r="A68" s="828" t="s">
        <v>1370</v>
      </c>
      <c r="B68" s="829"/>
      <c r="C68" s="829"/>
      <c r="D68" s="829"/>
      <c r="E68" s="829"/>
      <c r="F68" s="829"/>
      <c r="G68" s="284" t="s">
        <v>832</v>
      </c>
      <c r="H68" s="284" t="s">
        <v>420</v>
      </c>
      <c r="I68" s="284" t="s">
        <v>833</v>
      </c>
      <c r="J68" s="285" t="s">
        <v>974</v>
      </c>
      <c r="K68" s="306"/>
      <c r="L68" s="122"/>
      <c r="M68" s="122"/>
      <c r="N68" s="122"/>
    </row>
    <row r="69" spans="1:14" x14ac:dyDescent="0.2">
      <c r="A69" s="830"/>
      <c r="B69" s="831"/>
      <c r="C69" s="831"/>
      <c r="D69" s="831"/>
      <c r="E69" s="831"/>
      <c r="F69" s="831"/>
      <c r="G69" s="287" t="s">
        <v>8</v>
      </c>
      <c r="H69" s="361">
        <v>101493</v>
      </c>
      <c r="I69" s="284" t="s">
        <v>822</v>
      </c>
      <c r="J69" s="362" t="s">
        <v>865</v>
      </c>
      <c r="K69" s="363"/>
      <c r="L69" s="122"/>
      <c r="M69" s="122"/>
      <c r="N69" s="122"/>
    </row>
    <row r="70" spans="1:14" x14ac:dyDescent="0.2">
      <c r="A70" s="291" t="s">
        <v>838</v>
      </c>
      <c r="B70" s="292" t="s">
        <v>11</v>
      </c>
      <c r="C70" s="293" t="s">
        <v>839</v>
      </c>
      <c r="D70" s="293"/>
      <c r="E70" s="293"/>
      <c r="F70" s="294"/>
      <c r="G70" s="295" t="s">
        <v>840</v>
      </c>
      <c r="H70" s="293" t="s">
        <v>841</v>
      </c>
      <c r="I70" s="296" t="s">
        <v>842</v>
      </c>
      <c r="J70" s="224" t="s">
        <v>866</v>
      </c>
      <c r="K70" s="306"/>
      <c r="L70" s="122"/>
      <c r="M70" s="122"/>
      <c r="N70" s="122"/>
    </row>
    <row r="71" spans="1:14" x14ac:dyDescent="0.2">
      <c r="A71" s="298" t="s">
        <v>966</v>
      </c>
      <c r="B71" s="299">
        <v>0.31619999999999998</v>
      </c>
      <c r="C71" s="300" t="s">
        <v>940</v>
      </c>
      <c r="D71" s="301"/>
      <c r="E71" s="301"/>
      <c r="F71" s="302" t="s">
        <v>844</v>
      </c>
      <c r="G71" s="303">
        <v>88264</v>
      </c>
      <c r="H71" s="304">
        <v>27.74</v>
      </c>
      <c r="I71" s="125">
        <v>8.77</v>
      </c>
      <c r="J71" s="305"/>
      <c r="K71" s="306" t="s">
        <v>781</v>
      </c>
      <c r="L71" s="122" t="s">
        <v>583</v>
      </c>
      <c r="M71" s="122"/>
      <c r="N71" s="122"/>
    </row>
    <row r="72" spans="1:14" x14ac:dyDescent="0.2">
      <c r="A72" s="298" t="s">
        <v>967</v>
      </c>
      <c r="B72" s="299">
        <v>2.8462999999999998</v>
      </c>
      <c r="C72" s="300" t="s">
        <v>940</v>
      </c>
      <c r="D72" s="301"/>
      <c r="E72" s="301"/>
      <c r="F72" s="302" t="s">
        <v>844</v>
      </c>
      <c r="G72" s="303">
        <v>88247</v>
      </c>
      <c r="H72" s="304">
        <v>22.81</v>
      </c>
      <c r="I72" s="125">
        <v>64.92</v>
      </c>
      <c r="J72" s="305"/>
      <c r="K72" s="306" t="s">
        <v>781</v>
      </c>
      <c r="L72" s="122" t="s">
        <v>579</v>
      </c>
      <c r="M72" s="122"/>
      <c r="N72" s="122"/>
    </row>
    <row r="73" spans="1:14" x14ac:dyDescent="0.2">
      <c r="A73" s="832" t="s">
        <v>855</v>
      </c>
      <c r="B73" s="833"/>
      <c r="C73" s="833"/>
      <c r="D73" s="371"/>
      <c r="E73" s="371"/>
      <c r="F73" s="372"/>
      <c r="G73" s="372"/>
      <c r="H73" s="369"/>
      <c r="I73" s="124">
        <v>73.69</v>
      </c>
      <c r="J73" s="305"/>
      <c r="K73" s="306"/>
      <c r="L73" s="122"/>
      <c r="M73" s="122"/>
      <c r="N73" s="122"/>
    </row>
    <row r="74" spans="1:14" x14ac:dyDescent="0.2">
      <c r="A74" s="373"/>
      <c r="B74" s="374"/>
      <c r="C74" s="372"/>
      <c r="D74" s="372"/>
      <c r="E74" s="372"/>
      <c r="F74" s="375"/>
      <c r="G74" s="375"/>
      <c r="H74" s="376"/>
      <c r="I74" s="369"/>
      <c r="J74" s="305"/>
      <c r="K74" s="306"/>
      <c r="L74" s="122"/>
      <c r="M74" s="122"/>
      <c r="N74" s="122"/>
    </row>
    <row r="75" spans="1:14" x14ac:dyDescent="0.2">
      <c r="A75" s="377" t="s">
        <v>857</v>
      </c>
      <c r="B75" s="292" t="s">
        <v>11</v>
      </c>
      <c r="C75" s="378" t="s">
        <v>839</v>
      </c>
      <c r="D75" s="379"/>
      <c r="E75" s="379"/>
      <c r="F75" s="380"/>
      <c r="G75" s="295" t="s">
        <v>840</v>
      </c>
      <c r="H75" s="379" t="s">
        <v>858</v>
      </c>
      <c r="I75" s="381" t="s">
        <v>859</v>
      </c>
      <c r="J75" s="323"/>
      <c r="K75" s="306"/>
      <c r="L75" s="122"/>
      <c r="M75" s="122"/>
      <c r="N75" s="122"/>
    </row>
    <row r="76" spans="1:14" ht="25.5" x14ac:dyDescent="0.2">
      <c r="A76" s="382" t="s">
        <v>948</v>
      </c>
      <c r="B76" s="299">
        <v>7</v>
      </c>
      <c r="C76" s="300" t="s">
        <v>656</v>
      </c>
      <c r="D76" s="301"/>
      <c r="E76" s="301"/>
      <c r="F76" s="491" t="s">
        <v>823</v>
      </c>
      <c r="G76" s="303">
        <v>10912</v>
      </c>
      <c r="H76" s="304">
        <v>123</v>
      </c>
      <c r="I76" s="369">
        <v>861</v>
      </c>
      <c r="J76" s="305"/>
      <c r="K76" s="306" t="s">
        <v>697</v>
      </c>
      <c r="L76" s="122" t="s">
        <v>948</v>
      </c>
      <c r="M76" s="122"/>
      <c r="N76" s="122"/>
    </row>
    <row r="77" spans="1:14" x14ac:dyDescent="0.2">
      <c r="A77" s="382" t="s">
        <v>975</v>
      </c>
      <c r="B77" s="299">
        <v>1</v>
      </c>
      <c r="C77" s="300" t="s">
        <v>659</v>
      </c>
      <c r="D77" s="301"/>
      <c r="E77" s="301"/>
      <c r="F77" s="384" t="s">
        <v>8</v>
      </c>
      <c r="G77" s="303">
        <v>34688</v>
      </c>
      <c r="H77" s="304">
        <v>15.04</v>
      </c>
      <c r="I77" s="369">
        <v>15.04</v>
      </c>
      <c r="J77" s="305"/>
      <c r="K77" s="306" t="s">
        <v>697</v>
      </c>
      <c r="L77" s="122" t="s">
        <v>500</v>
      </c>
      <c r="M77" s="122"/>
      <c r="N77" s="122"/>
    </row>
    <row r="78" spans="1:14" ht="25.5" x14ac:dyDescent="0.2">
      <c r="A78" s="382" t="s">
        <v>976</v>
      </c>
      <c r="B78" s="299">
        <v>11</v>
      </c>
      <c r="C78" s="300" t="s">
        <v>656</v>
      </c>
      <c r="D78" s="301"/>
      <c r="E78" s="301"/>
      <c r="F78" s="384" t="s">
        <v>8</v>
      </c>
      <c r="G78" s="303">
        <v>91933</v>
      </c>
      <c r="H78" s="304">
        <v>17.5</v>
      </c>
      <c r="I78" s="369">
        <v>192.5</v>
      </c>
      <c r="J78" s="305"/>
      <c r="K78" s="503" t="s">
        <v>781</v>
      </c>
      <c r="L78" s="122" t="s">
        <v>563</v>
      </c>
      <c r="M78" s="122"/>
      <c r="N78" s="122"/>
    </row>
    <row r="79" spans="1:14" ht="38.25" x14ac:dyDescent="0.2">
      <c r="A79" s="382" t="s">
        <v>977</v>
      </c>
      <c r="B79" s="299">
        <v>8.0000000000000002E-3</v>
      </c>
      <c r="C79" s="300" t="s">
        <v>658</v>
      </c>
      <c r="D79" s="301"/>
      <c r="E79" s="301"/>
      <c r="F79" s="384" t="s">
        <v>8</v>
      </c>
      <c r="G79" s="303">
        <v>87367</v>
      </c>
      <c r="H79" s="304">
        <v>757.91</v>
      </c>
      <c r="I79" s="369">
        <v>6.06</v>
      </c>
      <c r="J79" s="305"/>
      <c r="K79" s="503" t="s">
        <v>781</v>
      </c>
      <c r="L79" s="122" t="s">
        <v>542</v>
      </c>
      <c r="M79" s="122"/>
      <c r="N79" s="122"/>
    </row>
    <row r="80" spans="1:14" x14ac:dyDescent="0.2">
      <c r="A80" s="382" t="s">
        <v>978</v>
      </c>
      <c r="B80" s="299">
        <v>2</v>
      </c>
      <c r="C80" s="300" t="s">
        <v>659</v>
      </c>
      <c r="D80" s="301"/>
      <c r="E80" s="301"/>
      <c r="F80" s="384" t="s">
        <v>8</v>
      </c>
      <c r="G80" s="303">
        <v>39997</v>
      </c>
      <c r="H80" s="304">
        <v>0.31</v>
      </c>
      <c r="I80" s="369">
        <v>0.62</v>
      </c>
      <c r="J80" s="305"/>
      <c r="K80" s="306" t="s">
        <v>697</v>
      </c>
      <c r="L80" s="122" t="s">
        <v>520</v>
      </c>
      <c r="M80" s="122"/>
      <c r="N80" s="122"/>
    </row>
    <row r="81" spans="1:14" x14ac:dyDescent="0.2">
      <c r="A81" s="382" t="s">
        <v>979</v>
      </c>
      <c r="B81" s="299">
        <v>0.16639999999999999</v>
      </c>
      <c r="C81" s="300" t="s">
        <v>656</v>
      </c>
      <c r="D81" s="301"/>
      <c r="E81" s="301"/>
      <c r="F81" s="384" t="s">
        <v>8</v>
      </c>
      <c r="G81" s="303">
        <v>39996</v>
      </c>
      <c r="H81" s="304">
        <v>3.62</v>
      </c>
      <c r="I81" s="369">
        <v>0.6</v>
      </c>
      <c r="J81" s="305"/>
      <c r="K81" s="306" t="s">
        <v>697</v>
      </c>
      <c r="L81" s="122" t="s">
        <v>539</v>
      </c>
      <c r="M81" s="122"/>
      <c r="N81" s="122"/>
    </row>
    <row r="82" spans="1:14" ht="25.5" x14ac:dyDescent="0.2">
      <c r="A82" s="382" t="s">
        <v>980</v>
      </c>
      <c r="B82" s="299">
        <v>1</v>
      </c>
      <c r="C82" s="300" t="s">
        <v>659</v>
      </c>
      <c r="D82" s="301"/>
      <c r="E82" s="301"/>
      <c r="F82" s="384" t="s">
        <v>8</v>
      </c>
      <c r="G82" s="303">
        <v>39808</v>
      </c>
      <c r="H82" s="304">
        <v>98.35</v>
      </c>
      <c r="I82" s="369">
        <v>98.35</v>
      </c>
      <c r="J82" s="305"/>
      <c r="K82" s="306" t="s">
        <v>697</v>
      </c>
      <c r="L82" s="122" t="s">
        <v>494</v>
      </c>
      <c r="M82" s="122"/>
      <c r="N82" s="122"/>
    </row>
    <row r="83" spans="1:14" ht="25.5" x14ac:dyDescent="0.2">
      <c r="A83" s="382" t="s">
        <v>981</v>
      </c>
      <c r="B83" s="299">
        <v>0.06</v>
      </c>
      <c r="C83" s="300" t="s">
        <v>659</v>
      </c>
      <c r="D83" s="301"/>
      <c r="E83" s="301"/>
      <c r="F83" s="384" t="s">
        <v>8</v>
      </c>
      <c r="G83" s="303">
        <v>14153</v>
      </c>
      <c r="H83" s="304">
        <v>57.68</v>
      </c>
      <c r="I83" s="369">
        <v>3.46</v>
      </c>
      <c r="J83" s="305"/>
      <c r="K83" s="306" t="s">
        <v>697</v>
      </c>
      <c r="L83" s="122" t="s">
        <v>505</v>
      </c>
      <c r="M83" s="122"/>
      <c r="N83" s="122"/>
    </row>
    <row r="84" spans="1:14" ht="25.5" x14ac:dyDescent="0.2">
      <c r="A84" s="382" t="s">
        <v>982</v>
      </c>
      <c r="B84" s="299">
        <v>2</v>
      </c>
      <c r="C84" s="300" t="s">
        <v>659</v>
      </c>
      <c r="D84" s="301"/>
      <c r="E84" s="301"/>
      <c r="F84" s="384" t="s">
        <v>8</v>
      </c>
      <c r="G84" s="303">
        <v>11267</v>
      </c>
      <c r="H84" s="304">
        <v>1.43</v>
      </c>
      <c r="I84" s="369">
        <v>2.86</v>
      </c>
      <c r="J84" s="305"/>
      <c r="K84" s="306" t="s">
        <v>697</v>
      </c>
      <c r="L84" s="122" t="s">
        <v>491</v>
      </c>
      <c r="M84" s="122"/>
      <c r="N84" s="122"/>
    </row>
    <row r="85" spans="1:14" ht="25.5" x14ac:dyDescent="0.2">
      <c r="A85" s="382" t="s">
        <v>983</v>
      </c>
      <c r="B85" s="299">
        <v>3</v>
      </c>
      <c r="C85" s="300" t="s">
        <v>659</v>
      </c>
      <c r="D85" s="301"/>
      <c r="E85" s="301"/>
      <c r="F85" s="384" t="s">
        <v>8</v>
      </c>
      <c r="G85" s="303">
        <v>4346</v>
      </c>
      <c r="H85" s="304">
        <v>10.31</v>
      </c>
      <c r="I85" s="369">
        <v>30.93</v>
      </c>
      <c r="J85" s="305"/>
      <c r="K85" s="306" t="s">
        <v>697</v>
      </c>
      <c r="L85" s="122" t="s">
        <v>514</v>
      </c>
      <c r="M85" s="122"/>
      <c r="N85" s="122"/>
    </row>
    <row r="86" spans="1:14" ht="25.5" x14ac:dyDescent="0.2">
      <c r="A86" s="382" t="s">
        <v>984</v>
      </c>
      <c r="B86" s="299">
        <v>1</v>
      </c>
      <c r="C86" s="300" t="s">
        <v>659</v>
      </c>
      <c r="D86" s="301"/>
      <c r="E86" s="301"/>
      <c r="F86" s="384" t="s">
        <v>8</v>
      </c>
      <c r="G86" s="303">
        <v>3398</v>
      </c>
      <c r="H86" s="304">
        <v>1.59</v>
      </c>
      <c r="I86" s="369">
        <v>1.59</v>
      </c>
      <c r="J86" s="305"/>
      <c r="K86" s="306" t="s">
        <v>697</v>
      </c>
      <c r="L86" s="122" t="s">
        <v>507</v>
      </c>
      <c r="M86" s="122"/>
      <c r="N86" s="122"/>
    </row>
    <row r="87" spans="1:14" ht="25.5" x14ac:dyDescent="0.2">
      <c r="A87" s="382" t="s">
        <v>985</v>
      </c>
      <c r="B87" s="299">
        <v>1</v>
      </c>
      <c r="C87" s="300" t="s">
        <v>659</v>
      </c>
      <c r="D87" s="301"/>
      <c r="E87" s="301"/>
      <c r="F87" s="384" t="s">
        <v>8</v>
      </c>
      <c r="G87" s="303">
        <v>1094</v>
      </c>
      <c r="H87" s="304">
        <v>25.72</v>
      </c>
      <c r="I87" s="369">
        <v>25.72</v>
      </c>
      <c r="J87" s="305"/>
      <c r="K87" s="306" t="s">
        <v>697</v>
      </c>
      <c r="L87" s="122" t="s">
        <v>490</v>
      </c>
      <c r="M87" s="122"/>
      <c r="N87" s="122"/>
    </row>
    <row r="88" spans="1:14" x14ac:dyDescent="0.2">
      <c r="A88" s="385" t="s">
        <v>861</v>
      </c>
      <c r="B88" s="386"/>
      <c r="C88" s="366"/>
      <c r="D88" s="367"/>
      <c r="E88" s="367"/>
      <c r="F88" s="387"/>
      <c r="G88" s="387"/>
      <c r="H88" s="388"/>
      <c r="I88" s="123">
        <v>1238.7299999999996</v>
      </c>
      <c r="J88" s="127"/>
      <c r="K88" s="306"/>
      <c r="L88" s="122"/>
      <c r="M88" s="122"/>
      <c r="N88" s="122"/>
    </row>
    <row r="89" spans="1:14" x14ac:dyDescent="0.2">
      <c r="A89" s="373"/>
      <c r="B89" s="374"/>
      <c r="C89" s="372"/>
      <c r="D89" s="372"/>
      <c r="E89" s="372"/>
      <c r="F89" s="375"/>
      <c r="G89" s="375"/>
      <c r="H89" s="367"/>
      <c r="I89" s="389"/>
      <c r="J89" s="127"/>
      <c r="K89" s="390" t="s">
        <v>873</v>
      </c>
      <c r="L89" s="391" t="s">
        <v>874</v>
      </c>
      <c r="M89" s="391" t="s">
        <v>875</v>
      </c>
      <c r="N89" s="122"/>
    </row>
    <row r="90" spans="1:14" x14ac:dyDescent="0.2">
      <c r="A90" s="392" t="s">
        <v>863</v>
      </c>
      <c r="B90" s="393"/>
      <c r="C90" s="393"/>
      <c r="D90" s="393"/>
      <c r="E90" s="393"/>
      <c r="F90" s="372"/>
      <c r="G90" s="372"/>
      <c r="H90" s="394"/>
      <c r="I90" s="395">
        <v>1312.4199999999996</v>
      </c>
      <c r="J90" s="344"/>
      <c r="K90" s="396"/>
      <c r="L90" s="346"/>
      <c r="M90" s="397"/>
      <c r="N90" s="122"/>
    </row>
    <row r="91" spans="1:14" x14ac:dyDescent="0.2">
      <c r="A91" s="398" t="s">
        <v>1364</v>
      </c>
      <c r="B91" s="399"/>
      <c r="C91" s="399"/>
      <c r="D91" s="399"/>
      <c r="E91" s="399"/>
      <c r="F91" s="400"/>
      <c r="G91" s="400"/>
      <c r="H91" s="401"/>
      <c r="I91" s="402">
        <v>295.29000000000002</v>
      </c>
      <c r="J91" s="289"/>
      <c r="K91" s="403"/>
      <c r="L91" s="289"/>
      <c r="M91" s="122"/>
      <c r="N91" s="122"/>
    </row>
    <row r="92" spans="1:14" x14ac:dyDescent="0.2">
      <c r="A92" s="355" t="s">
        <v>864</v>
      </c>
      <c r="B92" s="356"/>
      <c r="C92" s="356"/>
      <c r="D92" s="356"/>
      <c r="E92" s="356"/>
      <c r="F92" s="357"/>
      <c r="G92" s="357"/>
      <c r="H92" s="358"/>
      <c r="I92" s="359">
        <v>1607.7099999999996</v>
      </c>
      <c r="J92" s="289"/>
      <c r="K92" s="277"/>
      <c r="L92" s="273"/>
      <c r="M92" s="273"/>
      <c r="N92" s="122"/>
    </row>
    <row r="93" spans="1:14" x14ac:dyDescent="0.2">
      <c r="A93" s="355" t="s">
        <v>1371</v>
      </c>
      <c r="B93" s="356"/>
      <c r="C93" s="356"/>
      <c r="D93" s="356"/>
      <c r="E93" s="356"/>
      <c r="F93" s="357"/>
      <c r="G93" s="357"/>
      <c r="H93" s="357"/>
      <c r="I93" s="404"/>
      <c r="J93" s="289"/>
      <c r="K93" s="277"/>
      <c r="L93" s="273"/>
      <c r="M93" s="273"/>
      <c r="N93" s="122"/>
    </row>
    <row r="96" spans="1:14" x14ac:dyDescent="0.2">
      <c r="A96" s="828" t="s">
        <v>1372</v>
      </c>
      <c r="B96" s="829"/>
      <c r="C96" s="829"/>
      <c r="D96" s="829"/>
      <c r="E96" s="829"/>
      <c r="F96" s="829"/>
      <c r="G96" s="284" t="s">
        <v>832</v>
      </c>
      <c r="H96" s="284" t="s">
        <v>420</v>
      </c>
      <c r="I96" s="284" t="s">
        <v>833</v>
      </c>
      <c r="J96" s="285" t="s">
        <v>986</v>
      </c>
      <c r="K96" s="306"/>
      <c r="L96" s="122"/>
      <c r="M96" s="122"/>
      <c r="N96" s="122"/>
    </row>
    <row r="97" spans="1:14" x14ac:dyDescent="0.2">
      <c r="A97" s="830"/>
      <c r="B97" s="831"/>
      <c r="C97" s="831"/>
      <c r="D97" s="831"/>
      <c r="E97" s="831"/>
      <c r="F97" s="831"/>
      <c r="G97" s="287" t="s">
        <v>8</v>
      </c>
      <c r="H97" s="361">
        <v>101873</v>
      </c>
      <c r="I97" s="284" t="s">
        <v>822</v>
      </c>
      <c r="J97" s="362" t="s">
        <v>865</v>
      </c>
      <c r="K97" s="363"/>
      <c r="L97" s="122"/>
      <c r="M97" s="122"/>
      <c r="N97" s="122"/>
    </row>
    <row r="98" spans="1:14" x14ac:dyDescent="0.2">
      <c r="A98" s="291" t="s">
        <v>838</v>
      </c>
      <c r="B98" s="292" t="s">
        <v>11</v>
      </c>
      <c r="C98" s="293" t="s">
        <v>839</v>
      </c>
      <c r="D98" s="293"/>
      <c r="E98" s="293"/>
      <c r="F98" s="294"/>
      <c r="G98" s="295" t="s">
        <v>840</v>
      </c>
      <c r="H98" s="293" t="s">
        <v>841</v>
      </c>
      <c r="I98" s="296" t="s">
        <v>842</v>
      </c>
      <c r="J98" s="224" t="s">
        <v>866</v>
      </c>
      <c r="K98" s="306"/>
      <c r="L98" s="122"/>
      <c r="M98" s="122"/>
      <c r="N98" s="122"/>
    </row>
    <row r="99" spans="1:14" x14ac:dyDescent="0.2">
      <c r="A99" s="298" t="s">
        <v>966</v>
      </c>
      <c r="B99" s="299">
        <v>0.78110000000000002</v>
      </c>
      <c r="C99" s="300" t="s">
        <v>940</v>
      </c>
      <c r="D99" s="301"/>
      <c r="E99" s="301"/>
      <c r="F99" s="302" t="s">
        <v>844</v>
      </c>
      <c r="G99" s="303">
        <v>88264</v>
      </c>
      <c r="H99" s="304">
        <v>27.74</v>
      </c>
      <c r="I99" s="125">
        <v>21.67</v>
      </c>
      <c r="J99" s="305"/>
      <c r="K99" s="306" t="s">
        <v>781</v>
      </c>
      <c r="L99" s="122" t="s">
        <v>583</v>
      </c>
      <c r="M99" s="122"/>
      <c r="N99" s="122"/>
    </row>
    <row r="100" spans="1:14" x14ac:dyDescent="0.2">
      <c r="A100" s="298" t="s">
        <v>967</v>
      </c>
      <c r="B100" s="299">
        <v>0.78110000000000002</v>
      </c>
      <c r="C100" s="300" t="s">
        <v>940</v>
      </c>
      <c r="D100" s="301"/>
      <c r="E100" s="301"/>
      <c r="F100" s="302" t="s">
        <v>844</v>
      </c>
      <c r="G100" s="303">
        <v>88247</v>
      </c>
      <c r="H100" s="304">
        <v>22.81</v>
      </c>
      <c r="I100" s="125">
        <v>17.82</v>
      </c>
      <c r="J100" s="305"/>
      <c r="K100" s="306" t="s">
        <v>781</v>
      </c>
      <c r="L100" s="122" t="s">
        <v>579</v>
      </c>
      <c r="M100" s="122"/>
      <c r="N100" s="122"/>
    </row>
    <row r="101" spans="1:14" x14ac:dyDescent="0.2">
      <c r="A101" s="832" t="s">
        <v>855</v>
      </c>
      <c r="B101" s="833"/>
      <c r="C101" s="833"/>
      <c r="D101" s="371"/>
      <c r="E101" s="371"/>
      <c r="F101" s="372"/>
      <c r="G101" s="372"/>
      <c r="H101" s="369"/>
      <c r="I101" s="124">
        <v>39.49</v>
      </c>
      <c r="J101" s="305"/>
      <c r="K101" s="306"/>
      <c r="L101" s="122"/>
      <c r="M101" s="122"/>
      <c r="N101" s="122"/>
    </row>
    <row r="102" spans="1:14" x14ac:dyDescent="0.2">
      <c r="A102" s="373"/>
      <c r="B102" s="374"/>
      <c r="C102" s="372"/>
      <c r="D102" s="372"/>
      <c r="E102" s="372"/>
      <c r="F102" s="375"/>
      <c r="G102" s="375"/>
      <c r="H102" s="376"/>
      <c r="I102" s="369"/>
      <c r="J102" s="305"/>
      <c r="K102" s="306"/>
      <c r="L102" s="122"/>
      <c r="M102" s="122"/>
      <c r="N102" s="122"/>
    </row>
    <row r="103" spans="1:14" x14ac:dyDescent="0.2">
      <c r="A103" s="377" t="s">
        <v>857</v>
      </c>
      <c r="B103" s="292" t="s">
        <v>11</v>
      </c>
      <c r="C103" s="378" t="s">
        <v>839</v>
      </c>
      <c r="D103" s="379"/>
      <c r="E103" s="379"/>
      <c r="F103" s="380"/>
      <c r="G103" s="295" t="s">
        <v>840</v>
      </c>
      <c r="H103" s="379" t="s">
        <v>858</v>
      </c>
      <c r="I103" s="381" t="s">
        <v>859</v>
      </c>
      <c r="J103" s="323"/>
      <c r="K103" s="306"/>
      <c r="L103" s="122"/>
      <c r="M103" s="122"/>
      <c r="N103" s="122"/>
    </row>
    <row r="104" spans="1:14" ht="25.5" x14ac:dyDescent="0.2">
      <c r="A104" s="382" t="s">
        <v>1331</v>
      </c>
      <c r="B104" s="383">
        <v>1</v>
      </c>
      <c r="C104" s="300" t="s">
        <v>659</v>
      </c>
      <c r="D104" s="301"/>
      <c r="E104" s="301"/>
      <c r="F104" s="384" t="s">
        <v>8</v>
      </c>
      <c r="G104" s="303">
        <v>39805</v>
      </c>
      <c r="H104" s="304">
        <v>179</v>
      </c>
      <c r="I104" s="369">
        <v>179</v>
      </c>
      <c r="J104" s="305"/>
      <c r="K104" s="306" t="s">
        <v>697</v>
      </c>
      <c r="L104" s="122" t="s">
        <v>526</v>
      </c>
      <c r="M104" s="122"/>
      <c r="N104" s="122"/>
    </row>
    <row r="105" spans="1:14" ht="25.5" x14ac:dyDescent="0.2">
      <c r="A105" s="382" t="s">
        <v>972</v>
      </c>
      <c r="B105" s="383">
        <v>1.17E-2</v>
      </c>
      <c r="C105" s="300" t="s">
        <v>658</v>
      </c>
      <c r="D105" s="301"/>
      <c r="E105" s="301"/>
      <c r="F105" s="384" t="s">
        <v>8</v>
      </c>
      <c r="G105" s="303">
        <v>87367</v>
      </c>
      <c r="H105" s="304">
        <v>757.91</v>
      </c>
      <c r="I105" s="369">
        <v>8.8699999999999992</v>
      </c>
      <c r="J105" s="305"/>
      <c r="K105" s="503" t="s">
        <v>781</v>
      </c>
      <c r="L105" s="122" t="s">
        <v>542</v>
      </c>
      <c r="M105" s="122"/>
      <c r="N105" s="122"/>
    </row>
    <row r="106" spans="1:14" x14ac:dyDescent="0.2">
      <c r="A106" s="385" t="s">
        <v>861</v>
      </c>
      <c r="B106" s="386"/>
      <c r="C106" s="366"/>
      <c r="D106" s="367"/>
      <c r="E106" s="367"/>
      <c r="F106" s="387"/>
      <c r="G106" s="387"/>
      <c r="H106" s="388"/>
      <c r="I106" s="123">
        <v>187.87</v>
      </c>
      <c r="J106" s="127"/>
      <c r="K106" s="306"/>
      <c r="L106" s="122"/>
      <c r="M106" s="122"/>
      <c r="N106" s="122"/>
    </row>
    <row r="107" spans="1:14" x14ac:dyDescent="0.2">
      <c r="A107" s="373"/>
      <c r="B107" s="374"/>
      <c r="C107" s="372"/>
      <c r="D107" s="372"/>
      <c r="E107" s="372"/>
      <c r="F107" s="375"/>
      <c r="G107" s="375"/>
      <c r="H107" s="367"/>
      <c r="I107" s="389"/>
      <c r="J107" s="127"/>
      <c r="K107" s="390" t="s">
        <v>873</v>
      </c>
      <c r="L107" s="391" t="s">
        <v>874</v>
      </c>
      <c r="M107" s="391" t="s">
        <v>875</v>
      </c>
      <c r="N107" s="122"/>
    </row>
    <row r="108" spans="1:14" x14ac:dyDescent="0.2">
      <c r="A108" s="392" t="s">
        <v>863</v>
      </c>
      <c r="B108" s="393"/>
      <c r="C108" s="393"/>
      <c r="D108" s="393"/>
      <c r="E108" s="393"/>
      <c r="F108" s="372"/>
      <c r="G108" s="372"/>
      <c r="H108" s="394"/>
      <c r="I108" s="395">
        <v>227.36</v>
      </c>
      <c r="J108" s="344"/>
      <c r="K108" s="396"/>
      <c r="L108" s="346"/>
      <c r="M108" s="397"/>
      <c r="N108" s="122"/>
    </row>
    <row r="109" spans="1:14" x14ac:dyDescent="0.2">
      <c r="A109" s="398" t="s">
        <v>1364</v>
      </c>
      <c r="B109" s="399"/>
      <c r="C109" s="399"/>
      <c r="D109" s="399"/>
      <c r="E109" s="399"/>
      <c r="F109" s="400"/>
      <c r="G109" s="400"/>
      <c r="H109" s="401"/>
      <c r="I109" s="402">
        <v>51.16</v>
      </c>
      <c r="J109" s="289"/>
      <c r="K109" s="403"/>
      <c r="L109" s="289"/>
      <c r="M109" s="122"/>
      <c r="N109" s="122"/>
    </row>
    <row r="110" spans="1:14" x14ac:dyDescent="0.2">
      <c r="A110" s="355" t="s">
        <v>864</v>
      </c>
      <c r="B110" s="356"/>
      <c r="C110" s="356"/>
      <c r="D110" s="356"/>
      <c r="E110" s="356"/>
      <c r="F110" s="357"/>
      <c r="G110" s="357"/>
      <c r="H110" s="358"/>
      <c r="I110" s="359">
        <v>278.52</v>
      </c>
      <c r="J110" s="289"/>
      <c r="K110" s="277"/>
      <c r="L110" s="273"/>
      <c r="M110" s="273"/>
      <c r="N110" s="122"/>
    </row>
    <row r="111" spans="1:14" x14ac:dyDescent="0.2">
      <c r="A111" s="355" t="s">
        <v>1373</v>
      </c>
      <c r="B111" s="356"/>
      <c r="C111" s="356"/>
      <c r="D111" s="356"/>
      <c r="E111" s="356"/>
      <c r="F111" s="357"/>
      <c r="G111" s="357"/>
      <c r="H111" s="357"/>
      <c r="I111" s="404"/>
      <c r="J111" s="289"/>
      <c r="K111" s="277"/>
      <c r="L111" s="273"/>
      <c r="M111" s="273"/>
      <c r="N111" s="122"/>
    </row>
    <row r="113" spans="1:14" x14ac:dyDescent="0.2">
      <c r="A113" s="828" t="s">
        <v>1374</v>
      </c>
      <c r="B113" s="829"/>
      <c r="C113" s="829"/>
      <c r="D113" s="829"/>
      <c r="E113" s="829"/>
      <c r="F113" s="829"/>
      <c r="G113" s="284" t="s">
        <v>832</v>
      </c>
      <c r="H113" s="284" t="s">
        <v>420</v>
      </c>
      <c r="I113" s="284" t="s">
        <v>833</v>
      </c>
      <c r="J113" s="285" t="s">
        <v>988</v>
      </c>
      <c r="K113" s="306"/>
      <c r="L113" s="122"/>
      <c r="M113" s="122"/>
      <c r="N113" s="122"/>
    </row>
    <row r="114" spans="1:14" x14ac:dyDescent="0.2">
      <c r="A114" s="830"/>
      <c r="B114" s="831"/>
      <c r="C114" s="831"/>
      <c r="D114" s="831"/>
      <c r="E114" s="831"/>
      <c r="F114" s="831"/>
      <c r="G114" s="287" t="s">
        <v>823</v>
      </c>
      <c r="H114" s="361">
        <v>8998</v>
      </c>
      <c r="I114" s="284" t="s">
        <v>822</v>
      </c>
      <c r="J114" s="362" t="s">
        <v>865</v>
      </c>
      <c r="K114" s="363"/>
      <c r="L114" s="122"/>
      <c r="M114" s="122"/>
      <c r="N114" s="122"/>
    </row>
    <row r="115" spans="1:14" x14ac:dyDescent="0.2">
      <c r="A115" s="291" t="s">
        <v>838</v>
      </c>
      <c r="B115" s="292" t="s">
        <v>11</v>
      </c>
      <c r="C115" s="293" t="s">
        <v>839</v>
      </c>
      <c r="D115" s="293"/>
      <c r="E115" s="293"/>
      <c r="F115" s="294"/>
      <c r="G115" s="295" t="s">
        <v>840</v>
      </c>
      <c r="H115" s="293" t="s">
        <v>841</v>
      </c>
      <c r="I115" s="296" t="s">
        <v>842</v>
      </c>
      <c r="J115" s="224" t="s">
        <v>866</v>
      </c>
      <c r="K115" s="306"/>
      <c r="L115" s="122"/>
      <c r="M115" s="122"/>
      <c r="N115" s="122"/>
    </row>
    <row r="116" spans="1:14" x14ac:dyDescent="0.2">
      <c r="A116" s="298" t="s">
        <v>966</v>
      </c>
      <c r="B116" s="299">
        <v>0.08</v>
      </c>
      <c r="C116" s="300" t="s">
        <v>940</v>
      </c>
      <c r="D116" s="301"/>
      <c r="E116" s="301"/>
      <c r="F116" s="302" t="s">
        <v>844</v>
      </c>
      <c r="G116" s="303">
        <v>88264</v>
      </c>
      <c r="H116" s="304">
        <v>27.74</v>
      </c>
      <c r="I116" s="125">
        <v>2.2200000000000002</v>
      </c>
      <c r="J116" s="305"/>
      <c r="K116" s="306" t="s">
        <v>781</v>
      </c>
      <c r="L116" s="122" t="s">
        <v>583</v>
      </c>
      <c r="M116" s="122"/>
      <c r="N116" s="122"/>
    </row>
    <row r="117" spans="1:14" x14ac:dyDescent="0.2">
      <c r="A117" s="832" t="s">
        <v>855</v>
      </c>
      <c r="B117" s="833"/>
      <c r="C117" s="833"/>
      <c r="D117" s="371"/>
      <c r="E117" s="371"/>
      <c r="F117" s="372"/>
      <c r="G117" s="372"/>
      <c r="H117" s="369"/>
      <c r="I117" s="124">
        <v>2.2200000000000002</v>
      </c>
      <c r="J117" s="305"/>
      <c r="K117" s="306"/>
      <c r="L117" s="122"/>
      <c r="M117" s="122"/>
      <c r="N117" s="122"/>
    </row>
    <row r="118" spans="1:14" x14ac:dyDescent="0.2">
      <c r="A118" s="373"/>
      <c r="B118" s="374"/>
      <c r="C118" s="372"/>
      <c r="D118" s="372"/>
      <c r="E118" s="372"/>
      <c r="F118" s="375"/>
      <c r="G118" s="375"/>
      <c r="H118" s="376"/>
      <c r="I118" s="369"/>
      <c r="J118" s="305"/>
      <c r="K118" s="306"/>
      <c r="L118" s="122"/>
      <c r="M118" s="122"/>
      <c r="N118" s="122"/>
    </row>
    <row r="119" spans="1:14" x14ac:dyDescent="0.2">
      <c r="A119" s="377" t="s">
        <v>857</v>
      </c>
      <c r="B119" s="292" t="s">
        <v>11</v>
      </c>
      <c r="C119" s="378" t="s">
        <v>839</v>
      </c>
      <c r="D119" s="379"/>
      <c r="E119" s="379"/>
      <c r="F119" s="380"/>
      <c r="G119" s="295" t="s">
        <v>840</v>
      </c>
      <c r="H119" s="379" t="s">
        <v>858</v>
      </c>
      <c r="I119" s="381" t="s">
        <v>859</v>
      </c>
      <c r="J119" s="323"/>
      <c r="K119" s="306"/>
      <c r="L119" s="122"/>
      <c r="M119" s="122"/>
      <c r="N119" s="122"/>
    </row>
    <row r="120" spans="1:14" x14ac:dyDescent="0.2">
      <c r="A120" s="382" t="s">
        <v>947</v>
      </c>
      <c r="B120" s="299">
        <v>1</v>
      </c>
      <c r="C120" s="300" t="s">
        <v>659</v>
      </c>
      <c r="D120" s="301"/>
      <c r="E120" s="301"/>
      <c r="F120" s="491" t="s">
        <v>823</v>
      </c>
      <c r="G120" s="303">
        <v>9287</v>
      </c>
      <c r="H120" s="304">
        <v>2.2999999999999998</v>
      </c>
      <c r="I120" s="369">
        <v>2.2999999999999998</v>
      </c>
      <c r="J120" s="305"/>
      <c r="K120" s="306" t="s">
        <v>697</v>
      </c>
      <c r="L120" s="122" t="s">
        <v>947</v>
      </c>
      <c r="M120" s="122"/>
      <c r="N120" s="122"/>
    </row>
    <row r="121" spans="1:14" x14ac:dyDescent="0.2">
      <c r="A121" s="385" t="s">
        <v>861</v>
      </c>
      <c r="B121" s="386"/>
      <c r="C121" s="366"/>
      <c r="D121" s="367"/>
      <c r="E121" s="367"/>
      <c r="F121" s="387"/>
      <c r="G121" s="387"/>
      <c r="H121" s="388"/>
      <c r="I121" s="123">
        <v>2.2999999999999998</v>
      </c>
      <c r="J121" s="127"/>
      <c r="K121" s="306"/>
      <c r="L121" s="122"/>
      <c r="M121" s="122"/>
      <c r="N121" s="122"/>
    </row>
    <row r="122" spans="1:14" x14ac:dyDescent="0.2">
      <c r="A122" s="373"/>
      <c r="B122" s="374"/>
      <c r="C122" s="372"/>
      <c r="D122" s="372"/>
      <c r="E122" s="372"/>
      <c r="F122" s="375"/>
      <c r="G122" s="375"/>
      <c r="H122" s="367"/>
      <c r="I122" s="389"/>
      <c r="J122" s="127"/>
      <c r="K122" s="390" t="s">
        <v>873</v>
      </c>
      <c r="L122" s="391" t="s">
        <v>874</v>
      </c>
      <c r="M122" s="391" t="s">
        <v>875</v>
      </c>
      <c r="N122" s="122"/>
    </row>
    <row r="123" spans="1:14" x14ac:dyDescent="0.2">
      <c r="A123" s="392" t="s">
        <v>863</v>
      </c>
      <c r="B123" s="393"/>
      <c r="C123" s="393"/>
      <c r="D123" s="393"/>
      <c r="E123" s="393"/>
      <c r="F123" s="372"/>
      <c r="G123" s="372"/>
      <c r="H123" s="394"/>
      <c r="I123" s="395">
        <v>4.5199999999999996</v>
      </c>
      <c r="J123" s="344"/>
      <c r="K123" s="396"/>
      <c r="L123" s="346"/>
      <c r="M123" s="397"/>
      <c r="N123" s="122"/>
    </row>
    <row r="124" spans="1:14" x14ac:dyDescent="0.2">
      <c r="A124" s="398" t="s">
        <v>1364</v>
      </c>
      <c r="B124" s="399"/>
      <c r="C124" s="399"/>
      <c r="D124" s="399"/>
      <c r="E124" s="399"/>
      <c r="F124" s="400"/>
      <c r="G124" s="400"/>
      <c r="H124" s="401"/>
      <c r="I124" s="402">
        <v>1.02</v>
      </c>
      <c r="J124" s="289"/>
      <c r="K124" s="403"/>
      <c r="L124" s="289"/>
      <c r="M124" s="122"/>
      <c r="N124" s="122"/>
    </row>
    <row r="125" spans="1:14" x14ac:dyDescent="0.2">
      <c r="A125" s="355" t="s">
        <v>864</v>
      </c>
      <c r="B125" s="356"/>
      <c r="C125" s="356"/>
      <c r="D125" s="356"/>
      <c r="E125" s="356"/>
      <c r="F125" s="357"/>
      <c r="G125" s="357"/>
      <c r="H125" s="358"/>
      <c r="I125" s="359">
        <v>5.5399999999999991</v>
      </c>
      <c r="J125" s="289"/>
      <c r="K125" s="277"/>
      <c r="L125" s="273"/>
      <c r="M125" s="273"/>
      <c r="N125" s="122"/>
    </row>
    <row r="126" spans="1:14" x14ac:dyDescent="0.2">
      <c r="A126" s="355" t="s">
        <v>1375</v>
      </c>
      <c r="B126" s="356"/>
      <c r="C126" s="356"/>
      <c r="D126" s="356"/>
      <c r="E126" s="356"/>
      <c r="F126" s="357"/>
      <c r="G126" s="357"/>
      <c r="H126" s="357"/>
      <c r="I126" s="404"/>
      <c r="J126" s="289"/>
      <c r="K126" s="277"/>
      <c r="L126" s="273"/>
      <c r="M126" s="273"/>
      <c r="N126" s="122"/>
    </row>
    <row r="128" spans="1:14" x14ac:dyDescent="0.2">
      <c r="A128" s="828" t="s">
        <v>1376</v>
      </c>
      <c r="B128" s="829"/>
      <c r="C128" s="829"/>
      <c r="D128" s="829"/>
      <c r="E128" s="829"/>
      <c r="F128" s="829"/>
      <c r="G128" s="284" t="s">
        <v>832</v>
      </c>
      <c r="H128" s="284" t="s">
        <v>420</v>
      </c>
      <c r="I128" s="284" t="s">
        <v>833</v>
      </c>
      <c r="J128" s="285" t="s">
        <v>989</v>
      </c>
      <c r="K128" s="306"/>
      <c r="L128" s="122"/>
      <c r="M128" s="122"/>
      <c r="N128" s="122"/>
    </row>
    <row r="129" spans="1:14" x14ac:dyDescent="0.2">
      <c r="A129" s="830"/>
      <c r="B129" s="831"/>
      <c r="C129" s="831"/>
      <c r="D129" s="831"/>
      <c r="E129" s="831"/>
      <c r="F129" s="831"/>
      <c r="G129" s="287" t="s">
        <v>823</v>
      </c>
      <c r="H129" s="361">
        <v>12657</v>
      </c>
      <c r="I129" s="284" t="s">
        <v>822</v>
      </c>
      <c r="J129" s="362" t="s">
        <v>865</v>
      </c>
      <c r="K129" s="363"/>
      <c r="L129" s="122"/>
      <c r="M129" s="122"/>
      <c r="N129" s="122"/>
    </row>
    <row r="130" spans="1:14" x14ac:dyDescent="0.2">
      <c r="A130" s="291" t="s">
        <v>838</v>
      </c>
      <c r="B130" s="292" t="s">
        <v>11</v>
      </c>
      <c r="C130" s="293" t="s">
        <v>839</v>
      </c>
      <c r="D130" s="293"/>
      <c r="E130" s="293"/>
      <c r="F130" s="294"/>
      <c r="G130" s="295" t="s">
        <v>840</v>
      </c>
      <c r="H130" s="293" t="s">
        <v>841</v>
      </c>
      <c r="I130" s="296" t="s">
        <v>842</v>
      </c>
      <c r="J130" s="224" t="s">
        <v>866</v>
      </c>
      <c r="K130" s="306"/>
      <c r="L130" s="122"/>
      <c r="M130" s="122"/>
      <c r="N130" s="122"/>
    </row>
    <row r="131" spans="1:14" x14ac:dyDescent="0.2">
      <c r="A131" s="298" t="s">
        <v>966</v>
      </c>
      <c r="B131" s="299">
        <v>0.3</v>
      </c>
      <c r="C131" s="300" t="s">
        <v>940</v>
      </c>
      <c r="D131" s="301"/>
      <c r="E131" s="301"/>
      <c r="F131" s="302" t="s">
        <v>844</v>
      </c>
      <c r="G131" s="303">
        <v>88264</v>
      </c>
      <c r="H131" s="304">
        <v>27.74</v>
      </c>
      <c r="I131" s="125">
        <v>8.32</v>
      </c>
      <c r="J131" s="305"/>
      <c r="K131" s="306" t="s">
        <v>781</v>
      </c>
      <c r="L131" s="122" t="s">
        <v>583</v>
      </c>
      <c r="M131" s="122"/>
      <c r="N131" s="122"/>
    </row>
    <row r="132" spans="1:14" x14ac:dyDescent="0.2">
      <c r="A132" s="832" t="s">
        <v>855</v>
      </c>
      <c r="B132" s="833"/>
      <c r="C132" s="833"/>
      <c r="D132" s="371"/>
      <c r="E132" s="371"/>
      <c r="F132" s="372"/>
      <c r="G132" s="372"/>
      <c r="H132" s="369"/>
      <c r="I132" s="124">
        <v>8.32</v>
      </c>
      <c r="J132" s="305"/>
      <c r="K132" s="306"/>
      <c r="L132" s="122"/>
      <c r="M132" s="122"/>
      <c r="N132" s="122"/>
    </row>
    <row r="133" spans="1:14" x14ac:dyDescent="0.2">
      <c r="A133" s="373"/>
      <c r="B133" s="374"/>
      <c r="C133" s="372"/>
      <c r="D133" s="372"/>
      <c r="E133" s="372"/>
      <c r="F133" s="375"/>
      <c r="G133" s="375"/>
      <c r="H133" s="376"/>
      <c r="I133" s="369"/>
      <c r="J133" s="305"/>
      <c r="K133" s="306"/>
      <c r="L133" s="122"/>
      <c r="M133" s="122"/>
      <c r="N133" s="122"/>
    </row>
    <row r="134" spans="1:14" x14ac:dyDescent="0.2">
      <c r="A134" s="377" t="s">
        <v>857</v>
      </c>
      <c r="B134" s="292" t="s">
        <v>11</v>
      </c>
      <c r="C134" s="378" t="s">
        <v>839</v>
      </c>
      <c r="D134" s="379"/>
      <c r="E134" s="379"/>
      <c r="F134" s="380"/>
      <c r="G134" s="295" t="s">
        <v>840</v>
      </c>
      <c r="H134" s="379" t="s">
        <v>858</v>
      </c>
      <c r="I134" s="381" t="s">
        <v>859</v>
      </c>
      <c r="J134" s="323"/>
      <c r="K134" s="306"/>
      <c r="L134" s="122"/>
      <c r="M134" s="122"/>
      <c r="N134" s="122"/>
    </row>
    <row r="135" spans="1:14" x14ac:dyDescent="0.2">
      <c r="A135" s="382" t="s">
        <v>951</v>
      </c>
      <c r="B135" s="299">
        <v>1</v>
      </c>
      <c r="C135" s="300" t="s">
        <v>659</v>
      </c>
      <c r="D135" s="301"/>
      <c r="E135" s="301"/>
      <c r="F135" s="491" t="s">
        <v>823</v>
      </c>
      <c r="G135" s="303">
        <v>13429</v>
      </c>
      <c r="H135" s="304">
        <v>0.5</v>
      </c>
      <c r="I135" s="369">
        <v>0.5</v>
      </c>
      <c r="J135" s="305"/>
      <c r="K135" s="306" t="s">
        <v>697</v>
      </c>
      <c r="L135" s="122" t="s">
        <v>951</v>
      </c>
      <c r="M135" s="122"/>
      <c r="N135" s="122"/>
    </row>
    <row r="136" spans="1:14" ht="25.5" x14ac:dyDescent="0.2">
      <c r="A136" s="382" t="s">
        <v>990</v>
      </c>
      <c r="B136" s="383">
        <v>1</v>
      </c>
      <c r="C136" s="300" t="s">
        <v>659</v>
      </c>
      <c r="D136" s="301"/>
      <c r="E136" s="301"/>
      <c r="F136" s="384" t="s">
        <v>8</v>
      </c>
      <c r="G136" s="303">
        <v>38084</v>
      </c>
      <c r="H136" s="304">
        <v>18.28</v>
      </c>
      <c r="I136" s="369">
        <v>18.28</v>
      </c>
      <c r="J136" s="305"/>
      <c r="K136" s="306" t="s">
        <v>697</v>
      </c>
      <c r="L136" s="122" t="s">
        <v>537</v>
      </c>
      <c r="M136" s="122"/>
      <c r="N136" s="122"/>
    </row>
    <row r="137" spans="1:14" x14ac:dyDescent="0.2">
      <c r="A137" s="385" t="s">
        <v>861</v>
      </c>
      <c r="B137" s="386"/>
      <c r="C137" s="366"/>
      <c r="D137" s="367"/>
      <c r="E137" s="367"/>
      <c r="F137" s="387"/>
      <c r="G137" s="387"/>
      <c r="H137" s="388"/>
      <c r="I137" s="123">
        <v>18.78</v>
      </c>
      <c r="J137" s="127"/>
      <c r="K137" s="306"/>
      <c r="L137" s="122"/>
      <c r="M137" s="122"/>
      <c r="N137" s="122"/>
    </row>
    <row r="138" spans="1:14" x14ac:dyDescent="0.2">
      <c r="A138" s="373"/>
      <c r="B138" s="374"/>
      <c r="C138" s="372"/>
      <c r="D138" s="372"/>
      <c r="E138" s="372"/>
      <c r="F138" s="375"/>
      <c r="G138" s="375"/>
      <c r="H138" s="367"/>
      <c r="I138" s="389"/>
      <c r="J138" s="127"/>
      <c r="K138" s="390" t="s">
        <v>873</v>
      </c>
      <c r="L138" s="391" t="s">
        <v>874</v>
      </c>
      <c r="M138" s="391" t="s">
        <v>875</v>
      </c>
      <c r="N138" s="122"/>
    </row>
    <row r="139" spans="1:14" x14ac:dyDescent="0.2">
      <c r="A139" s="392" t="s">
        <v>863</v>
      </c>
      <c r="B139" s="393"/>
      <c r="C139" s="393"/>
      <c r="D139" s="393"/>
      <c r="E139" s="393"/>
      <c r="F139" s="372"/>
      <c r="G139" s="372"/>
      <c r="H139" s="394"/>
      <c r="I139" s="395">
        <v>27.1</v>
      </c>
      <c r="J139" s="344"/>
      <c r="K139" s="396"/>
      <c r="L139" s="346"/>
      <c r="M139" s="397"/>
      <c r="N139" s="122"/>
    </row>
    <row r="140" spans="1:14" x14ac:dyDescent="0.2">
      <c r="A140" s="398" t="s">
        <v>1364</v>
      </c>
      <c r="B140" s="399"/>
      <c r="C140" s="399"/>
      <c r="D140" s="399"/>
      <c r="E140" s="399"/>
      <c r="F140" s="400"/>
      <c r="G140" s="400"/>
      <c r="H140" s="401"/>
      <c r="I140" s="402">
        <v>6.1</v>
      </c>
      <c r="J140" s="289"/>
      <c r="K140" s="403"/>
      <c r="L140" s="289"/>
      <c r="M140" s="122"/>
      <c r="N140" s="122"/>
    </row>
    <row r="141" spans="1:14" x14ac:dyDescent="0.2">
      <c r="A141" s="355" t="s">
        <v>864</v>
      </c>
      <c r="B141" s="356"/>
      <c r="C141" s="356"/>
      <c r="D141" s="356"/>
      <c r="E141" s="356"/>
      <c r="F141" s="357"/>
      <c r="G141" s="357"/>
      <c r="H141" s="358"/>
      <c r="I141" s="359">
        <v>33.200000000000003</v>
      </c>
      <c r="J141" s="289"/>
      <c r="K141" s="277"/>
      <c r="L141" s="273"/>
      <c r="M141" s="273"/>
      <c r="N141" s="122"/>
    </row>
    <row r="142" spans="1:14" x14ac:dyDescent="0.2">
      <c r="A142" s="355" t="s">
        <v>1377</v>
      </c>
      <c r="B142" s="356"/>
      <c r="C142" s="356"/>
      <c r="D142" s="356"/>
      <c r="E142" s="356"/>
      <c r="F142" s="357"/>
      <c r="G142" s="357"/>
      <c r="H142" s="357"/>
      <c r="I142" s="404"/>
      <c r="J142" s="289"/>
      <c r="K142" s="277"/>
      <c r="L142" s="273"/>
      <c r="M142" s="273"/>
      <c r="N142" s="122"/>
    </row>
  </sheetData>
  <mergeCells count="15">
    <mergeCell ref="A14:I14"/>
    <mergeCell ref="A17:F18"/>
    <mergeCell ref="A22:C22"/>
    <mergeCell ref="A34:F35"/>
    <mergeCell ref="A39:C39"/>
    <mergeCell ref="A132:C132"/>
    <mergeCell ref="A51:F52"/>
    <mergeCell ref="A56:C56"/>
    <mergeCell ref="A68:F69"/>
    <mergeCell ref="A73:C73"/>
    <mergeCell ref="A96:F97"/>
    <mergeCell ref="A101:C101"/>
    <mergeCell ref="A113:F114"/>
    <mergeCell ref="A117:C117"/>
    <mergeCell ref="A128:F129"/>
  </mergeCells>
  <conditionalFormatting sqref="K30">
    <cfRule type="containsText" dxfId="6" priority="13" stopIfTrue="1" operator="containsText" text="CORRIGIR">
      <formula>NOT(ISERROR(SEARCH("CORRIGIR",K30)))</formula>
    </cfRule>
  </conditionalFormatting>
  <conditionalFormatting sqref="K47">
    <cfRule type="containsText" dxfId="5" priority="12" stopIfTrue="1" operator="containsText" text="CORRIGIR">
      <formula>NOT(ISERROR(SEARCH("CORRIGIR",K47)))</formula>
    </cfRule>
  </conditionalFormatting>
  <conditionalFormatting sqref="K64">
    <cfRule type="containsText" dxfId="4" priority="5" stopIfTrue="1" operator="containsText" text="CORRIGIR">
      <formula>NOT(ISERROR(SEARCH("CORRIGIR",K64)))</formula>
    </cfRule>
  </conditionalFormatting>
  <conditionalFormatting sqref="K91">
    <cfRule type="containsText" dxfId="3" priority="4" stopIfTrue="1" operator="containsText" text="CORRIGIR">
      <formula>NOT(ISERROR(SEARCH("CORRIGIR",K91)))</formula>
    </cfRule>
  </conditionalFormatting>
  <conditionalFormatting sqref="K109">
    <cfRule type="containsText" dxfId="2" priority="3" stopIfTrue="1" operator="containsText" text="CORRIGIR">
      <formula>NOT(ISERROR(SEARCH("CORRIGIR",K109)))</formula>
    </cfRule>
  </conditionalFormatting>
  <conditionalFormatting sqref="K124">
    <cfRule type="containsText" dxfId="1" priority="2" stopIfTrue="1" operator="containsText" text="CORRIGIR">
      <formula>NOT(ISERROR(SEARCH("CORRIGIR",K124)))</formula>
    </cfRule>
  </conditionalFormatting>
  <conditionalFormatting sqref="K140">
    <cfRule type="containsText" dxfId="0" priority="1" stopIfTrue="1" operator="containsText" text="CORRIGIR">
      <formula>NOT(ISERROR(SEARCH("CORRIGIR",K140)))</formula>
    </cfRule>
  </conditionalFormatting>
  <printOptions horizontalCentered="1"/>
  <pageMargins left="0.70866141732283472" right="0.39370078740157483" top="0.39370078740157483" bottom="0.39370078740157483" header="0.39370078740157483" footer="0.31496062992125984"/>
  <pageSetup paperSize="9" scale="55" orientation="portrait" r:id="rId1"/>
  <headerFooter alignWithMargins="0">
    <oddFooter>&amp;L&amp;"Arial,Negrito"LEGENDA:&amp;"Arial,Normal"
S/ REF. = SEM REFERÊNCIA
S/C = SEM CÓDIGO&amp;R&amp;G</oddFooter>
  </headerFooter>
  <rowBreaks count="1" manualBreakCount="1">
    <brk id="94" max="8"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D0D2A972-FD51-4ABB-9EBF-2F285C60DD76}">
          <x14:formula1>
            <xm:f>$L$4:$L$15</xm:f>
          </x14:formula1>
          <xm:sqref>I65356 WUU982728 WKY982728 WBC982728 VRG982728 VHK982728 UXO982728 UNS982728 UDW982728 TUA982728 TKE982728 TAI982728 SQM982728 SGQ982728 RWU982728 RMY982728 RDC982728 QTG982728 QJK982728 PZO982728 PPS982728 PFW982728 OWA982728 OME982728 OCI982728 NSM982728 NIQ982728 MYU982728 MOY982728 MFC982728 LVG982728 LLK982728 LBO982728 KRS982728 KHW982728 JYA982728 JOE982728 JEI982728 IUM982728 IKQ982728 IAU982728 HQY982728 HHC982728 GXG982728 GNK982728 GDO982728 FTS982728 FJW982728 FAA982728 EQE982728 EGI982728 DWM982728 DMQ982728 DCU982728 CSY982728 CJC982728 BZG982728 BPK982728 BFO982728 AVS982728 ALW982728 ACA982728 SE982728 II982728 I982728 WUU917192 WKY917192 WBC917192 VRG917192 VHK917192 UXO917192 UNS917192 UDW917192 TUA917192 TKE917192 TAI917192 SQM917192 SGQ917192 RWU917192 RMY917192 RDC917192 QTG917192 QJK917192 PZO917192 PPS917192 PFW917192 OWA917192 OME917192 OCI917192 NSM917192 NIQ917192 MYU917192 MOY917192 MFC917192 LVG917192 LLK917192 LBO917192 KRS917192 KHW917192 JYA917192 JOE917192 JEI917192 IUM917192 IKQ917192 IAU917192 HQY917192 HHC917192 GXG917192 GNK917192 GDO917192 FTS917192 FJW917192 FAA917192 EQE917192 EGI917192 DWM917192 DMQ917192 DCU917192 CSY917192 CJC917192 BZG917192 BPK917192 BFO917192 AVS917192 ALW917192 ACA917192 SE917192 II917192 I917192 WUU851656 WKY851656 WBC851656 VRG851656 VHK851656 UXO851656 UNS851656 UDW851656 TUA851656 TKE851656 TAI851656 SQM851656 SGQ851656 RWU851656 RMY851656 RDC851656 QTG851656 QJK851656 PZO851656 PPS851656 PFW851656 OWA851656 OME851656 OCI851656 NSM851656 NIQ851656 MYU851656 MOY851656 MFC851656 LVG851656 LLK851656 LBO851656 KRS851656 KHW851656 JYA851656 JOE851656 JEI851656 IUM851656 IKQ851656 IAU851656 HQY851656 HHC851656 GXG851656 GNK851656 GDO851656 FTS851656 FJW851656 FAA851656 EQE851656 EGI851656 DWM851656 DMQ851656 DCU851656 CSY851656 CJC851656 BZG851656 BPK851656 BFO851656 AVS851656 ALW851656 ACA851656 SE851656 II851656 I851656 WUU786120 WKY786120 WBC786120 VRG786120 VHK786120 UXO786120 UNS786120 UDW786120 TUA786120 TKE786120 TAI786120 SQM786120 SGQ786120 RWU786120 RMY786120 RDC786120 QTG786120 QJK786120 PZO786120 PPS786120 PFW786120 OWA786120 OME786120 OCI786120 NSM786120 NIQ786120 MYU786120 MOY786120 MFC786120 LVG786120 LLK786120 LBO786120 KRS786120 KHW786120 JYA786120 JOE786120 JEI786120 IUM786120 IKQ786120 IAU786120 HQY786120 HHC786120 GXG786120 GNK786120 GDO786120 FTS786120 FJW786120 FAA786120 EQE786120 EGI786120 DWM786120 DMQ786120 DCU786120 CSY786120 CJC786120 BZG786120 BPK786120 BFO786120 AVS786120 ALW786120 ACA786120 SE786120 II786120 I786120 WUU720584 WKY720584 WBC720584 VRG720584 VHK720584 UXO720584 UNS720584 UDW720584 TUA720584 TKE720584 TAI720584 SQM720584 SGQ720584 RWU720584 RMY720584 RDC720584 QTG720584 QJK720584 PZO720584 PPS720584 PFW720584 OWA720584 OME720584 OCI720584 NSM720584 NIQ720584 MYU720584 MOY720584 MFC720584 LVG720584 LLK720584 LBO720584 KRS720584 KHW720584 JYA720584 JOE720584 JEI720584 IUM720584 IKQ720584 IAU720584 HQY720584 HHC720584 GXG720584 GNK720584 GDO720584 FTS720584 FJW720584 FAA720584 EQE720584 EGI720584 DWM720584 DMQ720584 DCU720584 CSY720584 CJC720584 BZG720584 BPK720584 BFO720584 AVS720584 ALW720584 ACA720584 SE720584 II720584 I720584 WUU655048 WKY655048 WBC655048 VRG655048 VHK655048 UXO655048 UNS655048 UDW655048 TUA655048 TKE655048 TAI655048 SQM655048 SGQ655048 RWU655048 RMY655048 RDC655048 QTG655048 QJK655048 PZO655048 PPS655048 PFW655048 OWA655048 OME655048 OCI655048 NSM655048 NIQ655048 MYU655048 MOY655048 MFC655048 LVG655048 LLK655048 LBO655048 KRS655048 KHW655048 JYA655048 JOE655048 JEI655048 IUM655048 IKQ655048 IAU655048 HQY655048 HHC655048 GXG655048 GNK655048 GDO655048 FTS655048 FJW655048 FAA655048 EQE655048 EGI655048 DWM655048 DMQ655048 DCU655048 CSY655048 CJC655048 BZG655048 BPK655048 BFO655048 AVS655048 ALW655048 ACA655048 SE655048 II655048 I655048 WUU589512 WKY589512 WBC589512 VRG589512 VHK589512 UXO589512 UNS589512 UDW589512 TUA589512 TKE589512 TAI589512 SQM589512 SGQ589512 RWU589512 RMY589512 RDC589512 QTG589512 QJK589512 PZO589512 PPS589512 PFW589512 OWA589512 OME589512 OCI589512 NSM589512 NIQ589512 MYU589512 MOY589512 MFC589512 LVG589512 LLK589512 LBO589512 KRS589512 KHW589512 JYA589512 JOE589512 JEI589512 IUM589512 IKQ589512 IAU589512 HQY589512 HHC589512 GXG589512 GNK589512 GDO589512 FTS589512 FJW589512 FAA589512 EQE589512 EGI589512 DWM589512 DMQ589512 DCU589512 CSY589512 CJC589512 BZG589512 BPK589512 BFO589512 AVS589512 ALW589512 ACA589512 SE589512 II589512 I589512 WUU523976 WKY523976 WBC523976 VRG523976 VHK523976 UXO523976 UNS523976 UDW523976 TUA523976 TKE523976 TAI523976 SQM523976 SGQ523976 RWU523976 RMY523976 RDC523976 QTG523976 QJK523976 PZO523976 PPS523976 PFW523976 OWA523976 OME523976 OCI523976 NSM523976 NIQ523976 MYU523976 MOY523976 MFC523976 LVG523976 LLK523976 LBO523976 KRS523976 KHW523976 JYA523976 JOE523976 JEI523976 IUM523976 IKQ523976 IAU523976 HQY523976 HHC523976 GXG523976 GNK523976 GDO523976 FTS523976 FJW523976 FAA523976 EQE523976 EGI523976 DWM523976 DMQ523976 DCU523976 CSY523976 CJC523976 BZG523976 BPK523976 BFO523976 AVS523976 ALW523976 ACA523976 SE523976 II523976 I523976 WUU458440 WKY458440 WBC458440 VRG458440 VHK458440 UXO458440 UNS458440 UDW458440 TUA458440 TKE458440 TAI458440 SQM458440 SGQ458440 RWU458440 RMY458440 RDC458440 QTG458440 QJK458440 PZO458440 PPS458440 PFW458440 OWA458440 OME458440 OCI458440 NSM458440 NIQ458440 MYU458440 MOY458440 MFC458440 LVG458440 LLK458440 LBO458440 KRS458440 KHW458440 JYA458440 JOE458440 JEI458440 IUM458440 IKQ458440 IAU458440 HQY458440 HHC458440 GXG458440 GNK458440 GDO458440 FTS458440 FJW458440 FAA458440 EQE458440 EGI458440 DWM458440 DMQ458440 DCU458440 CSY458440 CJC458440 BZG458440 BPK458440 BFO458440 AVS458440 ALW458440 ACA458440 SE458440 II458440 I458440 WUU392904 WKY392904 WBC392904 VRG392904 VHK392904 UXO392904 UNS392904 UDW392904 TUA392904 TKE392904 TAI392904 SQM392904 SGQ392904 RWU392904 RMY392904 RDC392904 QTG392904 QJK392904 PZO392904 PPS392904 PFW392904 OWA392904 OME392904 OCI392904 NSM392904 NIQ392904 MYU392904 MOY392904 MFC392904 LVG392904 LLK392904 LBO392904 KRS392904 KHW392904 JYA392904 JOE392904 JEI392904 IUM392904 IKQ392904 IAU392904 HQY392904 HHC392904 GXG392904 GNK392904 GDO392904 FTS392904 FJW392904 FAA392904 EQE392904 EGI392904 DWM392904 DMQ392904 DCU392904 CSY392904 CJC392904 BZG392904 BPK392904 BFO392904 AVS392904 ALW392904 ACA392904 SE392904 II392904 I392904 WUU327368 WKY327368 WBC327368 VRG327368 VHK327368 UXO327368 UNS327368 UDW327368 TUA327368 TKE327368 TAI327368 SQM327368 SGQ327368 RWU327368 RMY327368 RDC327368 QTG327368 QJK327368 PZO327368 PPS327368 PFW327368 OWA327368 OME327368 OCI327368 NSM327368 NIQ327368 MYU327368 MOY327368 MFC327368 LVG327368 LLK327368 LBO327368 KRS327368 KHW327368 JYA327368 JOE327368 JEI327368 IUM327368 IKQ327368 IAU327368 HQY327368 HHC327368 GXG327368 GNK327368 GDO327368 FTS327368 FJW327368 FAA327368 EQE327368 EGI327368 DWM327368 DMQ327368 DCU327368 CSY327368 CJC327368 BZG327368 BPK327368 BFO327368 AVS327368 ALW327368 ACA327368 SE327368 II327368 I327368 WUU261832 WKY261832 WBC261832 VRG261832 VHK261832 UXO261832 UNS261832 UDW261832 TUA261832 TKE261832 TAI261832 SQM261832 SGQ261832 RWU261832 RMY261832 RDC261832 QTG261832 QJK261832 PZO261832 PPS261832 PFW261832 OWA261832 OME261832 OCI261832 NSM261832 NIQ261832 MYU261832 MOY261832 MFC261832 LVG261832 LLK261832 LBO261832 KRS261832 KHW261832 JYA261832 JOE261832 JEI261832 IUM261832 IKQ261832 IAU261832 HQY261832 HHC261832 GXG261832 GNK261832 GDO261832 FTS261832 FJW261832 FAA261832 EQE261832 EGI261832 DWM261832 DMQ261832 DCU261832 CSY261832 CJC261832 BZG261832 BPK261832 BFO261832 AVS261832 ALW261832 ACA261832 SE261832 II261832 I261832 WUU196296 WKY196296 WBC196296 VRG196296 VHK196296 UXO196296 UNS196296 UDW196296 TUA196296 TKE196296 TAI196296 SQM196296 SGQ196296 RWU196296 RMY196296 RDC196296 QTG196296 QJK196296 PZO196296 PPS196296 PFW196296 OWA196296 OME196296 OCI196296 NSM196296 NIQ196296 MYU196296 MOY196296 MFC196296 LVG196296 LLK196296 LBO196296 KRS196296 KHW196296 JYA196296 JOE196296 JEI196296 IUM196296 IKQ196296 IAU196296 HQY196296 HHC196296 GXG196296 GNK196296 GDO196296 FTS196296 FJW196296 FAA196296 EQE196296 EGI196296 DWM196296 DMQ196296 DCU196296 CSY196296 CJC196296 BZG196296 BPK196296 BFO196296 AVS196296 ALW196296 ACA196296 SE196296 II196296 I196296 WUU130760 WKY130760 WBC130760 VRG130760 VHK130760 UXO130760 UNS130760 UDW130760 TUA130760 TKE130760 TAI130760 SQM130760 SGQ130760 RWU130760 RMY130760 RDC130760 QTG130760 QJK130760 PZO130760 PPS130760 PFW130760 OWA130760 OME130760 OCI130760 NSM130760 NIQ130760 MYU130760 MOY130760 MFC130760 LVG130760 LLK130760 LBO130760 KRS130760 KHW130760 JYA130760 JOE130760 JEI130760 IUM130760 IKQ130760 IAU130760 HQY130760 HHC130760 GXG130760 GNK130760 GDO130760 FTS130760 FJW130760 FAA130760 EQE130760 EGI130760 DWM130760 DMQ130760 DCU130760 CSY130760 CJC130760 BZG130760 BPK130760 BFO130760 AVS130760 ALW130760 ACA130760 SE130760 II130760 I130760 WUU65224 WKY65224 WBC65224 VRG65224 VHK65224 UXO65224 UNS65224 UDW65224 TUA65224 TKE65224 TAI65224 SQM65224 SGQ65224 RWU65224 RMY65224 RDC65224 QTG65224 QJK65224 PZO65224 PPS65224 PFW65224 OWA65224 OME65224 OCI65224 NSM65224 NIQ65224 MYU65224 MOY65224 MFC65224 LVG65224 LLK65224 LBO65224 KRS65224 KHW65224 JYA65224 JOE65224 JEI65224 IUM65224 IKQ65224 IAU65224 HQY65224 HHC65224 GXG65224 GNK65224 GDO65224 FTS65224 FJW65224 FAA65224 EQE65224 EGI65224 DWM65224 DMQ65224 DCU65224 CSY65224 CJC65224 BZG65224 BPK65224 BFO65224 AVS65224 ALW65224 ACA65224 SE65224 II65224 I65224 WUU982819 WKY982819 WBC982819 VRG982819 VHK982819 UXO982819 UNS982819 UDW982819 TUA982819 TKE982819 TAI982819 SQM982819 SGQ982819 RWU982819 RMY982819 RDC982819 QTG982819 QJK982819 PZO982819 PPS982819 PFW982819 OWA982819 OME982819 OCI982819 NSM982819 NIQ982819 MYU982819 MOY982819 MFC982819 LVG982819 LLK982819 LBO982819 KRS982819 KHW982819 JYA982819 JOE982819 JEI982819 IUM982819 IKQ982819 IAU982819 HQY982819 HHC982819 GXG982819 GNK982819 GDO982819 FTS982819 FJW982819 FAA982819 EQE982819 EGI982819 DWM982819 DMQ982819 DCU982819 CSY982819 CJC982819 BZG982819 BPK982819 BFO982819 AVS982819 ALW982819 ACA982819 SE982819 II982819 I982819 WUU917283 WKY917283 WBC917283 VRG917283 VHK917283 UXO917283 UNS917283 UDW917283 TUA917283 TKE917283 TAI917283 SQM917283 SGQ917283 RWU917283 RMY917283 RDC917283 QTG917283 QJK917283 PZO917283 PPS917283 PFW917283 OWA917283 OME917283 OCI917283 NSM917283 NIQ917283 MYU917283 MOY917283 MFC917283 LVG917283 LLK917283 LBO917283 KRS917283 KHW917283 JYA917283 JOE917283 JEI917283 IUM917283 IKQ917283 IAU917283 HQY917283 HHC917283 GXG917283 GNK917283 GDO917283 FTS917283 FJW917283 FAA917283 EQE917283 EGI917283 DWM917283 DMQ917283 DCU917283 CSY917283 CJC917283 BZG917283 BPK917283 BFO917283 AVS917283 ALW917283 ACA917283 SE917283 II917283 I917283 WUU851747 WKY851747 WBC851747 VRG851747 VHK851747 UXO851747 UNS851747 UDW851747 TUA851747 TKE851747 TAI851747 SQM851747 SGQ851747 RWU851747 RMY851747 RDC851747 QTG851747 QJK851747 PZO851747 PPS851747 PFW851747 OWA851747 OME851747 OCI851747 NSM851747 NIQ851747 MYU851747 MOY851747 MFC851747 LVG851747 LLK851747 LBO851747 KRS851747 KHW851747 JYA851747 JOE851747 JEI851747 IUM851747 IKQ851747 IAU851747 HQY851747 HHC851747 GXG851747 GNK851747 GDO851747 FTS851747 FJW851747 FAA851747 EQE851747 EGI851747 DWM851747 DMQ851747 DCU851747 CSY851747 CJC851747 BZG851747 BPK851747 BFO851747 AVS851747 ALW851747 ACA851747 SE851747 II851747 I851747 WUU786211 WKY786211 WBC786211 VRG786211 VHK786211 UXO786211 UNS786211 UDW786211 TUA786211 TKE786211 TAI786211 SQM786211 SGQ786211 RWU786211 RMY786211 RDC786211 QTG786211 QJK786211 PZO786211 PPS786211 PFW786211 OWA786211 OME786211 OCI786211 NSM786211 NIQ786211 MYU786211 MOY786211 MFC786211 LVG786211 LLK786211 LBO786211 KRS786211 KHW786211 JYA786211 JOE786211 JEI786211 IUM786211 IKQ786211 IAU786211 HQY786211 HHC786211 GXG786211 GNK786211 GDO786211 FTS786211 FJW786211 FAA786211 EQE786211 EGI786211 DWM786211 DMQ786211 DCU786211 CSY786211 CJC786211 BZG786211 BPK786211 BFO786211 AVS786211 ALW786211 ACA786211 SE786211 II786211 I786211 WUU720675 WKY720675 WBC720675 VRG720675 VHK720675 UXO720675 UNS720675 UDW720675 TUA720675 TKE720675 TAI720675 SQM720675 SGQ720675 RWU720675 RMY720675 RDC720675 QTG720675 QJK720675 PZO720675 PPS720675 PFW720675 OWA720675 OME720675 OCI720675 NSM720675 NIQ720675 MYU720675 MOY720675 MFC720675 LVG720675 LLK720675 LBO720675 KRS720675 KHW720675 JYA720675 JOE720675 JEI720675 IUM720675 IKQ720675 IAU720675 HQY720675 HHC720675 GXG720675 GNK720675 GDO720675 FTS720675 FJW720675 FAA720675 EQE720675 EGI720675 DWM720675 DMQ720675 DCU720675 CSY720675 CJC720675 BZG720675 BPK720675 BFO720675 AVS720675 ALW720675 ACA720675 SE720675 II720675 I720675 WUU655139 WKY655139 WBC655139 VRG655139 VHK655139 UXO655139 UNS655139 UDW655139 TUA655139 TKE655139 TAI655139 SQM655139 SGQ655139 RWU655139 RMY655139 RDC655139 QTG655139 QJK655139 PZO655139 PPS655139 PFW655139 OWA655139 OME655139 OCI655139 NSM655139 NIQ655139 MYU655139 MOY655139 MFC655139 LVG655139 LLK655139 LBO655139 KRS655139 KHW655139 JYA655139 JOE655139 JEI655139 IUM655139 IKQ655139 IAU655139 HQY655139 HHC655139 GXG655139 GNK655139 GDO655139 FTS655139 FJW655139 FAA655139 EQE655139 EGI655139 DWM655139 DMQ655139 DCU655139 CSY655139 CJC655139 BZG655139 BPK655139 BFO655139 AVS655139 ALW655139 ACA655139 SE655139 II655139 I655139 WUU589603 WKY589603 WBC589603 VRG589603 VHK589603 UXO589603 UNS589603 UDW589603 TUA589603 TKE589603 TAI589603 SQM589603 SGQ589603 RWU589603 RMY589603 RDC589603 QTG589603 QJK589603 PZO589603 PPS589603 PFW589603 OWA589603 OME589603 OCI589603 NSM589603 NIQ589603 MYU589603 MOY589603 MFC589603 LVG589603 LLK589603 LBO589603 KRS589603 KHW589603 JYA589603 JOE589603 JEI589603 IUM589603 IKQ589603 IAU589603 HQY589603 HHC589603 GXG589603 GNK589603 GDO589603 FTS589603 FJW589603 FAA589603 EQE589603 EGI589603 DWM589603 DMQ589603 DCU589603 CSY589603 CJC589603 BZG589603 BPK589603 BFO589603 AVS589603 ALW589603 ACA589603 SE589603 II589603 I589603 WUU524067 WKY524067 WBC524067 VRG524067 VHK524067 UXO524067 UNS524067 UDW524067 TUA524067 TKE524067 TAI524067 SQM524067 SGQ524067 RWU524067 RMY524067 RDC524067 QTG524067 QJK524067 PZO524067 PPS524067 PFW524067 OWA524067 OME524067 OCI524067 NSM524067 NIQ524067 MYU524067 MOY524067 MFC524067 LVG524067 LLK524067 LBO524067 KRS524067 KHW524067 JYA524067 JOE524067 JEI524067 IUM524067 IKQ524067 IAU524067 HQY524067 HHC524067 GXG524067 GNK524067 GDO524067 FTS524067 FJW524067 FAA524067 EQE524067 EGI524067 DWM524067 DMQ524067 DCU524067 CSY524067 CJC524067 BZG524067 BPK524067 BFO524067 AVS524067 ALW524067 ACA524067 SE524067 II524067 I524067 WUU458531 WKY458531 WBC458531 VRG458531 VHK458531 UXO458531 UNS458531 UDW458531 TUA458531 TKE458531 TAI458531 SQM458531 SGQ458531 RWU458531 RMY458531 RDC458531 QTG458531 QJK458531 PZO458531 PPS458531 PFW458531 OWA458531 OME458531 OCI458531 NSM458531 NIQ458531 MYU458531 MOY458531 MFC458531 LVG458531 LLK458531 LBO458531 KRS458531 KHW458531 JYA458531 JOE458531 JEI458531 IUM458531 IKQ458531 IAU458531 HQY458531 HHC458531 GXG458531 GNK458531 GDO458531 FTS458531 FJW458531 FAA458531 EQE458531 EGI458531 DWM458531 DMQ458531 DCU458531 CSY458531 CJC458531 BZG458531 BPK458531 BFO458531 AVS458531 ALW458531 ACA458531 SE458531 II458531 I458531 WUU392995 WKY392995 WBC392995 VRG392995 VHK392995 UXO392995 UNS392995 UDW392995 TUA392995 TKE392995 TAI392995 SQM392995 SGQ392995 RWU392995 RMY392995 RDC392995 QTG392995 QJK392995 PZO392995 PPS392995 PFW392995 OWA392995 OME392995 OCI392995 NSM392995 NIQ392995 MYU392995 MOY392995 MFC392995 LVG392995 LLK392995 LBO392995 KRS392995 KHW392995 JYA392995 JOE392995 JEI392995 IUM392995 IKQ392995 IAU392995 HQY392995 HHC392995 GXG392995 GNK392995 GDO392995 FTS392995 FJW392995 FAA392995 EQE392995 EGI392995 DWM392995 DMQ392995 DCU392995 CSY392995 CJC392995 BZG392995 BPK392995 BFO392995 AVS392995 ALW392995 ACA392995 SE392995 II392995 I392995 WUU327459 WKY327459 WBC327459 VRG327459 VHK327459 UXO327459 UNS327459 UDW327459 TUA327459 TKE327459 TAI327459 SQM327459 SGQ327459 RWU327459 RMY327459 RDC327459 QTG327459 QJK327459 PZO327459 PPS327459 PFW327459 OWA327459 OME327459 OCI327459 NSM327459 NIQ327459 MYU327459 MOY327459 MFC327459 LVG327459 LLK327459 LBO327459 KRS327459 KHW327459 JYA327459 JOE327459 JEI327459 IUM327459 IKQ327459 IAU327459 HQY327459 HHC327459 GXG327459 GNK327459 GDO327459 FTS327459 FJW327459 FAA327459 EQE327459 EGI327459 DWM327459 DMQ327459 DCU327459 CSY327459 CJC327459 BZG327459 BPK327459 BFO327459 AVS327459 ALW327459 ACA327459 SE327459 II327459 I327459 WUU261923 WKY261923 WBC261923 VRG261923 VHK261923 UXO261923 UNS261923 UDW261923 TUA261923 TKE261923 TAI261923 SQM261923 SGQ261923 RWU261923 RMY261923 RDC261923 QTG261923 QJK261923 PZO261923 PPS261923 PFW261923 OWA261923 OME261923 OCI261923 NSM261923 NIQ261923 MYU261923 MOY261923 MFC261923 LVG261923 LLK261923 LBO261923 KRS261923 KHW261923 JYA261923 JOE261923 JEI261923 IUM261923 IKQ261923 IAU261923 HQY261923 HHC261923 GXG261923 GNK261923 GDO261923 FTS261923 FJW261923 FAA261923 EQE261923 EGI261923 DWM261923 DMQ261923 DCU261923 CSY261923 CJC261923 BZG261923 BPK261923 BFO261923 AVS261923 ALW261923 ACA261923 SE261923 II261923 I261923 WUU196387 WKY196387 WBC196387 VRG196387 VHK196387 UXO196387 UNS196387 UDW196387 TUA196387 TKE196387 TAI196387 SQM196387 SGQ196387 RWU196387 RMY196387 RDC196387 QTG196387 QJK196387 PZO196387 PPS196387 PFW196387 OWA196387 OME196387 OCI196387 NSM196387 NIQ196387 MYU196387 MOY196387 MFC196387 LVG196387 LLK196387 LBO196387 KRS196387 KHW196387 JYA196387 JOE196387 JEI196387 IUM196387 IKQ196387 IAU196387 HQY196387 HHC196387 GXG196387 GNK196387 GDO196387 FTS196387 FJW196387 FAA196387 EQE196387 EGI196387 DWM196387 DMQ196387 DCU196387 CSY196387 CJC196387 BZG196387 BPK196387 BFO196387 AVS196387 ALW196387 ACA196387 SE196387 II196387 I196387 WUU130851 WKY130851 WBC130851 VRG130851 VHK130851 UXO130851 UNS130851 UDW130851 TUA130851 TKE130851 TAI130851 SQM130851 SGQ130851 RWU130851 RMY130851 RDC130851 QTG130851 QJK130851 PZO130851 PPS130851 PFW130851 OWA130851 OME130851 OCI130851 NSM130851 NIQ130851 MYU130851 MOY130851 MFC130851 LVG130851 LLK130851 LBO130851 KRS130851 KHW130851 JYA130851 JOE130851 JEI130851 IUM130851 IKQ130851 IAU130851 HQY130851 HHC130851 GXG130851 GNK130851 GDO130851 FTS130851 FJW130851 FAA130851 EQE130851 EGI130851 DWM130851 DMQ130851 DCU130851 CSY130851 CJC130851 BZG130851 BPK130851 BFO130851 AVS130851 ALW130851 ACA130851 SE130851 II130851 I130851 WUU65315 WKY65315 WBC65315 VRG65315 VHK65315 UXO65315 UNS65315 UDW65315 TUA65315 TKE65315 TAI65315 SQM65315 SGQ65315 RWU65315 RMY65315 RDC65315 QTG65315 QJK65315 PZO65315 PPS65315 PFW65315 OWA65315 OME65315 OCI65315 NSM65315 NIQ65315 MYU65315 MOY65315 MFC65315 LVG65315 LLK65315 LBO65315 KRS65315 KHW65315 JYA65315 JOE65315 JEI65315 IUM65315 IKQ65315 IAU65315 HQY65315 HHC65315 GXG65315 GNK65315 GDO65315 FTS65315 FJW65315 FAA65315 EQE65315 EGI65315 DWM65315 DMQ65315 DCU65315 CSY65315 CJC65315 BZG65315 BPK65315 BFO65315 AVS65315 ALW65315 ACA65315 SE65315 II65315 I65315 WUU982987 WKY982987 WBC982987 VRG982987 VHK982987 UXO982987 UNS982987 UDW982987 TUA982987 TKE982987 TAI982987 SQM982987 SGQ982987 RWU982987 RMY982987 RDC982987 QTG982987 QJK982987 PZO982987 PPS982987 PFW982987 OWA982987 OME982987 OCI982987 NSM982987 NIQ982987 MYU982987 MOY982987 MFC982987 LVG982987 LLK982987 LBO982987 KRS982987 KHW982987 JYA982987 JOE982987 JEI982987 IUM982987 IKQ982987 IAU982987 HQY982987 HHC982987 GXG982987 GNK982987 GDO982987 FTS982987 FJW982987 FAA982987 EQE982987 EGI982987 DWM982987 DMQ982987 DCU982987 CSY982987 CJC982987 BZG982987 BPK982987 BFO982987 AVS982987 ALW982987 ACA982987 SE982987 II982987 I982987 WUU917451 WKY917451 WBC917451 VRG917451 VHK917451 UXO917451 UNS917451 UDW917451 TUA917451 TKE917451 TAI917451 SQM917451 SGQ917451 RWU917451 RMY917451 RDC917451 QTG917451 QJK917451 PZO917451 PPS917451 PFW917451 OWA917451 OME917451 OCI917451 NSM917451 NIQ917451 MYU917451 MOY917451 MFC917451 LVG917451 LLK917451 LBO917451 KRS917451 KHW917451 JYA917451 JOE917451 JEI917451 IUM917451 IKQ917451 IAU917451 HQY917451 HHC917451 GXG917451 GNK917451 GDO917451 FTS917451 FJW917451 FAA917451 EQE917451 EGI917451 DWM917451 DMQ917451 DCU917451 CSY917451 CJC917451 BZG917451 BPK917451 BFO917451 AVS917451 ALW917451 ACA917451 SE917451 II917451 I917451 WUU851915 WKY851915 WBC851915 VRG851915 VHK851915 UXO851915 UNS851915 UDW851915 TUA851915 TKE851915 TAI851915 SQM851915 SGQ851915 RWU851915 RMY851915 RDC851915 QTG851915 QJK851915 PZO851915 PPS851915 PFW851915 OWA851915 OME851915 OCI851915 NSM851915 NIQ851915 MYU851915 MOY851915 MFC851915 LVG851915 LLK851915 LBO851915 KRS851915 KHW851915 JYA851915 JOE851915 JEI851915 IUM851915 IKQ851915 IAU851915 HQY851915 HHC851915 GXG851915 GNK851915 GDO851915 FTS851915 FJW851915 FAA851915 EQE851915 EGI851915 DWM851915 DMQ851915 DCU851915 CSY851915 CJC851915 BZG851915 BPK851915 BFO851915 AVS851915 ALW851915 ACA851915 SE851915 II851915 I851915 WUU786379 WKY786379 WBC786379 VRG786379 VHK786379 UXO786379 UNS786379 UDW786379 TUA786379 TKE786379 TAI786379 SQM786379 SGQ786379 RWU786379 RMY786379 RDC786379 QTG786379 QJK786379 PZO786379 PPS786379 PFW786379 OWA786379 OME786379 OCI786379 NSM786379 NIQ786379 MYU786379 MOY786379 MFC786379 LVG786379 LLK786379 LBO786379 KRS786379 KHW786379 JYA786379 JOE786379 JEI786379 IUM786379 IKQ786379 IAU786379 HQY786379 HHC786379 GXG786379 GNK786379 GDO786379 FTS786379 FJW786379 FAA786379 EQE786379 EGI786379 DWM786379 DMQ786379 DCU786379 CSY786379 CJC786379 BZG786379 BPK786379 BFO786379 AVS786379 ALW786379 ACA786379 SE786379 II786379 I786379 WUU720843 WKY720843 WBC720843 VRG720843 VHK720843 UXO720843 UNS720843 UDW720843 TUA720843 TKE720843 TAI720843 SQM720843 SGQ720843 RWU720843 RMY720843 RDC720843 QTG720843 QJK720843 PZO720843 PPS720843 PFW720843 OWA720843 OME720843 OCI720843 NSM720843 NIQ720843 MYU720843 MOY720843 MFC720843 LVG720843 LLK720843 LBO720843 KRS720843 KHW720843 JYA720843 JOE720843 JEI720843 IUM720843 IKQ720843 IAU720843 HQY720843 HHC720843 GXG720843 GNK720843 GDO720843 FTS720843 FJW720843 FAA720843 EQE720843 EGI720843 DWM720843 DMQ720843 DCU720843 CSY720843 CJC720843 BZG720843 BPK720843 BFO720843 AVS720843 ALW720843 ACA720843 SE720843 II720843 I720843 WUU655307 WKY655307 WBC655307 VRG655307 VHK655307 UXO655307 UNS655307 UDW655307 TUA655307 TKE655307 TAI655307 SQM655307 SGQ655307 RWU655307 RMY655307 RDC655307 QTG655307 QJK655307 PZO655307 PPS655307 PFW655307 OWA655307 OME655307 OCI655307 NSM655307 NIQ655307 MYU655307 MOY655307 MFC655307 LVG655307 LLK655307 LBO655307 KRS655307 KHW655307 JYA655307 JOE655307 JEI655307 IUM655307 IKQ655307 IAU655307 HQY655307 HHC655307 GXG655307 GNK655307 GDO655307 FTS655307 FJW655307 FAA655307 EQE655307 EGI655307 DWM655307 DMQ655307 DCU655307 CSY655307 CJC655307 BZG655307 BPK655307 BFO655307 AVS655307 ALW655307 ACA655307 SE655307 II655307 I655307 WUU589771 WKY589771 WBC589771 VRG589771 VHK589771 UXO589771 UNS589771 UDW589771 TUA589771 TKE589771 TAI589771 SQM589771 SGQ589771 RWU589771 RMY589771 RDC589771 QTG589771 QJK589771 PZO589771 PPS589771 PFW589771 OWA589771 OME589771 OCI589771 NSM589771 NIQ589771 MYU589771 MOY589771 MFC589771 LVG589771 LLK589771 LBO589771 KRS589771 KHW589771 JYA589771 JOE589771 JEI589771 IUM589771 IKQ589771 IAU589771 HQY589771 HHC589771 GXG589771 GNK589771 GDO589771 FTS589771 FJW589771 FAA589771 EQE589771 EGI589771 DWM589771 DMQ589771 DCU589771 CSY589771 CJC589771 BZG589771 BPK589771 BFO589771 AVS589771 ALW589771 ACA589771 SE589771 II589771 I589771 WUU524235 WKY524235 WBC524235 VRG524235 VHK524235 UXO524235 UNS524235 UDW524235 TUA524235 TKE524235 TAI524235 SQM524235 SGQ524235 RWU524235 RMY524235 RDC524235 QTG524235 QJK524235 PZO524235 PPS524235 PFW524235 OWA524235 OME524235 OCI524235 NSM524235 NIQ524235 MYU524235 MOY524235 MFC524235 LVG524235 LLK524235 LBO524235 KRS524235 KHW524235 JYA524235 JOE524235 JEI524235 IUM524235 IKQ524235 IAU524235 HQY524235 HHC524235 GXG524235 GNK524235 GDO524235 FTS524235 FJW524235 FAA524235 EQE524235 EGI524235 DWM524235 DMQ524235 DCU524235 CSY524235 CJC524235 BZG524235 BPK524235 BFO524235 AVS524235 ALW524235 ACA524235 SE524235 II524235 I524235 WUU458699 WKY458699 WBC458699 VRG458699 VHK458699 UXO458699 UNS458699 UDW458699 TUA458699 TKE458699 TAI458699 SQM458699 SGQ458699 RWU458699 RMY458699 RDC458699 QTG458699 QJK458699 PZO458699 PPS458699 PFW458699 OWA458699 OME458699 OCI458699 NSM458699 NIQ458699 MYU458699 MOY458699 MFC458699 LVG458699 LLK458699 LBO458699 KRS458699 KHW458699 JYA458699 JOE458699 JEI458699 IUM458699 IKQ458699 IAU458699 HQY458699 HHC458699 GXG458699 GNK458699 GDO458699 FTS458699 FJW458699 FAA458699 EQE458699 EGI458699 DWM458699 DMQ458699 DCU458699 CSY458699 CJC458699 BZG458699 BPK458699 BFO458699 AVS458699 ALW458699 ACA458699 SE458699 II458699 I458699 WUU393163 WKY393163 WBC393163 VRG393163 VHK393163 UXO393163 UNS393163 UDW393163 TUA393163 TKE393163 TAI393163 SQM393163 SGQ393163 RWU393163 RMY393163 RDC393163 QTG393163 QJK393163 PZO393163 PPS393163 PFW393163 OWA393163 OME393163 OCI393163 NSM393163 NIQ393163 MYU393163 MOY393163 MFC393163 LVG393163 LLK393163 LBO393163 KRS393163 KHW393163 JYA393163 JOE393163 JEI393163 IUM393163 IKQ393163 IAU393163 HQY393163 HHC393163 GXG393163 GNK393163 GDO393163 FTS393163 FJW393163 FAA393163 EQE393163 EGI393163 DWM393163 DMQ393163 DCU393163 CSY393163 CJC393163 BZG393163 BPK393163 BFO393163 AVS393163 ALW393163 ACA393163 SE393163 II393163 I393163 WUU327627 WKY327627 WBC327627 VRG327627 VHK327627 UXO327627 UNS327627 UDW327627 TUA327627 TKE327627 TAI327627 SQM327627 SGQ327627 RWU327627 RMY327627 RDC327627 QTG327627 QJK327627 PZO327627 PPS327627 PFW327627 OWA327627 OME327627 OCI327627 NSM327627 NIQ327627 MYU327627 MOY327627 MFC327627 LVG327627 LLK327627 LBO327627 KRS327627 KHW327627 JYA327627 JOE327627 JEI327627 IUM327627 IKQ327627 IAU327627 HQY327627 HHC327627 GXG327627 GNK327627 GDO327627 FTS327627 FJW327627 FAA327627 EQE327627 EGI327627 DWM327627 DMQ327627 DCU327627 CSY327627 CJC327627 BZG327627 BPK327627 BFO327627 AVS327627 ALW327627 ACA327627 SE327627 II327627 I327627 WUU262091 WKY262091 WBC262091 VRG262091 VHK262091 UXO262091 UNS262091 UDW262091 TUA262091 TKE262091 TAI262091 SQM262091 SGQ262091 RWU262091 RMY262091 RDC262091 QTG262091 QJK262091 PZO262091 PPS262091 PFW262091 OWA262091 OME262091 OCI262091 NSM262091 NIQ262091 MYU262091 MOY262091 MFC262091 LVG262091 LLK262091 LBO262091 KRS262091 KHW262091 JYA262091 JOE262091 JEI262091 IUM262091 IKQ262091 IAU262091 HQY262091 HHC262091 GXG262091 GNK262091 GDO262091 FTS262091 FJW262091 FAA262091 EQE262091 EGI262091 DWM262091 DMQ262091 DCU262091 CSY262091 CJC262091 BZG262091 BPK262091 BFO262091 AVS262091 ALW262091 ACA262091 SE262091 II262091 I262091 WUU196555 WKY196555 WBC196555 VRG196555 VHK196555 UXO196555 UNS196555 UDW196555 TUA196555 TKE196555 TAI196555 SQM196555 SGQ196555 RWU196555 RMY196555 RDC196555 QTG196555 QJK196555 PZO196555 PPS196555 PFW196555 OWA196555 OME196555 OCI196555 NSM196555 NIQ196555 MYU196555 MOY196555 MFC196555 LVG196555 LLK196555 LBO196555 KRS196555 KHW196555 JYA196555 JOE196555 JEI196555 IUM196555 IKQ196555 IAU196555 HQY196555 HHC196555 GXG196555 GNK196555 GDO196555 FTS196555 FJW196555 FAA196555 EQE196555 EGI196555 DWM196555 DMQ196555 DCU196555 CSY196555 CJC196555 BZG196555 BPK196555 BFO196555 AVS196555 ALW196555 ACA196555 SE196555 II196555 I196555 WUU131019 WKY131019 WBC131019 VRG131019 VHK131019 UXO131019 UNS131019 UDW131019 TUA131019 TKE131019 TAI131019 SQM131019 SGQ131019 RWU131019 RMY131019 RDC131019 QTG131019 QJK131019 PZO131019 PPS131019 PFW131019 OWA131019 OME131019 OCI131019 NSM131019 NIQ131019 MYU131019 MOY131019 MFC131019 LVG131019 LLK131019 LBO131019 KRS131019 KHW131019 JYA131019 JOE131019 JEI131019 IUM131019 IKQ131019 IAU131019 HQY131019 HHC131019 GXG131019 GNK131019 GDO131019 FTS131019 FJW131019 FAA131019 EQE131019 EGI131019 DWM131019 DMQ131019 DCU131019 CSY131019 CJC131019 BZG131019 BPK131019 BFO131019 AVS131019 ALW131019 ACA131019 SE131019 II131019 I131019 WUU65483 WKY65483 WBC65483 VRG65483 VHK65483 UXO65483 UNS65483 UDW65483 TUA65483 TKE65483 TAI65483 SQM65483 SGQ65483 RWU65483 RMY65483 RDC65483 QTG65483 QJK65483 PZO65483 PPS65483 PFW65483 OWA65483 OME65483 OCI65483 NSM65483 NIQ65483 MYU65483 MOY65483 MFC65483 LVG65483 LLK65483 LBO65483 KRS65483 KHW65483 JYA65483 JOE65483 JEI65483 IUM65483 IKQ65483 IAU65483 HQY65483 HHC65483 GXG65483 GNK65483 GDO65483 FTS65483 FJW65483 FAA65483 EQE65483 EGI65483 DWM65483 DMQ65483 DCU65483 CSY65483 CJC65483 BZG65483 BPK65483 BFO65483 AVS65483 ALW65483 ACA65483 SE65483 II65483 I65483 WUU982970 WKY982970 WBC982970 VRG982970 VHK982970 UXO982970 UNS982970 UDW982970 TUA982970 TKE982970 TAI982970 SQM982970 SGQ982970 RWU982970 RMY982970 RDC982970 QTG982970 QJK982970 PZO982970 PPS982970 PFW982970 OWA982970 OME982970 OCI982970 NSM982970 NIQ982970 MYU982970 MOY982970 MFC982970 LVG982970 LLK982970 LBO982970 KRS982970 KHW982970 JYA982970 JOE982970 JEI982970 IUM982970 IKQ982970 IAU982970 HQY982970 HHC982970 GXG982970 GNK982970 GDO982970 FTS982970 FJW982970 FAA982970 EQE982970 EGI982970 DWM982970 DMQ982970 DCU982970 CSY982970 CJC982970 BZG982970 BPK982970 BFO982970 AVS982970 ALW982970 ACA982970 SE982970 II982970 I982970 WUU917434 WKY917434 WBC917434 VRG917434 VHK917434 UXO917434 UNS917434 UDW917434 TUA917434 TKE917434 TAI917434 SQM917434 SGQ917434 RWU917434 RMY917434 RDC917434 QTG917434 QJK917434 PZO917434 PPS917434 PFW917434 OWA917434 OME917434 OCI917434 NSM917434 NIQ917434 MYU917434 MOY917434 MFC917434 LVG917434 LLK917434 LBO917434 KRS917434 KHW917434 JYA917434 JOE917434 JEI917434 IUM917434 IKQ917434 IAU917434 HQY917434 HHC917434 GXG917434 GNK917434 GDO917434 FTS917434 FJW917434 FAA917434 EQE917434 EGI917434 DWM917434 DMQ917434 DCU917434 CSY917434 CJC917434 BZG917434 BPK917434 BFO917434 AVS917434 ALW917434 ACA917434 SE917434 II917434 I917434 WUU851898 WKY851898 WBC851898 VRG851898 VHK851898 UXO851898 UNS851898 UDW851898 TUA851898 TKE851898 TAI851898 SQM851898 SGQ851898 RWU851898 RMY851898 RDC851898 QTG851898 QJK851898 PZO851898 PPS851898 PFW851898 OWA851898 OME851898 OCI851898 NSM851898 NIQ851898 MYU851898 MOY851898 MFC851898 LVG851898 LLK851898 LBO851898 KRS851898 KHW851898 JYA851898 JOE851898 JEI851898 IUM851898 IKQ851898 IAU851898 HQY851898 HHC851898 GXG851898 GNK851898 GDO851898 FTS851898 FJW851898 FAA851898 EQE851898 EGI851898 DWM851898 DMQ851898 DCU851898 CSY851898 CJC851898 BZG851898 BPK851898 BFO851898 AVS851898 ALW851898 ACA851898 SE851898 II851898 I851898 WUU786362 WKY786362 WBC786362 VRG786362 VHK786362 UXO786362 UNS786362 UDW786362 TUA786362 TKE786362 TAI786362 SQM786362 SGQ786362 RWU786362 RMY786362 RDC786362 QTG786362 QJK786362 PZO786362 PPS786362 PFW786362 OWA786362 OME786362 OCI786362 NSM786362 NIQ786362 MYU786362 MOY786362 MFC786362 LVG786362 LLK786362 LBO786362 KRS786362 KHW786362 JYA786362 JOE786362 JEI786362 IUM786362 IKQ786362 IAU786362 HQY786362 HHC786362 GXG786362 GNK786362 GDO786362 FTS786362 FJW786362 FAA786362 EQE786362 EGI786362 DWM786362 DMQ786362 DCU786362 CSY786362 CJC786362 BZG786362 BPK786362 BFO786362 AVS786362 ALW786362 ACA786362 SE786362 II786362 I786362 WUU720826 WKY720826 WBC720826 VRG720826 VHK720826 UXO720826 UNS720826 UDW720826 TUA720826 TKE720826 TAI720826 SQM720826 SGQ720826 RWU720826 RMY720826 RDC720826 QTG720826 QJK720826 PZO720826 PPS720826 PFW720826 OWA720826 OME720826 OCI720826 NSM720826 NIQ720826 MYU720826 MOY720826 MFC720826 LVG720826 LLK720826 LBO720826 KRS720826 KHW720826 JYA720826 JOE720826 JEI720826 IUM720826 IKQ720826 IAU720826 HQY720826 HHC720826 GXG720826 GNK720826 GDO720826 FTS720826 FJW720826 FAA720826 EQE720826 EGI720826 DWM720826 DMQ720826 DCU720826 CSY720826 CJC720826 BZG720826 BPK720826 BFO720826 AVS720826 ALW720826 ACA720826 SE720826 II720826 I720826 WUU655290 WKY655290 WBC655290 VRG655290 VHK655290 UXO655290 UNS655290 UDW655290 TUA655290 TKE655290 TAI655290 SQM655290 SGQ655290 RWU655290 RMY655290 RDC655290 QTG655290 QJK655290 PZO655290 PPS655290 PFW655290 OWA655290 OME655290 OCI655290 NSM655290 NIQ655290 MYU655290 MOY655290 MFC655290 LVG655290 LLK655290 LBO655290 KRS655290 KHW655290 JYA655290 JOE655290 JEI655290 IUM655290 IKQ655290 IAU655290 HQY655290 HHC655290 GXG655290 GNK655290 GDO655290 FTS655290 FJW655290 FAA655290 EQE655290 EGI655290 DWM655290 DMQ655290 DCU655290 CSY655290 CJC655290 BZG655290 BPK655290 BFO655290 AVS655290 ALW655290 ACA655290 SE655290 II655290 I655290 WUU589754 WKY589754 WBC589754 VRG589754 VHK589754 UXO589754 UNS589754 UDW589754 TUA589754 TKE589754 TAI589754 SQM589754 SGQ589754 RWU589754 RMY589754 RDC589754 QTG589754 QJK589754 PZO589754 PPS589754 PFW589754 OWA589754 OME589754 OCI589754 NSM589754 NIQ589754 MYU589754 MOY589754 MFC589754 LVG589754 LLK589754 LBO589754 KRS589754 KHW589754 JYA589754 JOE589754 JEI589754 IUM589754 IKQ589754 IAU589754 HQY589754 HHC589754 GXG589754 GNK589754 GDO589754 FTS589754 FJW589754 FAA589754 EQE589754 EGI589754 DWM589754 DMQ589754 DCU589754 CSY589754 CJC589754 BZG589754 BPK589754 BFO589754 AVS589754 ALW589754 ACA589754 SE589754 II589754 I589754 WUU524218 WKY524218 WBC524218 VRG524218 VHK524218 UXO524218 UNS524218 UDW524218 TUA524218 TKE524218 TAI524218 SQM524218 SGQ524218 RWU524218 RMY524218 RDC524218 QTG524218 QJK524218 PZO524218 PPS524218 PFW524218 OWA524218 OME524218 OCI524218 NSM524218 NIQ524218 MYU524218 MOY524218 MFC524218 LVG524218 LLK524218 LBO524218 KRS524218 KHW524218 JYA524218 JOE524218 JEI524218 IUM524218 IKQ524218 IAU524218 HQY524218 HHC524218 GXG524218 GNK524218 GDO524218 FTS524218 FJW524218 FAA524218 EQE524218 EGI524218 DWM524218 DMQ524218 DCU524218 CSY524218 CJC524218 BZG524218 BPK524218 BFO524218 AVS524218 ALW524218 ACA524218 SE524218 II524218 I524218 WUU458682 WKY458682 WBC458682 VRG458682 VHK458682 UXO458682 UNS458682 UDW458682 TUA458682 TKE458682 TAI458682 SQM458682 SGQ458682 RWU458682 RMY458682 RDC458682 QTG458682 QJK458682 PZO458682 PPS458682 PFW458682 OWA458682 OME458682 OCI458682 NSM458682 NIQ458682 MYU458682 MOY458682 MFC458682 LVG458682 LLK458682 LBO458682 KRS458682 KHW458682 JYA458682 JOE458682 JEI458682 IUM458682 IKQ458682 IAU458682 HQY458682 HHC458682 GXG458682 GNK458682 GDO458682 FTS458682 FJW458682 FAA458682 EQE458682 EGI458682 DWM458682 DMQ458682 DCU458682 CSY458682 CJC458682 BZG458682 BPK458682 BFO458682 AVS458682 ALW458682 ACA458682 SE458682 II458682 I458682 WUU393146 WKY393146 WBC393146 VRG393146 VHK393146 UXO393146 UNS393146 UDW393146 TUA393146 TKE393146 TAI393146 SQM393146 SGQ393146 RWU393146 RMY393146 RDC393146 QTG393146 QJK393146 PZO393146 PPS393146 PFW393146 OWA393146 OME393146 OCI393146 NSM393146 NIQ393146 MYU393146 MOY393146 MFC393146 LVG393146 LLK393146 LBO393146 KRS393146 KHW393146 JYA393146 JOE393146 JEI393146 IUM393146 IKQ393146 IAU393146 HQY393146 HHC393146 GXG393146 GNK393146 GDO393146 FTS393146 FJW393146 FAA393146 EQE393146 EGI393146 DWM393146 DMQ393146 DCU393146 CSY393146 CJC393146 BZG393146 BPK393146 BFO393146 AVS393146 ALW393146 ACA393146 SE393146 II393146 I393146 WUU327610 WKY327610 WBC327610 VRG327610 VHK327610 UXO327610 UNS327610 UDW327610 TUA327610 TKE327610 TAI327610 SQM327610 SGQ327610 RWU327610 RMY327610 RDC327610 QTG327610 QJK327610 PZO327610 PPS327610 PFW327610 OWA327610 OME327610 OCI327610 NSM327610 NIQ327610 MYU327610 MOY327610 MFC327610 LVG327610 LLK327610 LBO327610 KRS327610 KHW327610 JYA327610 JOE327610 JEI327610 IUM327610 IKQ327610 IAU327610 HQY327610 HHC327610 GXG327610 GNK327610 GDO327610 FTS327610 FJW327610 FAA327610 EQE327610 EGI327610 DWM327610 DMQ327610 DCU327610 CSY327610 CJC327610 BZG327610 BPK327610 BFO327610 AVS327610 ALW327610 ACA327610 SE327610 II327610 I327610 WUU262074 WKY262074 WBC262074 VRG262074 VHK262074 UXO262074 UNS262074 UDW262074 TUA262074 TKE262074 TAI262074 SQM262074 SGQ262074 RWU262074 RMY262074 RDC262074 QTG262074 QJK262074 PZO262074 PPS262074 PFW262074 OWA262074 OME262074 OCI262074 NSM262074 NIQ262074 MYU262074 MOY262074 MFC262074 LVG262074 LLK262074 LBO262074 KRS262074 KHW262074 JYA262074 JOE262074 JEI262074 IUM262074 IKQ262074 IAU262074 HQY262074 HHC262074 GXG262074 GNK262074 GDO262074 FTS262074 FJW262074 FAA262074 EQE262074 EGI262074 DWM262074 DMQ262074 DCU262074 CSY262074 CJC262074 BZG262074 BPK262074 BFO262074 AVS262074 ALW262074 ACA262074 SE262074 II262074 I262074 WUU196538 WKY196538 WBC196538 VRG196538 VHK196538 UXO196538 UNS196538 UDW196538 TUA196538 TKE196538 TAI196538 SQM196538 SGQ196538 RWU196538 RMY196538 RDC196538 QTG196538 QJK196538 PZO196538 PPS196538 PFW196538 OWA196538 OME196538 OCI196538 NSM196538 NIQ196538 MYU196538 MOY196538 MFC196538 LVG196538 LLK196538 LBO196538 KRS196538 KHW196538 JYA196538 JOE196538 JEI196538 IUM196538 IKQ196538 IAU196538 HQY196538 HHC196538 GXG196538 GNK196538 GDO196538 FTS196538 FJW196538 FAA196538 EQE196538 EGI196538 DWM196538 DMQ196538 DCU196538 CSY196538 CJC196538 BZG196538 BPK196538 BFO196538 AVS196538 ALW196538 ACA196538 SE196538 II196538 I196538 WUU131002 WKY131002 WBC131002 VRG131002 VHK131002 UXO131002 UNS131002 UDW131002 TUA131002 TKE131002 TAI131002 SQM131002 SGQ131002 RWU131002 RMY131002 RDC131002 QTG131002 QJK131002 PZO131002 PPS131002 PFW131002 OWA131002 OME131002 OCI131002 NSM131002 NIQ131002 MYU131002 MOY131002 MFC131002 LVG131002 LLK131002 LBO131002 KRS131002 KHW131002 JYA131002 JOE131002 JEI131002 IUM131002 IKQ131002 IAU131002 HQY131002 HHC131002 GXG131002 GNK131002 GDO131002 FTS131002 FJW131002 FAA131002 EQE131002 EGI131002 DWM131002 DMQ131002 DCU131002 CSY131002 CJC131002 BZG131002 BPK131002 BFO131002 AVS131002 ALW131002 ACA131002 SE131002 II131002 I131002 WUU65466 WKY65466 WBC65466 VRG65466 VHK65466 UXO65466 UNS65466 UDW65466 TUA65466 TKE65466 TAI65466 SQM65466 SGQ65466 RWU65466 RMY65466 RDC65466 QTG65466 QJK65466 PZO65466 PPS65466 PFW65466 OWA65466 OME65466 OCI65466 NSM65466 NIQ65466 MYU65466 MOY65466 MFC65466 LVG65466 LLK65466 LBO65466 KRS65466 KHW65466 JYA65466 JOE65466 JEI65466 IUM65466 IKQ65466 IAU65466 HQY65466 HHC65466 GXG65466 GNK65466 GDO65466 FTS65466 FJW65466 FAA65466 EQE65466 EGI65466 DWM65466 DMQ65466 DCU65466 CSY65466 CJC65466 BZG65466 BPK65466 BFO65466 AVS65466 ALW65466 ACA65466 SE65466 II65466 I65466 WUU982898 WKY982898 WBC982898 VRG982898 VHK982898 UXO982898 UNS982898 UDW982898 TUA982898 TKE982898 TAI982898 SQM982898 SGQ982898 RWU982898 RMY982898 RDC982898 QTG982898 QJK982898 PZO982898 PPS982898 PFW982898 OWA982898 OME982898 OCI982898 NSM982898 NIQ982898 MYU982898 MOY982898 MFC982898 LVG982898 LLK982898 LBO982898 KRS982898 KHW982898 JYA982898 JOE982898 JEI982898 IUM982898 IKQ982898 IAU982898 HQY982898 HHC982898 GXG982898 GNK982898 GDO982898 FTS982898 FJW982898 FAA982898 EQE982898 EGI982898 DWM982898 DMQ982898 DCU982898 CSY982898 CJC982898 BZG982898 BPK982898 BFO982898 AVS982898 ALW982898 ACA982898 SE982898 II982898 I982898 WUU917362 WKY917362 WBC917362 VRG917362 VHK917362 UXO917362 UNS917362 UDW917362 TUA917362 TKE917362 TAI917362 SQM917362 SGQ917362 RWU917362 RMY917362 RDC917362 QTG917362 QJK917362 PZO917362 PPS917362 PFW917362 OWA917362 OME917362 OCI917362 NSM917362 NIQ917362 MYU917362 MOY917362 MFC917362 LVG917362 LLK917362 LBO917362 KRS917362 KHW917362 JYA917362 JOE917362 JEI917362 IUM917362 IKQ917362 IAU917362 HQY917362 HHC917362 GXG917362 GNK917362 GDO917362 FTS917362 FJW917362 FAA917362 EQE917362 EGI917362 DWM917362 DMQ917362 DCU917362 CSY917362 CJC917362 BZG917362 BPK917362 BFO917362 AVS917362 ALW917362 ACA917362 SE917362 II917362 I917362 WUU851826 WKY851826 WBC851826 VRG851826 VHK851826 UXO851826 UNS851826 UDW851826 TUA851826 TKE851826 TAI851826 SQM851826 SGQ851826 RWU851826 RMY851826 RDC851826 QTG851826 QJK851826 PZO851826 PPS851826 PFW851826 OWA851826 OME851826 OCI851826 NSM851826 NIQ851826 MYU851826 MOY851826 MFC851826 LVG851826 LLK851826 LBO851826 KRS851826 KHW851826 JYA851826 JOE851826 JEI851826 IUM851826 IKQ851826 IAU851826 HQY851826 HHC851826 GXG851826 GNK851826 GDO851826 FTS851826 FJW851826 FAA851826 EQE851826 EGI851826 DWM851826 DMQ851826 DCU851826 CSY851826 CJC851826 BZG851826 BPK851826 BFO851826 AVS851826 ALW851826 ACA851826 SE851826 II851826 I851826 WUU786290 WKY786290 WBC786290 VRG786290 VHK786290 UXO786290 UNS786290 UDW786290 TUA786290 TKE786290 TAI786290 SQM786290 SGQ786290 RWU786290 RMY786290 RDC786290 QTG786290 QJK786290 PZO786290 PPS786290 PFW786290 OWA786290 OME786290 OCI786290 NSM786290 NIQ786290 MYU786290 MOY786290 MFC786290 LVG786290 LLK786290 LBO786290 KRS786290 KHW786290 JYA786290 JOE786290 JEI786290 IUM786290 IKQ786290 IAU786290 HQY786290 HHC786290 GXG786290 GNK786290 GDO786290 FTS786290 FJW786290 FAA786290 EQE786290 EGI786290 DWM786290 DMQ786290 DCU786290 CSY786290 CJC786290 BZG786290 BPK786290 BFO786290 AVS786290 ALW786290 ACA786290 SE786290 II786290 I786290 WUU720754 WKY720754 WBC720754 VRG720754 VHK720754 UXO720754 UNS720754 UDW720754 TUA720754 TKE720754 TAI720754 SQM720754 SGQ720754 RWU720754 RMY720754 RDC720754 QTG720754 QJK720754 PZO720754 PPS720754 PFW720754 OWA720754 OME720754 OCI720754 NSM720754 NIQ720754 MYU720754 MOY720754 MFC720754 LVG720754 LLK720754 LBO720754 KRS720754 KHW720754 JYA720754 JOE720754 JEI720754 IUM720754 IKQ720754 IAU720754 HQY720754 HHC720754 GXG720754 GNK720754 GDO720754 FTS720754 FJW720754 FAA720754 EQE720754 EGI720754 DWM720754 DMQ720754 DCU720754 CSY720754 CJC720754 BZG720754 BPK720754 BFO720754 AVS720754 ALW720754 ACA720754 SE720754 II720754 I720754 WUU655218 WKY655218 WBC655218 VRG655218 VHK655218 UXO655218 UNS655218 UDW655218 TUA655218 TKE655218 TAI655218 SQM655218 SGQ655218 RWU655218 RMY655218 RDC655218 QTG655218 QJK655218 PZO655218 PPS655218 PFW655218 OWA655218 OME655218 OCI655218 NSM655218 NIQ655218 MYU655218 MOY655218 MFC655218 LVG655218 LLK655218 LBO655218 KRS655218 KHW655218 JYA655218 JOE655218 JEI655218 IUM655218 IKQ655218 IAU655218 HQY655218 HHC655218 GXG655218 GNK655218 GDO655218 FTS655218 FJW655218 FAA655218 EQE655218 EGI655218 DWM655218 DMQ655218 DCU655218 CSY655218 CJC655218 BZG655218 BPK655218 BFO655218 AVS655218 ALW655218 ACA655218 SE655218 II655218 I655218 WUU589682 WKY589682 WBC589682 VRG589682 VHK589682 UXO589682 UNS589682 UDW589682 TUA589682 TKE589682 TAI589682 SQM589682 SGQ589682 RWU589682 RMY589682 RDC589682 QTG589682 QJK589682 PZO589682 PPS589682 PFW589682 OWA589682 OME589682 OCI589682 NSM589682 NIQ589682 MYU589682 MOY589682 MFC589682 LVG589682 LLK589682 LBO589682 KRS589682 KHW589682 JYA589682 JOE589682 JEI589682 IUM589682 IKQ589682 IAU589682 HQY589682 HHC589682 GXG589682 GNK589682 GDO589682 FTS589682 FJW589682 FAA589682 EQE589682 EGI589682 DWM589682 DMQ589682 DCU589682 CSY589682 CJC589682 BZG589682 BPK589682 BFO589682 AVS589682 ALW589682 ACA589682 SE589682 II589682 I589682 WUU524146 WKY524146 WBC524146 VRG524146 VHK524146 UXO524146 UNS524146 UDW524146 TUA524146 TKE524146 TAI524146 SQM524146 SGQ524146 RWU524146 RMY524146 RDC524146 QTG524146 QJK524146 PZO524146 PPS524146 PFW524146 OWA524146 OME524146 OCI524146 NSM524146 NIQ524146 MYU524146 MOY524146 MFC524146 LVG524146 LLK524146 LBO524146 KRS524146 KHW524146 JYA524146 JOE524146 JEI524146 IUM524146 IKQ524146 IAU524146 HQY524146 HHC524146 GXG524146 GNK524146 GDO524146 FTS524146 FJW524146 FAA524146 EQE524146 EGI524146 DWM524146 DMQ524146 DCU524146 CSY524146 CJC524146 BZG524146 BPK524146 BFO524146 AVS524146 ALW524146 ACA524146 SE524146 II524146 I524146 WUU458610 WKY458610 WBC458610 VRG458610 VHK458610 UXO458610 UNS458610 UDW458610 TUA458610 TKE458610 TAI458610 SQM458610 SGQ458610 RWU458610 RMY458610 RDC458610 QTG458610 QJK458610 PZO458610 PPS458610 PFW458610 OWA458610 OME458610 OCI458610 NSM458610 NIQ458610 MYU458610 MOY458610 MFC458610 LVG458610 LLK458610 LBO458610 KRS458610 KHW458610 JYA458610 JOE458610 JEI458610 IUM458610 IKQ458610 IAU458610 HQY458610 HHC458610 GXG458610 GNK458610 GDO458610 FTS458610 FJW458610 FAA458610 EQE458610 EGI458610 DWM458610 DMQ458610 DCU458610 CSY458610 CJC458610 BZG458610 BPK458610 BFO458610 AVS458610 ALW458610 ACA458610 SE458610 II458610 I458610 WUU393074 WKY393074 WBC393074 VRG393074 VHK393074 UXO393074 UNS393074 UDW393074 TUA393074 TKE393074 TAI393074 SQM393074 SGQ393074 RWU393074 RMY393074 RDC393074 QTG393074 QJK393074 PZO393074 PPS393074 PFW393074 OWA393074 OME393074 OCI393074 NSM393074 NIQ393074 MYU393074 MOY393074 MFC393074 LVG393074 LLK393074 LBO393074 KRS393074 KHW393074 JYA393074 JOE393074 JEI393074 IUM393074 IKQ393074 IAU393074 HQY393074 HHC393074 GXG393074 GNK393074 GDO393074 FTS393074 FJW393074 FAA393074 EQE393074 EGI393074 DWM393074 DMQ393074 DCU393074 CSY393074 CJC393074 BZG393074 BPK393074 BFO393074 AVS393074 ALW393074 ACA393074 SE393074 II393074 I393074 WUU327538 WKY327538 WBC327538 VRG327538 VHK327538 UXO327538 UNS327538 UDW327538 TUA327538 TKE327538 TAI327538 SQM327538 SGQ327538 RWU327538 RMY327538 RDC327538 QTG327538 QJK327538 PZO327538 PPS327538 PFW327538 OWA327538 OME327538 OCI327538 NSM327538 NIQ327538 MYU327538 MOY327538 MFC327538 LVG327538 LLK327538 LBO327538 KRS327538 KHW327538 JYA327538 JOE327538 JEI327538 IUM327538 IKQ327538 IAU327538 HQY327538 HHC327538 GXG327538 GNK327538 GDO327538 FTS327538 FJW327538 FAA327538 EQE327538 EGI327538 DWM327538 DMQ327538 DCU327538 CSY327538 CJC327538 BZG327538 BPK327538 BFO327538 AVS327538 ALW327538 ACA327538 SE327538 II327538 I327538 WUU262002 WKY262002 WBC262002 VRG262002 VHK262002 UXO262002 UNS262002 UDW262002 TUA262002 TKE262002 TAI262002 SQM262002 SGQ262002 RWU262002 RMY262002 RDC262002 QTG262002 QJK262002 PZO262002 PPS262002 PFW262002 OWA262002 OME262002 OCI262002 NSM262002 NIQ262002 MYU262002 MOY262002 MFC262002 LVG262002 LLK262002 LBO262002 KRS262002 KHW262002 JYA262002 JOE262002 JEI262002 IUM262002 IKQ262002 IAU262002 HQY262002 HHC262002 GXG262002 GNK262002 GDO262002 FTS262002 FJW262002 FAA262002 EQE262002 EGI262002 DWM262002 DMQ262002 DCU262002 CSY262002 CJC262002 BZG262002 BPK262002 BFO262002 AVS262002 ALW262002 ACA262002 SE262002 II262002 I262002 WUU196466 WKY196466 WBC196466 VRG196466 VHK196466 UXO196466 UNS196466 UDW196466 TUA196466 TKE196466 TAI196466 SQM196466 SGQ196466 RWU196466 RMY196466 RDC196466 QTG196466 QJK196466 PZO196466 PPS196466 PFW196466 OWA196466 OME196466 OCI196466 NSM196466 NIQ196466 MYU196466 MOY196466 MFC196466 LVG196466 LLK196466 LBO196466 KRS196466 KHW196466 JYA196466 JOE196466 JEI196466 IUM196466 IKQ196466 IAU196466 HQY196466 HHC196466 GXG196466 GNK196466 GDO196466 FTS196466 FJW196466 FAA196466 EQE196466 EGI196466 DWM196466 DMQ196466 DCU196466 CSY196466 CJC196466 BZG196466 BPK196466 BFO196466 AVS196466 ALW196466 ACA196466 SE196466 II196466 I196466 WUU130930 WKY130930 WBC130930 VRG130930 VHK130930 UXO130930 UNS130930 UDW130930 TUA130930 TKE130930 TAI130930 SQM130930 SGQ130930 RWU130930 RMY130930 RDC130930 QTG130930 QJK130930 PZO130930 PPS130930 PFW130930 OWA130930 OME130930 OCI130930 NSM130930 NIQ130930 MYU130930 MOY130930 MFC130930 LVG130930 LLK130930 LBO130930 KRS130930 KHW130930 JYA130930 JOE130930 JEI130930 IUM130930 IKQ130930 IAU130930 HQY130930 HHC130930 GXG130930 GNK130930 GDO130930 FTS130930 FJW130930 FAA130930 EQE130930 EGI130930 DWM130930 DMQ130930 DCU130930 CSY130930 CJC130930 BZG130930 BPK130930 BFO130930 AVS130930 ALW130930 ACA130930 SE130930 II130930 I130930 WUU65394 WKY65394 WBC65394 VRG65394 VHK65394 UXO65394 UNS65394 UDW65394 TUA65394 TKE65394 TAI65394 SQM65394 SGQ65394 RWU65394 RMY65394 RDC65394 QTG65394 QJK65394 PZO65394 PPS65394 PFW65394 OWA65394 OME65394 OCI65394 NSM65394 NIQ65394 MYU65394 MOY65394 MFC65394 LVG65394 LLK65394 LBO65394 KRS65394 KHW65394 JYA65394 JOE65394 JEI65394 IUM65394 IKQ65394 IAU65394 HQY65394 HHC65394 GXG65394 GNK65394 GDO65394 FTS65394 FJW65394 FAA65394 EQE65394 EGI65394 DWM65394 DMQ65394 DCU65394 CSY65394 CJC65394 BZG65394 BPK65394 BFO65394 AVS65394 ALW65394 ACA65394 SE65394 II65394 I65394 WUU982800 WKY982800 WBC982800 VRG982800 VHK982800 UXO982800 UNS982800 UDW982800 TUA982800 TKE982800 TAI982800 SQM982800 SGQ982800 RWU982800 RMY982800 RDC982800 QTG982800 QJK982800 PZO982800 PPS982800 PFW982800 OWA982800 OME982800 OCI982800 NSM982800 NIQ982800 MYU982800 MOY982800 MFC982800 LVG982800 LLK982800 LBO982800 KRS982800 KHW982800 JYA982800 JOE982800 JEI982800 IUM982800 IKQ982800 IAU982800 HQY982800 HHC982800 GXG982800 GNK982800 GDO982800 FTS982800 FJW982800 FAA982800 EQE982800 EGI982800 DWM982800 DMQ982800 DCU982800 CSY982800 CJC982800 BZG982800 BPK982800 BFO982800 AVS982800 ALW982800 ACA982800 SE982800 II982800 I982800 WUU917264 WKY917264 WBC917264 VRG917264 VHK917264 UXO917264 UNS917264 UDW917264 TUA917264 TKE917264 TAI917264 SQM917264 SGQ917264 RWU917264 RMY917264 RDC917264 QTG917264 QJK917264 PZO917264 PPS917264 PFW917264 OWA917264 OME917264 OCI917264 NSM917264 NIQ917264 MYU917264 MOY917264 MFC917264 LVG917264 LLK917264 LBO917264 KRS917264 KHW917264 JYA917264 JOE917264 JEI917264 IUM917264 IKQ917264 IAU917264 HQY917264 HHC917264 GXG917264 GNK917264 GDO917264 FTS917264 FJW917264 FAA917264 EQE917264 EGI917264 DWM917264 DMQ917264 DCU917264 CSY917264 CJC917264 BZG917264 BPK917264 BFO917264 AVS917264 ALW917264 ACA917264 SE917264 II917264 I917264 WUU851728 WKY851728 WBC851728 VRG851728 VHK851728 UXO851728 UNS851728 UDW851728 TUA851728 TKE851728 TAI851728 SQM851728 SGQ851728 RWU851728 RMY851728 RDC851728 QTG851728 QJK851728 PZO851728 PPS851728 PFW851728 OWA851728 OME851728 OCI851728 NSM851728 NIQ851728 MYU851728 MOY851728 MFC851728 LVG851728 LLK851728 LBO851728 KRS851728 KHW851728 JYA851728 JOE851728 JEI851728 IUM851728 IKQ851728 IAU851728 HQY851728 HHC851728 GXG851728 GNK851728 GDO851728 FTS851728 FJW851728 FAA851728 EQE851728 EGI851728 DWM851728 DMQ851728 DCU851728 CSY851728 CJC851728 BZG851728 BPK851728 BFO851728 AVS851728 ALW851728 ACA851728 SE851728 II851728 I851728 WUU786192 WKY786192 WBC786192 VRG786192 VHK786192 UXO786192 UNS786192 UDW786192 TUA786192 TKE786192 TAI786192 SQM786192 SGQ786192 RWU786192 RMY786192 RDC786192 QTG786192 QJK786192 PZO786192 PPS786192 PFW786192 OWA786192 OME786192 OCI786192 NSM786192 NIQ786192 MYU786192 MOY786192 MFC786192 LVG786192 LLK786192 LBO786192 KRS786192 KHW786192 JYA786192 JOE786192 JEI786192 IUM786192 IKQ786192 IAU786192 HQY786192 HHC786192 GXG786192 GNK786192 GDO786192 FTS786192 FJW786192 FAA786192 EQE786192 EGI786192 DWM786192 DMQ786192 DCU786192 CSY786192 CJC786192 BZG786192 BPK786192 BFO786192 AVS786192 ALW786192 ACA786192 SE786192 II786192 I786192 WUU720656 WKY720656 WBC720656 VRG720656 VHK720656 UXO720656 UNS720656 UDW720656 TUA720656 TKE720656 TAI720656 SQM720656 SGQ720656 RWU720656 RMY720656 RDC720656 QTG720656 QJK720656 PZO720656 PPS720656 PFW720656 OWA720656 OME720656 OCI720656 NSM720656 NIQ720656 MYU720656 MOY720656 MFC720656 LVG720656 LLK720656 LBO720656 KRS720656 KHW720656 JYA720656 JOE720656 JEI720656 IUM720656 IKQ720656 IAU720656 HQY720656 HHC720656 GXG720656 GNK720656 GDO720656 FTS720656 FJW720656 FAA720656 EQE720656 EGI720656 DWM720656 DMQ720656 DCU720656 CSY720656 CJC720656 BZG720656 BPK720656 BFO720656 AVS720656 ALW720656 ACA720656 SE720656 II720656 I720656 WUU655120 WKY655120 WBC655120 VRG655120 VHK655120 UXO655120 UNS655120 UDW655120 TUA655120 TKE655120 TAI655120 SQM655120 SGQ655120 RWU655120 RMY655120 RDC655120 QTG655120 QJK655120 PZO655120 PPS655120 PFW655120 OWA655120 OME655120 OCI655120 NSM655120 NIQ655120 MYU655120 MOY655120 MFC655120 LVG655120 LLK655120 LBO655120 KRS655120 KHW655120 JYA655120 JOE655120 JEI655120 IUM655120 IKQ655120 IAU655120 HQY655120 HHC655120 GXG655120 GNK655120 GDO655120 FTS655120 FJW655120 FAA655120 EQE655120 EGI655120 DWM655120 DMQ655120 DCU655120 CSY655120 CJC655120 BZG655120 BPK655120 BFO655120 AVS655120 ALW655120 ACA655120 SE655120 II655120 I655120 WUU589584 WKY589584 WBC589584 VRG589584 VHK589584 UXO589584 UNS589584 UDW589584 TUA589584 TKE589584 TAI589584 SQM589584 SGQ589584 RWU589584 RMY589584 RDC589584 QTG589584 QJK589584 PZO589584 PPS589584 PFW589584 OWA589584 OME589584 OCI589584 NSM589584 NIQ589584 MYU589584 MOY589584 MFC589584 LVG589584 LLK589584 LBO589584 KRS589584 KHW589584 JYA589584 JOE589584 JEI589584 IUM589584 IKQ589584 IAU589584 HQY589584 HHC589584 GXG589584 GNK589584 GDO589584 FTS589584 FJW589584 FAA589584 EQE589584 EGI589584 DWM589584 DMQ589584 DCU589584 CSY589584 CJC589584 BZG589584 BPK589584 BFO589584 AVS589584 ALW589584 ACA589584 SE589584 II589584 I589584 WUU524048 WKY524048 WBC524048 VRG524048 VHK524048 UXO524048 UNS524048 UDW524048 TUA524048 TKE524048 TAI524048 SQM524048 SGQ524048 RWU524048 RMY524048 RDC524048 QTG524048 QJK524048 PZO524048 PPS524048 PFW524048 OWA524048 OME524048 OCI524048 NSM524048 NIQ524048 MYU524048 MOY524048 MFC524048 LVG524048 LLK524048 LBO524048 KRS524048 KHW524048 JYA524048 JOE524048 JEI524048 IUM524048 IKQ524048 IAU524048 HQY524048 HHC524048 GXG524048 GNK524048 GDO524048 FTS524048 FJW524048 FAA524048 EQE524048 EGI524048 DWM524048 DMQ524048 DCU524048 CSY524048 CJC524048 BZG524048 BPK524048 BFO524048 AVS524048 ALW524048 ACA524048 SE524048 II524048 I524048 WUU458512 WKY458512 WBC458512 VRG458512 VHK458512 UXO458512 UNS458512 UDW458512 TUA458512 TKE458512 TAI458512 SQM458512 SGQ458512 RWU458512 RMY458512 RDC458512 QTG458512 QJK458512 PZO458512 PPS458512 PFW458512 OWA458512 OME458512 OCI458512 NSM458512 NIQ458512 MYU458512 MOY458512 MFC458512 LVG458512 LLK458512 LBO458512 KRS458512 KHW458512 JYA458512 JOE458512 JEI458512 IUM458512 IKQ458512 IAU458512 HQY458512 HHC458512 GXG458512 GNK458512 GDO458512 FTS458512 FJW458512 FAA458512 EQE458512 EGI458512 DWM458512 DMQ458512 DCU458512 CSY458512 CJC458512 BZG458512 BPK458512 BFO458512 AVS458512 ALW458512 ACA458512 SE458512 II458512 I458512 WUU392976 WKY392976 WBC392976 VRG392976 VHK392976 UXO392976 UNS392976 UDW392976 TUA392976 TKE392976 TAI392976 SQM392976 SGQ392976 RWU392976 RMY392976 RDC392976 QTG392976 QJK392976 PZO392976 PPS392976 PFW392976 OWA392976 OME392976 OCI392976 NSM392976 NIQ392976 MYU392976 MOY392976 MFC392976 LVG392976 LLK392976 LBO392976 KRS392976 KHW392976 JYA392976 JOE392976 JEI392976 IUM392976 IKQ392976 IAU392976 HQY392976 HHC392976 GXG392976 GNK392976 GDO392976 FTS392976 FJW392976 FAA392976 EQE392976 EGI392976 DWM392976 DMQ392976 DCU392976 CSY392976 CJC392976 BZG392976 BPK392976 BFO392976 AVS392976 ALW392976 ACA392976 SE392976 II392976 I392976 WUU327440 WKY327440 WBC327440 VRG327440 VHK327440 UXO327440 UNS327440 UDW327440 TUA327440 TKE327440 TAI327440 SQM327440 SGQ327440 RWU327440 RMY327440 RDC327440 QTG327440 QJK327440 PZO327440 PPS327440 PFW327440 OWA327440 OME327440 OCI327440 NSM327440 NIQ327440 MYU327440 MOY327440 MFC327440 LVG327440 LLK327440 LBO327440 KRS327440 KHW327440 JYA327440 JOE327440 JEI327440 IUM327440 IKQ327440 IAU327440 HQY327440 HHC327440 GXG327440 GNK327440 GDO327440 FTS327440 FJW327440 FAA327440 EQE327440 EGI327440 DWM327440 DMQ327440 DCU327440 CSY327440 CJC327440 BZG327440 BPK327440 BFO327440 AVS327440 ALW327440 ACA327440 SE327440 II327440 I327440 WUU261904 WKY261904 WBC261904 VRG261904 VHK261904 UXO261904 UNS261904 UDW261904 TUA261904 TKE261904 TAI261904 SQM261904 SGQ261904 RWU261904 RMY261904 RDC261904 QTG261904 QJK261904 PZO261904 PPS261904 PFW261904 OWA261904 OME261904 OCI261904 NSM261904 NIQ261904 MYU261904 MOY261904 MFC261904 LVG261904 LLK261904 LBO261904 KRS261904 KHW261904 JYA261904 JOE261904 JEI261904 IUM261904 IKQ261904 IAU261904 HQY261904 HHC261904 GXG261904 GNK261904 GDO261904 FTS261904 FJW261904 FAA261904 EQE261904 EGI261904 DWM261904 DMQ261904 DCU261904 CSY261904 CJC261904 BZG261904 BPK261904 BFO261904 AVS261904 ALW261904 ACA261904 SE261904 II261904 I261904 WUU196368 WKY196368 WBC196368 VRG196368 VHK196368 UXO196368 UNS196368 UDW196368 TUA196368 TKE196368 TAI196368 SQM196368 SGQ196368 RWU196368 RMY196368 RDC196368 QTG196368 QJK196368 PZO196368 PPS196368 PFW196368 OWA196368 OME196368 OCI196368 NSM196368 NIQ196368 MYU196368 MOY196368 MFC196368 LVG196368 LLK196368 LBO196368 KRS196368 KHW196368 JYA196368 JOE196368 JEI196368 IUM196368 IKQ196368 IAU196368 HQY196368 HHC196368 GXG196368 GNK196368 GDO196368 FTS196368 FJW196368 FAA196368 EQE196368 EGI196368 DWM196368 DMQ196368 DCU196368 CSY196368 CJC196368 BZG196368 BPK196368 BFO196368 AVS196368 ALW196368 ACA196368 SE196368 II196368 I196368 WUU130832 WKY130832 WBC130832 VRG130832 VHK130832 UXO130832 UNS130832 UDW130832 TUA130832 TKE130832 TAI130832 SQM130832 SGQ130832 RWU130832 RMY130832 RDC130832 QTG130832 QJK130832 PZO130832 PPS130832 PFW130832 OWA130832 OME130832 OCI130832 NSM130832 NIQ130832 MYU130832 MOY130832 MFC130832 LVG130832 LLK130832 LBO130832 KRS130832 KHW130832 JYA130832 JOE130832 JEI130832 IUM130832 IKQ130832 IAU130832 HQY130832 HHC130832 GXG130832 GNK130832 GDO130832 FTS130832 FJW130832 FAA130832 EQE130832 EGI130832 DWM130832 DMQ130832 DCU130832 CSY130832 CJC130832 BZG130832 BPK130832 BFO130832 AVS130832 ALW130832 ACA130832 SE130832 II130832 I130832 WUU65296 WKY65296 WBC65296 VRG65296 VHK65296 UXO65296 UNS65296 UDW65296 TUA65296 TKE65296 TAI65296 SQM65296 SGQ65296 RWU65296 RMY65296 RDC65296 QTG65296 QJK65296 PZO65296 PPS65296 PFW65296 OWA65296 OME65296 OCI65296 NSM65296 NIQ65296 MYU65296 MOY65296 MFC65296 LVG65296 LLK65296 LBO65296 KRS65296 KHW65296 JYA65296 JOE65296 JEI65296 IUM65296 IKQ65296 IAU65296 HQY65296 HHC65296 GXG65296 GNK65296 GDO65296 FTS65296 FJW65296 FAA65296 EQE65296 EGI65296 DWM65296 DMQ65296 DCU65296 CSY65296 CJC65296 BZG65296 BPK65296 BFO65296 AVS65296 ALW65296 ACA65296 SE65296 II65296 I65296 WUU982655 WKY982655 WBC982655 VRG982655 VHK982655 UXO982655 UNS982655 UDW982655 TUA982655 TKE982655 TAI982655 SQM982655 SGQ982655 RWU982655 RMY982655 RDC982655 QTG982655 QJK982655 PZO982655 PPS982655 PFW982655 OWA982655 OME982655 OCI982655 NSM982655 NIQ982655 MYU982655 MOY982655 MFC982655 LVG982655 LLK982655 LBO982655 KRS982655 KHW982655 JYA982655 JOE982655 JEI982655 IUM982655 IKQ982655 IAU982655 HQY982655 HHC982655 GXG982655 GNK982655 GDO982655 FTS982655 FJW982655 FAA982655 EQE982655 EGI982655 DWM982655 DMQ982655 DCU982655 CSY982655 CJC982655 BZG982655 BPK982655 BFO982655 AVS982655 ALW982655 ACA982655 SE982655 II982655 I982655 WUU917119 WKY917119 WBC917119 VRG917119 VHK917119 UXO917119 UNS917119 UDW917119 TUA917119 TKE917119 TAI917119 SQM917119 SGQ917119 RWU917119 RMY917119 RDC917119 QTG917119 QJK917119 PZO917119 PPS917119 PFW917119 OWA917119 OME917119 OCI917119 NSM917119 NIQ917119 MYU917119 MOY917119 MFC917119 LVG917119 LLK917119 LBO917119 KRS917119 KHW917119 JYA917119 JOE917119 JEI917119 IUM917119 IKQ917119 IAU917119 HQY917119 HHC917119 GXG917119 GNK917119 GDO917119 FTS917119 FJW917119 FAA917119 EQE917119 EGI917119 DWM917119 DMQ917119 DCU917119 CSY917119 CJC917119 BZG917119 BPK917119 BFO917119 AVS917119 ALW917119 ACA917119 SE917119 II917119 I917119 WUU851583 WKY851583 WBC851583 VRG851583 VHK851583 UXO851583 UNS851583 UDW851583 TUA851583 TKE851583 TAI851583 SQM851583 SGQ851583 RWU851583 RMY851583 RDC851583 QTG851583 QJK851583 PZO851583 PPS851583 PFW851583 OWA851583 OME851583 OCI851583 NSM851583 NIQ851583 MYU851583 MOY851583 MFC851583 LVG851583 LLK851583 LBO851583 KRS851583 KHW851583 JYA851583 JOE851583 JEI851583 IUM851583 IKQ851583 IAU851583 HQY851583 HHC851583 GXG851583 GNK851583 GDO851583 FTS851583 FJW851583 FAA851583 EQE851583 EGI851583 DWM851583 DMQ851583 DCU851583 CSY851583 CJC851583 BZG851583 BPK851583 BFO851583 AVS851583 ALW851583 ACA851583 SE851583 II851583 I851583 WUU786047 WKY786047 WBC786047 VRG786047 VHK786047 UXO786047 UNS786047 UDW786047 TUA786047 TKE786047 TAI786047 SQM786047 SGQ786047 RWU786047 RMY786047 RDC786047 QTG786047 QJK786047 PZO786047 PPS786047 PFW786047 OWA786047 OME786047 OCI786047 NSM786047 NIQ786047 MYU786047 MOY786047 MFC786047 LVG786047 LLK786047 LBO786047 KRS786047 KHW786047 JYA786047 JOE786047 JEI786047 IUM786047 IKQ786047 IAU786047 HQY786047 HHC786047 GXG786047 GNK786047 GDO786047 FTS786047 FJW786047 FAA786047 EQE786047 EGI786047 DWM786047 DMQ786047 DCU786047 CSY786047 CJC786047 BZG786047 BPK786047 BFO786047 AVS786047 ALW786047 ACA786047 SE786047 II786047 I786047 WUU720511 WKY720511 WBC720511 VRG720511 VHK720511 UXO720511 UNS720511 UDW720511 TUA720511 TKE720511 TAI720511 SQM720511 SGQ720511 RWU720511 RMY720511 RDC720511 QTG720511 QJK720511 PZO720511 PPS720511 PFW720511 OWA720511 OME720511 OCI720511 NSM720511 NIQ720511 MYU720511 MOY720511 MFC720511 LVG720511 LLK720511 LBO720511 KRS720511 KHW720511 JYA720511 JOE720511 JEI720511 IUM720511 IKQ720511 IAU720511 HQY720511 HHC720511 GXG720511 GNK720511 GDO720511 FTS720511 FJW720511 FAA720511 EQE720511 EGI720511 DWM720511 DMQ720511 DCU720511 CSY720511 CJC720511 BZG720511 BPK720511 BFO720511 AVS720511 ALW720511 ACA720511 SE720511 II720511 I720511 WUU654975 WKY654975 WBC654975 VRG654975 VHK654975 UXO654975 UNS654975 UDW654975 TUA654975 TKE654975 TAI654975 SQM654975 SGQ654975 RWU654975 RMY654975 RDC654975 QTG654975 QJK654975 PZO654975 PPS654975 PFW654975 OWA654975 OME654975 OCI654975 NSM654975 NIQ654975 MYU654975 MOY654975 MFC654975 LVG654975 LLK654975 LBO654975 KRS654975 KHW654975 JYA654975 JOE654975 JEI654975 IUM654975 IKQ654975 IAU654975 HQY654975 HHC654975 GXG654975 GNK654975 GDO654975 FTS654975 FJW654975 FAA654975 EQE654975 EGI654975 DWM654975 DMQ654975 DCU654975 CSY654975 CJC654975 BZG654975 BPK654975 BFO654975 AVS654975 ALW654975 ACA654975 SE654975 II654975 I654975 WUU589439 WKY589439 WBC589439 VRG589439 VHK589439 UXO589439 UNS589439 UDW589439 TUA589439 TKE589439 TAI589439 SQM589439 SGQ589439 RWU589439 RMY589439 RDC589439 QTG589439 QJK589439 PZO589439 PPS589439 PFW589439 OWA589439 OME589439 OCI589439 NSM589439 NIQ589439 MYU589439 MOY589439 MFC589439 LVG589439 LLK589439 LBO589439 KRS589439 KHW589439 JYA589439 JOE589439 JEI589439 IUM589439 IKQ589439 IAU589439 HQY589439 HHC589439 GXG589439 GNK589439 GDO589439 FTS589439 FJW589439 FAA589439 EQE589439 EGI589439 DWM589439 DMQ589439 DCU589439 CSY589439 CJC589439 BZG589439 BPK589439 BFO589439 AVS589439 ALW589439 ACA589439 SE589439 II589439 I589439 WUU523903 WKY523903 WBC523903 VRG523903 VHK523903 UXO523903 UNS523903 UDW523903 TUA523903 TKE523903 TAI523903 SQM523903 SGQ523903 RWU523903 RMY523903 RDC523903 QTG523903 QJK523903 PZO523903 PPS523903 PFW523903 OWA523903 OME523903 OCI523903 NSM523903 NIQ523903 MYU523903 MOY523903 MFC523903 LVG523903 LLK523903 LBO523903 KRS523903 KHW523903 JYA523903 JOE523903 JEI523903 IUM523903 IKQ523903 IAU523903 HQY523903 HHC523903 GXG523903 GNK523903 GDO523903 FTS523903 FJW523903 FAA523903 EQE523903 EGI523903 DWM523903 DMQ523903 DCU523903 CSY523903 CJC523903 BZG523903 BPK523903 BFO523903 AVS523903 ALW523903 ACA523903 SE523903 II523903 I523903 WUU458367 WKY458367 WBC458367 VRG458367 VHK458367 UXO458367 UNS458367 UDW458367 TUA458367 TKE458367 TAI458367 SQM458367 SGQ458367 RWU458367 RMY458367 RDC458367 QTG458367 QJK458367 PZO458367 PPS458367 PFW458367 OWA458367 OME458367 OCI458367 NSM458367 NIQ458367 MYU458367 MOY458367 MFC458367 LVG458367 LLK458367 LBO458367 KRS458367 KHW458367 JYA458367 JOE458367 JEI458367 IUM458367 IKQ458367 IAU458367 HQY458367 HHC458367 GXG458367 GNK458367 GDO458367 FTS458367 FJW458367 FAA458367 EQE458367 EGI458367 DWM458367 DMQ458367 DCU458367 CSY458367 CJC458367 BZG458367 BPK458367 BFO458367 AVS458367 ALW458367 ACA458367 SE458367 II458367 I458367 WUU392831 WKY392831 WBC392831 VRG392831 VHK392831 UXO392831 UNS392831 UDW392831 TUA392831 TKE392831 TAI392831 SQM392831 SGQ392831 RWU392831 RMY392831 RDC392831 QTG392831 QJK392831 PZO392831 PPS392831 PFW392831 OWA392831 OME392831 OCI392831 NSM392831 NIQ392831 MYU392831 MOY392831 MFC392831 LVG392831 LLK392831 LBO392831 KRS392831 KHW392831 JYA392831 JOE392831 JEI392831 IUM392831 IKQ392831 IAU392831 HQY392831 HHC392831 GXG392831 GNK392831 GDO392831 FTS392831 FJW392831 FAA392831 EQE392831 EGI392831 DWM392831 DMQ392831 DCU392831 CSY392831 CJC392831 BZG392831 BPK392831 BFO392831 AVS392831 ALW392831 ACA392831 SE392831 II392831 I392831 WUU327295 WKY327295 WBC327295 VRG327295 VHK327295 UXO327295 UNS327295 UDW327295 TUA327295 TKE327295 TAI327295 SQM327295 SGQ327295 RWU327295 RMY327295 RDC327295 QTG327295 QJK327295 PZO327295 PPS327295 PFW327295 OWA327295 OME327295 OCI327295 NSM327295 NIQ327295 MYU327295 MOY327295 MFC327295 LVG327295 LLK327295 LBO327295 KRS327295 KHW327295 JYA327295 JOE327295 JEI327295 IUM327295 IKQ327295 IAU327295 HQY327295 HHC327295 GXG327295 GNK327295 GDO327295 FTS327295 FJW327295 FAA327295 EQE327295 EGI327295 DWM327295 DMQ327295 DCU327295 CSY327295 CJC327295 BZG327295 BPK327295 BFO327295 AVS327295 ALW327295 ACA327295 SE327295 II327295 I327295 WUU261759 WKY261759 WBC261759 VRG261759 VHK261759 UXO261759 UNS261759 UDW261759 TUA261759 TKE261759 TAI261759 SQM261759 SGQ261759 RWU261759 RMY261759 RDC261759 QTG261759 QJK261759 PZO261759 PPS261759 PFW261759 OWA261759 OME261759 OCI261759 NSM261759 NIQ261759 MYU261759 MOY261759 MFC261759 LVG261759 LLK261759 LBO261759 KRS261759 KHW261759 JYA261759 JOE261759 JEI261759 IUM261759 IKQ261759 IAU261759 HQY261759 HHC261759 GXG261759 GNK261759 GDO261759 FTS261759 FJW261759 FAA261759 EQE261759 EGI261759 DWM261759 DMQ261759 DCU261759 CSY261759 CJC261759 BZG261759 BPK261759 BFO261759 AVS261759 ALW261759 ACA261759 SE261759 II261759 I261759 WUU196223 WKY196223 WBC196223 VRG196223 VHK196223 UXO196223 UNS196223 UDW196223 TUA196223 TKE196223 TAI196223 SQM196223 SGQ196223 RWU196223 RMY196223 RDC196223 QTG196223 QJK196223 PZO196223 PPS196223 PFW196223 OWA196223 OME196223 OCI196223 NSM196223 NIQ196223 MYU196223 MOY196223 MFC196223 LVG196223 LLK196223 LBO196223 KRS196223 KHW196223 JYA196223 JOE196223 JEI196223 IUM196223 IKQ196223 IAU196223 HQY196223 HHC196223 GXG196223 GNK196223 GDO196223 FTS196223 FJW196223 FAA196223 EQE196223 EGI196223 DWM196223 DMQ196223 DCU196223 CSY196223 CJC196223 BZG196223 BPK196223 BFO196223 AVS196223 ALW196223 ACA196223 SE196223 II196223 I196223 WUU130687 WKY130687 WBC130687 VRG130687 VHK130687 UXO130687 UNS130687 UDW130687 TUA130687 TKE130687 TAI130687 SQM130687 SGQ130687 RWU130687 RMY130687 RDC130687 QTG130687 QJK130687 PZO130687 PPS130687 PFW130687 OWA130687 OME130687 OCI130687 NSM130687 NIQ130687 MYU130687 MOY130687 MFC130687 LVG130687 LLK130687 LBO130687 KRS130687 KHW130687 JYA130687 JOE130687 JEI130687 IUM130687 IKQ130687 IAU130687 HQY130687 HHC130687 GXG130687 GNK130687 GDO130687 FTS130687 FJW130687 FAA130687 EQE130687 EGI130687 DWM130687 DMQ130687 DCU130687 CSY130687 CJC130687 BZG130687 BPK130687 BFO130687 AVS130687 ALW130687 ACA130687 SE130687 II130687 I130687 WUU65151 WKY65151 WBC65151 VRG65151 VHK65151 UXO65151 UNS65151 UDW65151 TUA65151 TKE65151 TAI65151 SQM65151 SGQ65151 RWU65151 RMY65151 RDC65151 QTG65151 QJK65151 PZO65151 PPS65151 PFW65151 OWA65151 OME65151 OCI65151 NSM65151 NIQ65151 MYU65151 MOY65151 MFC65151 LVG65151 LLK65151 LBO65151 KRS65151 KHW65151 JYA65151 JOE65151 JEI65151 IUM65151 IKQ65151 IAU65151 HQY65151 HHC65151 GXG65151 GNK65151 GDO65151 FTS65151 FJW65151 FAA65151 EQE65151 EGI65151 DWM65151 DMQ65151 DCU65151 CSY65151 CJC65151 BZG65151 BPK65151 BFO65151 AVS65151 ALW65151 ACA65151 SE65151 II65151 I65151 WUU18 WKY18 WBC18 VRG18 VHK18 UXO18 UNS18 UDW18 TUA18 TKE18 TAI18 SQM18 SGQ18 RWU18 RMY18 RDC18 QTG18 QJK18 PZO18 PPS18 PFW18 OWA18 OME18 OCI18 NSM18 NIQ18 MYU18 MOY18 MFC18 LVG18 LLK18 LBO18 KRS18 KHW18 JYA18 JOE18 JEI18 IUM18 IKQ18 IAU18 HQY18 HHC18 GXG18 GNK18 GDO18 FTS18 FJW18 FAA18 EQE18 EGI18 DWM18 DMQ18 DCU18 CSY18 CJC18 BZG18 BPK18 BFO18 AVS18 ALW18 ACA18 SE18 II18 I18 WUU982879 WKY982879 WBC982879 VRG982879 VHK982879 UXO982879 UNS982879 UDW982879 TUA982879 TKE982879 TAI982879 SQM982879 SGQ982879 RWU982879 RMY982879 RDC982879 QTG982879 QJK982879 PZO982879 PPS982879 PFW982879 OWA982879 OME982879 OCI982879 NSM982879 NIQ982879 MYU982879 MOY982879 MFC982879 LVG982879 LLK982879 LBO982879 KRS982879 KHW982879 JYA982879 JOE982879 JEI982879 IUM982879 IKQ982879 IAU982879 HQY982879 HHC982879 GXG982879 GNK982879 GDO982879 FTS982879 FJW982879 FAA982879 EQE982879 EGI982879 DWM982879 DMQ982879 DCU982879 CSY982879 CJC982879 BZG982879 BPK982879 BFO982879 AVS982879 ALW982879 ACA982879 SE982879 II982879 I982879 WUU917343 WKY917343 WBC917343 VRG917343 VHK917343 UXO917343 UNS917343 UDW917343 TUA917343 TKE917343 TAI917343 SQM917343 SGQ917343 RWU917343 RMY917343 RDC917343 QTG917343 QJK917343 PZO917343 PPS917343 PFW917343 OWA917343 OME917343 OCI917343 NSM917343 NIQ917343 MYU917343 MOY917343 MFC917343 LVG917343 LLK917343 LBO917343 KRS917343 KHW917343 JYA917343 JOE917343 JEI917343 IUM917343 IKQ917343 IAU917343 HQY917343 HHC917343 GXG917343 GNK917343 GDO917343 FTS917343 FJW917343 FAA917343 EQE917343 EGI917343 DWM917343 DMQ917343 DCU917343 CSY917343 CJC917343 BZG917343 BPK917343 BFO917343 AVS917343 ALW917343 ACA917343 SE917343 II917343 I917343 WUU851807 WKY851807 WBC851807 VRG851807 VHK851807 UXO851807 UNS851807 UDW851807 TUA851807 TKE851807 TAI851807 SQM851807 SGQ851807 RWU851807 RMY851807 RDC851807 QTG851807 QJK851807 PZO851807 PPS851807 PFW851807 OWA851807 OME851807 OCI851807 NSM851807 NIQ851807 MYU851807 MOY851807 MFC851807 LVG851807 LLK851807 LBO851807 KRS851807 KHW851807 JYA851807 JOE851807 JEI851807 IUM851807 IKQ851807 IAU851807 HQY851807 HHC851807 GXG851807 GNK851807 GDO851807 FTS851807 FJW851807 FAA851807 EQE851807 EGI851807 DWM851807 DMQ851807 DCU851807 CSY851807 CJC851807 BZG851807 BPK851807 BFO851807 AVS851807 ALW851807 ACA851807 SE851807 II851807 I851807 WUU786271 WKY786271 WBC786271 VRG786271 VHK786271 UXO786271 UNS786271 UDW786271 TUA786271 TKE786271 TAI786271 SQM786271 SGQ786271 RWU786271 RMY786271 RDC786271 QTG786271 QJK786271 PZO786271 PPS786271 PFW786271 OWA786271 OME786271 OCI786271 NSM786271 NIQ786271 MYU786271 MOY786271 MFC786271 LVG786271 LLK786271 LBO786271 KRS786271 KHW786271 JYA786271 JOE786271 JEI786271 IUM786271 IKQ786271 IAU786271 HQY786271 HHC786271 GXG786271 GNK786271 GDO786271 FTS786271 FJW786271 FAA786271 EQE786271 EGI786271 DWM786271 DMQ786271 DCU786271 CSY786271 CJC786271 BZG786271 BPK786271 BFO786271 AVS786271 ALW786271 ACA786271 SE786271 II786271 I786271 WUU720735 WKY720735 WBC720735 VRG720735 VHK720735 UXO720735 UNS720735 UDW720735 TUA720735 TKE720735 TAI720735 SQM720735 SGQ720735 RWU720735 RMY720735 RDC720735 QTG720735 QJK720735 PZO720735 PPS720735 PFW720735 OWA720735 OME720735 OCI720735 NSM720735 NIQ720735 MYU720735 MOY720735 MFC720735 LVG720735 LLK720735 LBO720735 KRS720735 KHW720735 JYA720735 JOE720735 JEI720735 IUM720735 IKQ720735 IAU720735 HQY720735 HHC720735 GXG720735 GNK720735 GDO720735 FTS720735 FJW720735 FAA720735 EQE720735 EGI720735 DWM720735 DMQ720735 DCU720735 CSY720735 CJC720735 BZG720735 BPK720735 BFO720735 AVS720735 ALW720735 ACA720735 SE720735 II720735 I720735 WUU655199 WKY655199 WBC655199 VRG655199 VHK655199 UXO655199 UNS655199 UDW655199 TUA655199 TKE655199 TAI655199 SQM655199 SGQ655199 RWU655199 RMY655199 RDC655199 QTG655199 QJK655199 PZO655199 PPS655199 PFW655199 OWA655199 OME655199 OCI655199 NSM655199 NIQ655199 MYU655199 MOY655199 MFC655199 LVG655199 LLK655199 LBO655199 KRS655199 KHW655199 JYA655199 JOE655199 JEI655199 IUM655199 IKQ655199 IAU655199 HQY655199 HHC655199 GXG655199 GNK655199 GDO655199 FTS655199 FJW655199 FAA655199 EQE655199 EGI655199 DWM655199 DMQ655199 DCU655199 CSY655199 CJC655199 BZG655199 BPK655199 BFO655199 AVS655199 ALW655199 ACA655199 SE655199 II655199 I655199 WUU589663 WKY589663 WBC589663 VRG589663 VHK589663 UXO589663 UNS589663 UDW589663 TUA589663 TKE589663 TAI589663 SQM589663 SGQ589663 RWU589663 RMY589663 RDC589663 QTG589663 QJK589663 PZO589663 PPS589663 PFW589663 OWA589663 OME589663 OCI589663 NSM589663 NIQ589663 MYU589663 MOY589663 MFC589663 LVG589663 LLK589663 LBO589663 KRS589663 KHW589663 JYA589663 JOE589663 JEI589663 IUM589663 IKQ589663 IAU589663 HQY589663 HHC589663 GXG589663 GNK589663 GDO589663 FTS589663 FJW589663 FAA589663 EQE589663 EGI589663 DWM589663 DMQ589663 DCU589663 CSY589663 CJC589663 BZG589663 BPK589663 BFO589663 AVS589663 ALW589663 ACA589663 SE589663 II589663 I589663 WUU524127 WKY524127 WBC524127 VRG524127 VHK524127 UXO524127 UNS524127 UDW524127 TUA524127 TKE524127 TAI524127 SQM524127 SGQ524127 RWU524127 RMY524127 RDC524127 QTG524127 QJK524127 PZO524127 PPS524127 PFW524127 OWA524127 OME524127 OCI524127 NSM524127 NIQ524127 MYU524127 MOY524127 MFC524127 LVG524127 LLK524127 LBO524127 KRS524127 KHW524127 JYA524127 JOE524127 JEI524127 IUM524127 IKQ524127 IAU524127 HQY524127 HHC524127 GXG524127 GNK524127 GDO524127 FTS524127 FJW524127 FAA524127 EQE524127 EGI524127 DWM524127 DMQ524127 DCU524127 CSY524127 CJC524127 BZG524127 BPK524127 BFO524127 AVS524127 ALW524127 ACA524127 SE524127 II524127 I524127 WUU458591 WKY458591 WBC458591 VRG458591 VHK458591 UXO458591 UNS458591 UDW458591 TUA458591 TKE458591 TAI458591 SQM458591 SGQ458591 RWU458591 RMY458591 RDC458591 QTG458591 QJK458591 PZO458591 PPS458591 PFW458591 OWA458591 OME458591 OCI458591 NSM458591 NIQ458591 MYU458591 MOY458591 MFC458591 LVG458591 LLK458591 LBO458591 KRS458591 KHW458591 JYA458591 JOE458591 JEI458591 IUM458591 IKQ458591 IAU458591 HQY458591 HHC458591 GXG458591 GNK458591 GDO458591 FTS458591 FJW458591 FAA458591 EQE458591 EGI458591 DWM458591 DMQ458591 DCU458591 CSY458591 CJC458591 BZG458591 BPK458591 BFO458591 AVS458591 ALW458591 ACA458591 SE458591 II458591 I458591 WUU393055 WKY393055 WBC393055 VRG393055 VHK393055 UXO393055 UNS393055 UDW393055 TUA393055 TKE393055 TAI393055 SQM393055 SGQ393055 RWU393055 RMY393055 RDC393055 QTG393055 QJK393055 PZO393055 PPS393055 PFW393055 OWA393055 OME393055 OCI393055 NSM393055 NIQ393055 MYU393055 MOY393055 MFC393055 LVG393055 LLK393055 LBO393055 KRS393055 KHW393055 JYA393055 JOE393055 JEI393055 IUM393055 IKQ393055 IAU393055 HQY393055 HHC393055 GXG393055 GNK393055 GDO393055 FTS393055 FJW393055 FAA393055 EQE393055 EGI393055 DWM393055 DMQ393055 DCU393055 CSY393055 CJC393055 BZG393055 BPK393055 BFO393055 AVS393055 ALW393055 ACA393055 SE393055 II393055 I393055 WUU327519 WKY327519 WBC327519 VRG327519 VHK327519 UXO327519 UNS327519 UDW327519 TUA327519 TKE327519 TAI327519 SQM327519 SGQ327519 RWU327519 RMY327519 RDC327519 QTG327519 QJK327519 PZO327519 PPS327519 PFW327519 OWA327519 OME327519 OCI327519 NSM327519 NIQ327519 MYU327519 MOY327519 MFC327519 LVG327519 LLK327519 LBO327519 KRS327519 KHW327519 JYA327519 JOE327519 JEI327519 IUM327519 IKQ327519 IAU327519 HQY327519 HHC327519 GXG327519 GNK327519 GDO327519 FTS327519 FJW327519 FAA327519 EQE327519 EGI327519 DWM327519 DMQ327519 DCU327519 CSY327519 CJC327519 BZG327519 BPK327519 BFO327519 AVS327519 ALW327519 ACA327519 SE327519 II327519 I327519 WUU261983 WKY261983 WBC261983 VRG261983 VHK261983 UXO261983 UNS261983 UDW261983 TUA261983 TKE261983 TAI261983 SQM261983 SGQ261983 RWU261983 RMY261983 RDC261983 QTG261983 QJK261983 PZO261983 PPS261983 PFW261983 OWA261983 OME261983 OCI261983 NSM261983 NIQ261983 MYU261983 MOY261983 MFC261983 LVG261983 LLK261983 LBO261983 KRS261983 KHW261983 JYA261983 JOE261983 JEI261983 IUM261983 IKQ261983 IAU261983 HQY261983 HHC261983 GXG261983 GNK261983 GDO261983 FTS261983 FJW261983 FAA261983 EQE261983 EGI261983 DWM261983 DMQ261983 DCU261983 CSY261983 CJC261983 BZG261983 BPK261983 BFO261983 AVS261983 ALW261983 ACA261983 SE261983 II261983 I261983 WUU196447 WKY196447 WBC196447 VRG196447 VHK196447 UXO196447 UNS196447 UDW196447 TUA196447 TKE196447 TAI196447 SQM196447 SGQ196447 RWU196447 RMY196447 RDC196447 QTG196447 QJK196447 PZO196447 PPS196447 PFW196447 OWA196447 OME196447 OCI196447 NSM196447 NIQ196447 MYU196447 MOY196447 MFC196447 LVG196447 LLK196447 LBO196447 KRS196447 KHW196447 JYA196447 JOE196447 JEI196447 IUM196447 IKQ196447 IAU196447 HQY196447 HHC196447 GXG196447 GNK196447 GDO196447 FTS196447 FJW196447 FAA196447 EQE196447 EGI196447 DWM196447 DMQ196447 DCU196447 CSY196447 CJC196447 BZG196447 BPK196447 BFO196447 AVS196447 ALW196447 ACA196447 SE196447 II196447 I196447 WUU130911 WKY130911 WBC130911 VRG130911 VHK130911 UXO130911 UNS130911 UDW130911 TUA130911 TKE130911 TAI130911 SQM130911 SGQ130911 RWU130911 RMY130911 RDC130911 QTG130911 QJK130911 PZO130911 PPS130911 PFW130911 OWA130911 OME130911 OCI130911 NSM130911 NIQ130911 MYU130911 MOY130911 MFC130911 LVG130911 LLK130911 LBO130911 KRS130911 KHW130911 JYA130911 JOE130911 JEI130911 IUM130911 IKQ130911 IAU130911 HQY130911 HHC130911 GXG130911 GNK130911 GDO130911 FTS130911 FJW130911 FAA130911 EQE130911 EGI130911 DWM130911 DMQ130911 DCU130911 CSY130911 CJC130911 BZG130911 BPK130911 BFO130911 AVS130911 ALW130911 ACA130911 SE130911 II130911 I130911 WUU65375 WKY65375 WBC65375 VRG65375 VHK65375 UXO65375 UNS65375 UDW65375 TUA65375 TKE65375 TAI65375 SQM65375 SGQ65375 RWU65375 RMY65375 RDC65375 QTG65375 QJK65375 PZO65375 PPS65375 PFW65375 OWA65375 OME65375 OCI65375 NSM65375 NIQ65375 MYU65375 MOY65375 MFC65375 LVG65375 LLK65375 LBO65375 KRS65375 KHW65375 JYA65375 JOE65375 JEI65375 IUM65375 IKQ65375 IAU65375 HQY65375 HHC65375 GXG65375 GNK65375 GDO65375 FTS65375 FJW65375 FAA65375 EQE65375 EGI65375 DWM65375 DMQ65375 DCU65375 CSY65375 CJC65375 BZG65375 BPK65375 BFO65375 AVS65375 ALW65375 ACA65375 SE65375 II65375 I65375 WUU982695 WKY982695 WBC982695 VRG982695 VHK982695 UXO982695 UNS982695 UDW982695 TUA982695 TKE982695 TAI982695 SQM982695 SGQ982695 RWU982695 RMY982695 RDC982695 QTG982695 QJK982695 PZO982695 PPS982695 PFW982695 OWA982695 OME982695 OCI982695 NSM982695 NIQ982695 MYU982695 MOY982695 MFC982695 LVG982695 LLK982695 LBO982695 KRS982695 KHW982695 JYA982695 JOE982695 JEI982695 IUM982695 IKQ982695 IAU982695 HQY982695 HHC982695 GXG982695 GNK982695 GDO982695 FTS982695 FJW982695 FAA982695 EQE982695 EGI982695 DWM982695 DMQ982695 DCU982695 CSY982695 CJC982695 BZG982695 BPK982695 BFO982695 AVS982695 ALW982695 ACA982695 SE982695 II982695 I982695 WUU917159 WKY917159 WBC917159 VRG917159 VHK917159 UXO917159 UNS917159 UDW917159 TUA917159 TKE917159 TAI917159 SQM917159 SGQ917159 RWU917159 RMY917159 RDC917159 QTG917159 QJK917159 PZO917159 PPS917159 PFW917159 OWA917159 OME917159 OCI917159 NSM917159 NIQ917159 MYU917159 MOY917159 MFC917159 LVG917159 LLK917159 LBO917159 KRS917159 KHW917159 JYA917159 JOE917159 JEI917159 IUM917159 IKQ917159 IAU917159 HQY917159 HHC917159 GXG917159 GNK917159 GDO917159 FTS917159 FJW917159 FAA917159 EQE917159 EGI917159 DWM917159 DMQ917159 DCU917159 CSY917159 CJC917159 BZG917159 BPK917159 BFO917159 AVS917159 ALW917159 ACA917159 SE917159 II917159 I917159 WUU851623 WKY851623 WBC851623 VRG851623 VHK851623 UXO851623 UNS851623 UDW851623 TUA851623 TKE851623 TAI851623 SQM851623 SGQ851623 RWU851623 RMY851623 RDC851623 QTG851623 QJK851623 PZO851623 PPS851623 PFW851623 OWA851623 OME851623 OCI851623 NSM851623 NIQ851623 MYU851623 MOY851623 MFC851623 LVG851623 LLK851623 LBO851623 KRS851623 KHW851623 JYA851623 JOE851623 JEI851623 IUM851623 IKQ851623 IAU851623 HQY851623 HHC851623 GXG851623 GNK851623 GDO851623 FTS851623 FJW851623 FAA851623 EQE851623 EGI851623 DWM851623 DMQ851623 DCU851623 CSY851623 CJC851623 BZG851623 BPK851623 BFO851623 AVS851623 ALW851623 ACA851623 SE851623 II851623 I851623 WUU786087 WKY786087 WBC786087 VRG786087 VHK786087 UXO786087 UNS786087 UDW786087 TUA786087 TKE786087 TAI786087 SQM786087 SGQ786087 RWU786087 RMY786087 RDC786087 QTG786087 QJK786087 PZO786087 PPS786087 PFW786087 OWA786087 OME786087 OCI786087 NSM786087 NIQ786087 MYU786087 MOY786087 MFC786087 LVG786087 LLK786087 LBO786087 KRS786087 KHW786087 JYA786087 JOE786087 JEI786087 IUM786087 IKQ786087 IAU786087 HQY786087 HHC786087 GXG786087 GNK786087 GDO786087 FTS786087 FJW786087 FAA786087 EQE786087 EGI786087 DWM786087 DMQ786087 DCU786087 CSY786087 CJC786087 BZG786087 BPK786087 BFO786087 AVS786087 ALW786087 ACA786087 SE786087 II786087 I786087 WUU720551 WKY720551 WBC720551 VRG720551 VHK720551 UXO720551 UNS720551 UDW720551 TUA720551 TKE720551 TAI720551 SQM720551 SGQ720551 RWU720551 RMY720551 RDC720551 QTG720551 QJK720551 PZO720551 PPS720551 PFW720551 OWA720551 OME720551 OCI720551 NSM720551 NIQ720551 MYU720551 MOY720551 MFC720551 LVG720551 LLK720551 LBO720551 KRS720551 KHW720551 JYA720551 JOE720551 JEI720551 IUM720551 IKQ720551 IAU720551 HQY720551 HHC720551 GXG720551 GNK720551 GDO720551 FTS720551 FJW720551 FAA720551 EQE720551 EGI720551 DWM720551 DMQ720551 DCU720551 CSY720551 CJC720551 BZG720551 BPK720551 BFO720551 AVS720551 ALW720551 ACA720551 SE720551 II720551 I720551 WUU655015 WKY655015 WBC655015 VRG655015 VHK655015 UXO655015 UNS655015 UDW655015 TUA655015 TKE655015 TAI655015 SQM655015 SGQ655015 RWU655015 RMY655015 RDC655015 QTG655015 QJK655015 PZO655015 PPS655015 PFW655015 OWA655015 OME655015 OCI655015 NSM655015 NIQ655015 MYU655015 MOY655015 MFC655015 LVG655015 LLK655015 LBO655015 KRS655015 KHW655015 JYA655015 JOE655015 JEI655015 IUM655015 IKQ655015 IAU655015 HQY655015 HHC655015 GXG655015 GNK655015 GDO655015 FTS655015 FJW655015 FAA655015 EQE655015 EGI655015 DWM655015 DMQ655015 DCU655015 CSY655015 CJC655015 BZG655015 BPK655015 BFO655015 AVS655015 ALW655015 ACA655015 SE655015 II655015 I655015 WUU589479 WKY589479 WBC589479 VRG589479 VHK589479 UXO589479 UNS589479 UDW589479 TUA589479 TKE589479 TAI589479 SQM589479 SGQ589479 RWU589479 RMY589479 RDC589479 QTG589479 QJK589479 PZO589479 PPS589479 PFW589479 OWA589479 OME589479 OCI589479 NSM589479 NIQ589479 MYU589479 MOY589479 MFC589479 LVG589479 LLK589479 LBO589479 KRS589479 KHW589479 JYA589479 JOE589479 JEI589479 IUM589479 IKQ589479 IAU589479 HQY589479 HHC589479 GXG589479 GNK589479 GDO589479 FTS589479 FJW589479 FAA589479 EQE589479 EGI589479 DWM589479 DMQ589479 DCU589479 CSY589479 CJC589479 BZG589479 BPK589479 BFO589479 AVS589479 ALW589479 ACA589479 SE589479 II589479 I589479 WUU523943 WKY523943 WBC523943 VRG523943 VHK523943 UXO523943 UNS523943 UDW523943 TUA523943 TKE523943 TAI523943 SQM523943 SGQ523943 RWU523943 RMY523943 RDC523943 QTG523943 QJK523943 PZO523943 PPS523943 PFW523943 OWA523943 OME523943 OCI523943 NSM523943 NIQ523943 MYU523943 MOY523943 MFC523943 LVG523943 LLK523943 LBO523943 KRS523943 KHW523943 JYA523943 JOE523943 JEI523943 IUM523943 IKQ523943 IAU523943 HQY523943 HHC523943 GXG523943 GNK523943 GDO523943 FTS523943 FJW523943 FAA523943 EQE523943 EGI523943 DWM523943 DMQ523943 DCU523943 CSY523943 CJC523943 BZG523943 BPK523943 BFO523943 AVS523943 ALW523943 ACA523943 SE523943 II523943 I523943 WUU458407 WKY458407 WBC458407 VRG458407 VHK458407 UXO458407 UNS458407 UDW458407 TUA458407 TKE458407 TAI458407 SQM458407 SGQ458407 RWU458407 RMY458407 RDC458407 QTG458407 QJK458407 PZO458407 PPS458407 PFW458407 OWA458407 OME458407 OCI458407 NSM458407 NIQ458407 MYU458407 MOY458407 MFC458407 LVG458407 LLK458407 LBO458407 KRS458407 KHW458407 JYA458407 JOE458407 JEI458407 IUM458407 IKQ458407 IAU458407 HQY458407 HHC458407 GXG458407 GNK458407 GDO458407 FTS458407 FJW458407 FAA458407 EQE458407 EGI458407 DWM458407 DMQ458407 DCU458407 CSY458407 CJC458407 BZG458407 BPK458407 BFO458407 AVS458407 ALW458407 ACA458407 SE458407 II458407 I458407 WUU392871 WKY392871 WBC392871 VRG392871 VHK392871 UXO392871 UNS392871 UDW392871 TUA392871 TKE392871 TAI392871 SQM392871 SGQ392871 RWU392871 RMY392871 RDC392871 QTG392871 QJK392871 PZO392871 PPS392871 PFW392871 OWA392871 OME392871 OCI392871 NSM392871 NIQ392871 MYU392871 MOY392871 MFC392871 LVG392871 LLK392871 LBO392871 KRS392871 KHW392871 JYA392871 JOE392871 JEI392871 IUM392871 IKQ392871 IAU392871 HQY392871 HHC392871 GXG392871 GNK392871 GDO392871 FTS392871 FJW392871 FAA392871 EQE392871 EGI392871 DWM392871 DMQ392871 DCU392871 CSY392871 CJC392871 BZG392871 BPK392871 BFO392871 AVS392871 ALW392871 ACA392871 SE392871 II392871 I392871 WUU327335 WKY327335 WBC327335 VRG327335 VHK327335 UXO327335 UNS327335 UDW327335 TUA327335 TKE327335 TAI327335 SQM327335 SGQ327335 RWU327335 RMY327335 RDC327335 QTG327335 QJK327335 PZO327335 PPS327335 PFW327335 OWA327335 OME327335 OCI327335 NSM327335 NIQ327335 MYU327335 MOY327335 MFC327335 LVG327335 LLK327335 LBO327335 KRS327335 KHW327335 JYA327335 JOE327335 JEI327335 IUM327335 IKQ327335 IAU327335 HQY327335 HHC327335 GXG327335 GNK327335 GDO327335 FTS327335 FJW327335 FAA327335 EQE327335 EGI327335 DWM327335 DMQ327335 DCU327335 CSY327335 CJC327335 BZG327335 BPK327335 BFO327335 AVS327335 ALW327335 ACA327335 SE327335 II327335 I327335 WUU261799 WKY261799 WBC261799 VRG261799 VHK261799 UXO261799 UNS261799 UDW261799 TUA261799 TKE261799 TAI261799 SQM261799 SGQ261799 RWU261799 RMY261799 RDC261799 QTG261799 QJK261799 PZO261799 PPS261799 PFW261799 OWA261799 OME261799 OCI261799 NSM261799 NIQ261799 MYU261799 MOY261799 MFC261799 LVG261799 LLK261799 LBO261799 KRS261799 KHW261799 JYA261799 JOE261799 JEI261799 IUM261799 IKQ261799 IAU261799 HQY261799 HHC261799 GXG261799 GNK261799 GDO261799 FTS261799 FJW261799 FAA261799 EQE261799 EGI261799 DWM261799 DMQ261799 DCU261799 CSY261799 CJC261799 BZG261799 BPK261799 BFO261799 AVS261799 ALW261799 ACA261799 SE261799 II261799 I261799 WUU196263 WKY196263 WBC196263 VRG196263 VHK196263 UXO196263 UNS196263 UDW196263 TUA196263 TKE196263 TAI196263 SQM196263 SGQ196263 RWU196263 RMY196263 RDC196263 QTG196263 QJK196263 PZO196263 PPS196263 PFW196263 OWA196263 OME196263 OCI196263 NSM196263 NIQ196263 MYU196263 MOY196263 MFC196263 LVG196263 LLK196263 LBO196263 KRS196263 KHW196263 JYA196263 JOE196263 JEI196263 IUM196263 IKQ196263 IAU196263 HQY196263 HHC196263 GXG196263 GNK196263 GDO196263 FTS196263 FJW196263 FAA196263 EQE196263 EGI196263 DWM196263 DMQ196263 DCU196263 CSY196263 CJC196263 BZG196263 BPK196263 BFO196263 AVS196263 ALW196263 ACA196263 SE196263 II196263 I196263 WUU130727 WKY130727 WBC130727 VRG130727 VHK130727 UXO130727 UNS130727 UDW130727 TUA130727 TKE130727 TAI130727 SQM130727 SGQ130727 RWU130727 RMY130727 RDC130727 QTG130727 QJK130727 PZO130727 PPS130727 PFW130727 OWA130727 OME130727 OCI130727 NSM130727 NIQ130727 MYU130727 MOY130727 MFC130727 LVG130727 LLK130727 LBO130727 KRS130727 KHW130727 JYA130727 JOE130727 JEI130727 IUM130727 IKQ130727 IAU130727 HQY130727 HHC130727 GXG130727 GNK130727 GDO130727 FTS130727 FJW130727 FAA130727 EQE130727 EGI130727 DWM130727 DMQ130727 DCU130727 CSY130727 CJC130727 BZG130727 BPK130727 BFO130727 AVS130727 ALW130727 ACA130727 SE130727 II130727 I130727 WUU65191 WKY65191 WBC65191 VRG65191 VHK65191 UXO65191 UNS65191 UDW65191 TUA65191 TKE65191 TAI65191 SQM65191 SGQ65191 RWU65191 RMY65191 RDC65191 QTG65191 QJK65191 PZO65191 PPS65191 PFW65191 OWA65191 OME65191 OCI65191 NSM65191 NIQ65191 MYU65191 MOY65191 MFC65191 LVG65191 LLK65191 LBO65191 KRS65191 KHW65191 JYA65191 JOE65191 JEI65191 IUM65191 IKQ65191 IAU65191 HQY65191 HHC65191 GXG65191 GNK65191 GDO65191 FTS65191 FJW65191 FAA65191 EQE65191 EGI65191 DWM65191 DMQ65191 DCU65191 CSY65191 CJC65191 BZG65191 BPK65191 BFO65191 AVS65191 ALW65191 ACA65191 SE65191 II65191 I65191 WUU982675 WKY982675 WBC982675 VRG982675 VHK982675 UXO982675 UNS982675 UDW982675 TUA982675 TKE982675 TAI982675 SQM982675 SGQ982675 RWU982675 RMY982675 RDC982675 QTG982675 QJK982675 PZO982675 PPS982675 PFW982675 OWA982675 OME982675 OCI982675 NSM982675 NIQ982675 MYU982675 MOY982675 MFC982675 LVG982675 LLK982675 LBO982675 KRS982675 KHW982675 JYA982675 JOE982675 JEI982675 IUM982675 IKQ982675 IAU982675 HQY982675 HHC982675 GXG982675 GNK982675 GDO982675 FTS982675 FJW982675 FAA982675 EQE982675 EGI982675 DWM982675 DMQ982675 DCU982675 CSY982675 CJC982675 BZG982675 BPK982675 BFO982675 AVS982675 ALW982675 ACA982675 SE982675 II982675 I982675 WUU917139 WKY917139 WBC917139 VRG917139 VHK917139 UXO917139 UNS917139 UDW917139 TUA917139 TKE917139 TAI917139 SQM917139 SGQ917139 RWU917139 RMY917139 RDC917139 QTG917139 QJK917139 PZO917139 PPS917139 PFW917139 OWA917139 OME917139 OCI917139 NSM917139 NIQ917139 MYU917139 MOY917139 MFC917139 LVG917139 LLK917139 LBO917139 KRS917139 KHW917139 JYA917139 JOE917139 JEI917139 IUM917139 IKQ917139 IAU917139 HQY917139 HHC917139 GXG917139 GNK917139 GDO917139 FTS917139 FJW917139 FAA917139 EQE917139 EGI917139 DWM917139 DMQ917139 DCU917139 CSY917139 CJC917139 BZG917139 BPK917139 BFO917139 AVS917139 ALW917139 ACA917139 SE917139 II917139 I917139 WUU851603 WKY851603 WBC851603 VRG851603 VHK851603 UXO851603 UNS851603 UDW851603 TUA851603 TKE851603 TAI851603 SQM851603 SGQ851603 RWU851603 RMY851603 RDC851603 QTG851603 QJK851603 PZO851603 PPS851603 PFW851603 OWA851603 OME851603 OCI851603 NSM851603 NIQ851603 MYU851603 MOY851603 MFC851603 LVG851603 LLK851603 LBO851603 KRS851603 KHW851603 JYA851603 JOE851603 JEI851603 IUM851603 IKQ851603 IAU851603 HQY851603 HHC851603 GXG851603 GNK851603 GDO851603 FTS851603 FJW851603 FAA851603 EQE851603 EGI851603 DWM851603 DMQ851603 DCU851603 CSY851603 CJC851603 BZG851603 BPK851603 BFO851603 AVS851603 ALW851603 ACA851603 SE851603 II851603 I851603 WUU786067 WKY786067 WBC786067 VRG786067 VHK786067 UXO786067 UNS786067 UDW786067 TUA786067 TKE786067 TAI786067 SQM786067 SGQ786067 RWU786067 RMY786067 RDC786067 QTG786067 QJK786067 PZO786067 PPS786067 PFW786067 OWA786067 OME786067 OCI786067 NSM786067 NIQ786067 MYU786067 MOY786067 MFC786067 LVG786067 LLK786067 LBO786067 KRS786067 KHW786067 JYA786067 JOE786067 JEI786067 IUM786067 IKQ786067 IAU786067 HQY786067 HHC786067 GXG786067 GNK786067 GDO786067 FTS786067 FJW786067 FAA786067 EQE786067 EGI786067 DWM786067 DMQ786067 DCU786067 CSY786067 CJC786067 BZG786067 BPK786067 BFO786067 AVS786067 ALW786067 ACA786067 SE786067 II786067 I786067 WUU720531 WKY720531 WBC720531 VRG720531 VHK720531 UXO720531 UNS720531 UDW720531 TUA720531 TKE720531 TAI720531 SQM720531 SGQ720531 RWU720531 RMY720531 RDC720531 QTG720531 QJK720531 PZO720531 PPS720531 PFW720531 OWA720531 OME720531 OCI720531 NSM720531 NIQ720531 MYU720531 MOY720531 MFC720531 LVG720531 LLK720531 LBO720531 KRS720531 KHW720531 JYA720531 JOE720531 JEI720531 IUM720531 IKQ720531 IAU720531 HQY720531 HHC720531 GXG720531 GNK720531 GDO720531 FTS720531 FJW720531 FAA720531 EQE720531 EGI720531 DWM720531 DMQ720531 DCU720531 CSY720531 CJC720531 BZG720531 BPK720531 BFO720531 AVS720531 ALW720531 ACA720531 SE720531 II720531 I720531 WUU654995 WKY654995 WBC654995 VRG654995 VHK654995 UXO654995 UNS654995 UDW654995 TUA654995 TKE654995 TAI654995 SQM654995 SGQ654995 RWU654995 RMY654995 RDC654995 QTG654995 QJK654995 PZO654995 PPS654995 PFW654995 OWA654995 OME654995 OCI654995 NSM654995 NIQ654995 MYU654995 MOY654995 MFC654995 LVG654995 LLK654995 LBO654995 KRS654995 KHW654995 JYA654995 JOE654995 JEI654995 IUM654995 IKQ654995 IAU654995 HQY654995 HHC654995 GXG654995 GNK654995 GDO654995 FTS654995 FJW654995 FAA654995 EQE654995 EGI654995 DWM654995 DMQ654995 DCU654995 CSY654995 CJC654995 BZG654995 BPK654995 BFO654995 AVS654995 ALW654995 ACA654995 SE654995 II654995 I654995 WUU589459 WKY589459 WBC589459 VRG589459 VHK589459 UXO589459 UNS589459 UDW589459 TUA589459 TKE589459 TAI589459 SQM589459 SGQ589459 RWU589459 RMY589459 RDC589459 QTG589459 QJK589459 PZO589459 PPS589459 PFW589459 OWA589459 OME589459 OCI589459 NSM589459 NIQ589459 MYU589459 MOY589459 MFC589459 LVG589459 LLK589459 LBO589459 KRS589459 KHW589459 JYA589459 JOE589459 JEI589459 IUM589459 IKQ589459 IAU589459 HQY589459 HHC589459 GXG589459 GNK589459 GDO589459 FTS589459 FJW589459 FAA589459 EQE589459 EGI589459 DWM589459 DMQ589459 DCU589459 CSY589459 CJC589459 BZG589459 BPK589459 BFO589459 AVS589459 ALW589459 ACA589459 SE589459 II589459 I589459 WUU523923 WKY523923 WBC523923 VRG523923 VHK523923 UXO523923 UNS523923 UDW523923 TUA523923 TKE523923 TAI523923 SQM523923 SGQ523923 RWU523923 RMY523923 RDC523923 QTG523923 QJK523923 PZO523923 PPS523923 PFW523923 OWA523923 OME523923 OCI523923 NSM523923 NIQ523923 MYU523923 MOY523923 MFC523923 LVG523923 LLK523923 LBO523923 KRS523923 KHW523923 JYA523923 JOE523923 JEI523923 IUM523923 IKQ523923 IAU523923 HQY523923 HHC523923 GXG523923 GNK523923 GDO523923 FTS523923 FJW523923 FAA523923 EQE523923 EGI523923 DWM523923 DMQ523923 DCU523923 CSY523923 CJC523923 BZG523923 BPK523923 BFO523923 AVS523923 ALW523923 ACA523923 SE523923 II523923 I523923 WUU458387 WKY458387 WBC458387 VRG458387 VHK458387 UXO458387 UNS458387 UDW458387 TUA458387 TKE458387 TAI458387 SQM458387 SGQ458387 RWU458387 RMY458387 RDC458387 QTG458387 QJK458387 PZO458387 PPS458387 PFW458387 OWA458387 OME458387 OCI458387 NSM458387 NIQ458387 MYU458387 MOY458387 MFC458387 LVG458387 LLK458387 LBO458387 KRS458387 KHW458387 JYA458387 JOE458387 JEI458387 IUM458387 IKQ458387 IAU458387 HQY458387 HHC458387 GXG458387 GNK458387 GDO458387 FTS458387 FJW458387 FAA458387 EQE458387 EGI458387 DWM458387 DMQ458387 DCU458387 CSY458387 CJC458387 BZG458387 BPK458387 BFO458387 AVS458387 ALW458387 ACA458387 SE458387 II458387 I458387 WUU392851 WKY392851 WBC392851 VRG392851 VHK392851 UXO392851 UNS392851 UDW392851 TUA392851 TKE392851 TAI392851 SQM392851 SGQ392851 RWU392851 RMY392851 RDC392851 QTG392851 QJK392851 PZO392851 PPS392851 PFW392851 OWA392851 OME392851 OCI392851 NSM392851 NIQ392851 MYU392851 MOY392851 MFC392851 LVG392851 LLK392851 LBO392851 KRS392851 KHW392851 JYA392851 JOE392851 JEI392851 IUM392851 IKQ392851 IAU392851 HQY392851 HHC392851 GXG392851 GNK392851 GDO392851 FTS392851 FJW392851 FAA392851 EQE392851 EGI392851 DWM392851 DMQ392851 DCU392851 CSY392851 CJC392851 BZG392851 BPK392851 BFO392851 AVS392851 ALW392851 ACA392851 SE392851 II392851 I392851 WUU327315 WKY327315 WBC327315 VRG327315 VHK327315 UXO327315 UNS327315 UDW327315 TUA327315 TKE327315 TAI327315 SQM327315 SGQ327315 RWU327315 RMY327315 RDC327315 QTG327315 QJK327315 PZO327315 PPS327315 PFW327315 OWA327315 OME327315 OCI327315 NSM327315 NIQ327315 MYU327315 MOY327315 MFC327315 LVG327315 LLK327315 LBO327315 KRS327315 KHW327315 JYA327315 JOE327315 JEI327315 IUM327315 IKQ327315 IAU327315 HQY327315 HHC327315 GXG327315 GNK327315 GDO327315 FTS327315 FJW327315 FAA327315 EQE327315 EGI327315 DWM327315 DMQ327315 DCU327315 CSY327315 CJC327315 BZG327315 BPK327315 BFO327315 AVS327315 ALW327315 ACA327315 SE327315 II327315 I327315 WUU261779 WKY261779 WBC261779 VRG261779 VHK261779 UXO261779 UNS261779 UDW261779 TUA261779 TKE261779 TAI261779 SQM261779 SGQ261779 RWU261779 RMY261779 RDC261779 QTG261779 QJK261779 PZO261779 PPS261779 PFW261779 OWA261779 OME261779 OCI261779 NSM261779 NIQ261779 MYU261779 MOY261779 MFC261779 LVG261779 LLK261779 LBO261779 KRS261779 KHW261779 JYA261779 JOE261779 JEI261779 IUM261779 IKQ261779 IAU261779 HQY261779 HHC261779 GXG261779 GNK261779 GDO261779 FTS261779 FJW261779 FAA261779 EQE261779 EGI261779 DWM261779 DMQ261779 DCU261779 CSY261779 CJC261779 BZG261779 BPK261779 BFO261779 AVS261779 ALW261779 ACA261779 SE261779 II261779 I261779 WUU196243 WKY196243 WBC196243 VRG196243 VHK196243 UXO196243 UNS196243 UDW196243 TUA196243 TKE196243 TAI196243 SQM196243 SGQ196243 RWU196243 RMY196243 RDC196243 QTG196243 QJK196243 PZO196243 PPS196243 PFW196243 OWA196243 OME196243 OCI196243 NSM196243 NIQ196243 MYU196243 MOY196243 MFC196243 LVG196243 LLK196243 LBO196243 KRS196243 KHW196243 JYA196243 JOE196243 JEI196243 IUM196243 IKQ196243 IAU196243 HQY196243 HHC196243 GXG196243 GNK196243 GDO196243 FTS196243 FJW196243 FAA196243 EQE196243 EGI196243 DWM196243 DMQ196243 DCU196243 CSY196243 CJC196243 BZG196243 BPK196243 BFO196243 AVS196243 ALW196243 ACA196243 SE196243 II196243 I196243 WUU130707 WKY130707 WBC130707 VRG130707 VHK130707 UXO130707 UNS130707 UDW130707 TUA130707 TKE130707 TAI130707 SQM130707 SGQ130707 RWU130707 RMY130707 RDC130707 QTG130707 QJK130707 PZO130707 PPS130707 PFW130707 OWA130707 OME130707 OCI130707 NSM130707 NIQ130707 MYU130707 MOY130707 MFC130707 LVG130707 LLK130707 LBO130707 KRS130707 KHW130707 JYA130707 JOE130707 JEI130707 IUM130707 IKQ130707 IAU130707 HQY130707 HHC130707 GXG130707 GNK130707 GDO130707 FTS130707 FJW130707 FAA130707 EQE130707 EGI130707 DWM130707 DMQ130707 DCU130707 CSY130707 CJC130707 BZG130707 BPK130707 BFO130707 AVS130707 ALW130707 ACA130707 SE130707 II130707 I130707 WUU65171 WKY65171 WBC65171 VRG65171 VHK65171 UXO65171 UNS65171 UDW65171 TUA65171 TKE65171 TAI65171 SQM65171 SGQ65171 RWU65171 RMY65171 RDC65171 QTG65171 QJK65171 PZO65171 PPS65171 PFW65171 OWA65171 OME65171 OCI65171 NSM65171 NIQ65171 MYU65171 MOY65171 MFC65171 LVG65171 LLK65171 LBO65171 KRS65171 KHW65171 JYA65171 JOE65171 JEI65171 IUM65171 IKQ65171 IAU65171 HQY65171 HHC65171 GXG65171 GNK65171 GDO65171 FTS65171 FJW65171 FAA65171 EQE65171 EGI65171 DWM65171 DMQ65171 DCU65171 CSY65171 CJC65171 BZG65171 BPK65171 BFO65171 AVS65171 ALW65171 ACA65171 SE65171 II65171 I65171 WUU35 WKY35 WBC35 VRG35 VHK35 UXO35 UNS35 UDW35 TUA35 TKE35 TAI35 SQM35 SGQ35 RWU35 RMY35 RDC35 QTG35 QJK35 PZO35 PPS35 PFW35 OWA35 OME35 OCI35 NSM35 NIQ35 MYU35 MOY35 MFC35 LVG35 LLK35 LBO35 KRS35 KHW35 JYA35 JOE35 JEI35 IUM35 IKQ35 IAU35 HQY35 HHC35 GXG35 GNK35 GDO35 FTS35 FJW35 FAA35 EQE35 EGI35 DWM35 DMQ35 DCU35 CSY35 CJC35 BZG35 BPK35 BFO35 AVS35 ALW35 ACA35 SE35 II35 I35 WUU982746 WKY982746 WBC982746 VRG982746 VHK982746 UXO982746 UNS982746 UDW982746 TUA982746 TKE982746 TAI982746 SQM982746 SGQ982746 RWU982746 RMY982746 RDC982746 QTG982746 QJK982746 PZO982746 PPS982746 PFW982746 OWA982746 OME982746 OCI982746 NSM982746 NIQ982746 MYU982746 MOY982746 MFC982746 LVG982746 LLK982746 LBO982746 KRS982746 KHW982746 JYA982746 JOE982746 JEI982746 IUM982746 IKQ982746 IAU982746 HQY982746 HHC982746 GXG982746 GNK982746 GDO982746 FTS982746 FJW982746 FAA982746 EQE982746 EGI982746 DWM982746 DMQ982746 DCU982746 CSY982746 CJC982746 BZG982746 BPK982746 BFO982746 AVS982746 ALW982746 ACA982746 SE982746 II982746 I982746 WUU917210 WKY917210 WBC917210 VRG917210 VHK917210 UXO917210 UNS917210 UDW917210 TUA917210 TKE917210 TAI917210 SQM917210 SGQ917210 RWU917210 RMY917210 RDC917210 QTG917210 QJK917210 PZO917210 PPS917210 PFW917210 OWA917210 OME917210 OCI917210 NSM917210 NIQ917210 MYU917210 MOY917210 MFC917210 LVG917210 LLK917210 LBO917210 KRS917210 KHW917210 JYA917210 JOE917210 JEI917210 IUM917210 IKQ917210 IAU917210 HQY917210 HHC917210 GXG917210 GNK917210 GDO917210 FTS917210 FJW917210 FAA917210 EQE917210 EGI917210 DWM917210 DMQ917210 DCU917210 CSY917210 CJC917210 BZG917210 BPK917210 BFO917210 AVS917210 ALW917210 ACA917210 SE917210 II917210 I917210 WUU851674 WKY851674 WBC851674 VRG851674 VHK851674 UXO851674 UNS851674 UDW851674 TUA851674 TKE851674 TAI851674 SQM851674 SGQ851674 RWU851674 RMY851674 RDC851674 QTG851674 QJK851674 PZO851674 PPS851674 PFW851674 OWA851674 OME851674 OCI851674 NSM851674 NIQ851674 MYU851674 MOY851674 MFC851674 LVG851674 LLK851674 LBO851674 KRS851674 KHW851674 JYA851674 JOE851674 JEI851674 IUM851674 IKQ851674 IAU851674 HQY851674 HHC851674 GXG851674 GNK851674 GDO851674 FTS851674 FJW851674 FAA851674 EQE851674 EGI851674 DWM851674 DMQ851674 DCU851674 CSY851674 CJC851674 BZG851674 BPK851674 BFO851674 AVS851674 ALW851674 ACA851674 SE851674 II851674 I851674 WUU786138 WKY786138 WBC786138 VRG786138 VHK786138 UXO786138 UNS786138 UDW786138 TUA786138 TKE786138 TAI786138 SQM786138 SGQ786138 RWU786138 RMY786138 RDC786138 QTG786138 QJK786138 PZO786138 PPS786138 PFW786138 OWA786138 OME786138 OCI786138 NSM786138 NIQ786138 MYU786138 MOY786138 MFC786138 LVG786138 LLK786138 LBO786138 KRS786138 KHW786138 JYA786138 JOE786138 JEI786138 IUM786138 IKQ786138 IAU786138 HQY786138 HHC786138 GXG786138 GNK786138 GDO786138 FTS786138 FJW786138 FAA786138 EQE786138 EGI786138 DWM786138 DMQ786138 DCU786138 CSY786138 CJC786138 BZG786138 BPK786138 BFO786138 AVS786138 ALW786138 ACA786138 SE786138 II786138 I786138 WUU720602 WKY720602 WBC720602 VRG720602 VHK720602 UXO720602 UNS720602 UDW720602 TUA720602 TKE720602 TAI720602 SQM720602 SGQ720602 RWU720602 RMY720602 RDC720602 QTG720602 QJK720602 PZO720602 PPS720602 PFW720602 OWA720602 OME720602 OCI720602 NSM720602 NIQ720602 MYU720602 MOY720602 MFC720602 LVG720602 LLK720602 LBO720602 KRS720602 KHW720602 JYA720602 JOE720602 JEI720602 IUM720602 IKQ720602 IAU720602 HQY720602 HHC720602 GXG720602 GNK720602 GDO720602 FTS720602 FJW720602 FAA720602 EQE720602 EGI720602 DWM720602 DMQ720602 DCU720602 CSY720602 CJC720602 BZG720602 BPK720602 BFO720602 AVS720602 ALW720602 ACA720602 SE720602 II720602 I720602 WUU655066 WKY655066 WBC655066 VRG655066 VHK655066 UXO655066 UNS655066 UDW655066 TUA655066 TKE655066 TAI655066 SQM655066 SGQ655066 RWU655066 RMY655066 RDC655066 QTG655066 QJK655066 PZO655066 PPS655066 PFW655066 OWA655066 OME655066 OCI655066 NSM655066 NIQ655066 MYU655066 MOY655066 MFC655066 LVG655066 LLK655066 LBO655066 KRS655066 KHW655066 JYA655066 JOE655066 JEI655066 IUM655066 IKQ655066 IAU655066 HQY655066 HHC655066 GXG655066 GNK655066 GDO655066 FTS655066 FJW655066 FAA655066 EQE655066 EGI655066 DWM655066 DMQ655066 DCU655066 CSY655066 CJC655066 BZG655066 BPK655066 BFO655066 AVS655066 ALW655066 ACA655066 SE655066 II655066 I655066 WUU589530 WKY589530 WBC589530 VRG589530 VHK589530 UXO589530 UNS589530 UDW589530 TUA589530 TKE589530 TAI589530 SQM589530 SGQ589530 RWU589530 RMY589530 RDC589530 QTG589530 QJK589530 PZO589530 PPS589530 PFW589530 OWA589530 OME589530 OCI589530 NSM589530 NIQ589530 MYU589530 MOY589530 MFC589530 LVG589530 LLK589530 LBO589530 KRS589530 KHW589530 JYA589530 JOE589530 JEI589530 IUM589530 IKQ589530 IAU589530 HQY589530 HHC589530 GXG589530 GNK589530 GDO589530 FTS589530 FJW589530 FAA589530 EQE589530 EGI589530 DWM589530 DMQ589530 DCU589530 CSY589530 CJC589530 BZG589530 BPK589530 BFO589530 AVS589530 ALW589530 ACA589530 SE589530 II589530 I589530 WUU523994 WKY523994 WBC523994 VRG523994 VHK523994 UXO523994 UNS523994 UDW523994 TUA523994 TKE523994 TAI523994 SQM523994 SGQ523994 RWU523994 RMY523994 RDC523994 QTG523994 QJK523994 PZO523994 PPS523994 PFW523994 OWA523994 OME523994 OCI523994 NSM523994 NIQ523994 MYU523994 MOY523994 MFC523994 LVG523994 LLK523994 LBO523994 KRS523994 KHW523994 JYA523994 JOE523994 JEI523994 IUM523994 IKQ523994 IAU523994 HQY523994 HHC523994 GXG523994 GNK523994 GDO523994 FTS523994 FJW523994 FAA523994 EQE523994 EGI523994 DWM523994 DMQ523994 DCU523994 CSY523994 CJC523994 BZG523994 BPK523994 BFO523994 AVS523994 ALW523994 ACA523994 SE523994 II523994 I523994 WUU458458 WKY458458 WBC458458 VRG458458 VHK458458 UXO458458 UNS458458 UDW458458 TUA458458 TKE458458 TAI458458 SQM458458 SGQ458458 RWU458458 RMY458458 RDC458458 QTG458458 QJK458458 PZO458458 PPS458458 PFW458458 OWA458458 OME458458 OCI458458 NSM458458 NIQ458458 MYU458458 MOY458458 MFC458458 LVG458458 LLK458458 LBO458458 KRS458458 KHW458458 JYA458458 JOE458458 JEI458458 IUM458458 IKQ458458 IAU458458 HQY458458 HHC458458 GXG458458 GNK458458 GDO458458 FTS458458 FJW458458 FAA458458 EQE458458 EGI458458 DWM458458 DMQ458458 DCU458458 CSY458458 CJC458458 BZG458458 BPK458458 BFO458458 AVS458458 ALW458458 ACA458458 SE458458 II458458 I458458 WUU392922 WKY392922 WBC392922 VRG392922 VHK392922 UXO392922 UNS392922 UDW392922 TUA392922 TKE392922 TAI392922 SQM392922 SGQ392922 RWU392922 RMY392922 RDC392922 QTG392922 QJK392922 PZO392922 PPS392922 PFW392922 OWA392922 OME392922 OCI392922 NSM392922 NIQ392922 MYU392922 MOY392922 MFC392922 LVG392922 LLK392922 LBO392922 KRS392922 KHW392922 JYA392922 JOE392922 JEI392922 IUM392922 IKQ392922 IAU392922 HQY392922 HHC392922 GXG392922 GNK392922 GDO392922 FTS392922 FJW392922 FAA392922 EQE392922 EGI392922 DWM392922 DMQ392922 DCU392922 CSY392922 CJC392922 BZG392922 BPK392922 BFO392922 AVS392922 ALW392922 ACA392922 SE392922 II392922 I392922 WUU327386 WKY327386 WBC327386 VRG327386 VHK327386 UXO327386 UNS327386 UDW327386 TUA327386 TKE327386 TAI327386 SQM327386 SGQ327386 RWU327386 RMY327386 RDC327386 QTG327386 QJK327386 PZO327386 PPS327386 PFW327386 OWA327386 OME327386 OCI327386 NSM327386 NIQ327386 MYU327386 MOY327386 MFC327386 LVG327386 LLK327386 LBO327386 KRS327386 KHW327386 JYA327386 JOE327386 JEI327386 IUM327386 IKQ327386 IAU327386 HQY327386 HHC327386 GXG327386 GNK327386 GDO327386 FTS327386 FJW327386 FAA327386 EQE327386 EGI327386 DWM327386 DMQ327386 DCU327386 CSY327386 CJC327386 BZG327386 BPK327386 BFO327386 AVS327386 ALW327386 ACA327386 SE327386 II327386 I327386 WUU261850 WKY261850 WBC261850 VRG261850 VHK261850 UXO261850 UNS261850 UDW261850 TUA261850 TKE261850 TAI261850 SQM261850 SGQ261850 RWU261850 RMY261850 RDC261850 QTG261850 QJK261850 PZO261850 PPS261850 PFW261850 OWA261850 OME261850 OCI261850 NSM261850 NIQ261850 MYU261850 MOY261850 MFC261850 LVG261850 LLK261850 LBO261850 KRS261850 KHW261850 JYA261850 JOE261850 JEI261850 IUM261850 IKQ261850 IAU261850 HQY261850 HHC261850 GXG261850 GNK261850 GDO261850 FTS261850 FJW261850 FAA261850 EQE261850 EGI261850 DWM261850 DMQ261850 DCU261850 CSY261850 CJC261850 BZG261850 BPK261850 BFO261850 AVS261850 ALW261850 ACA261850 SE261850 II261850 I261850 WUU196314 WKY196314 WBC196314 VRG196314 VHK196314 UXO196314 UNS196314 UDW196314 TUA196314 TKE196314 TAI196314 SQM196314 SGQ196314 RWU196314 RMY196314 RDC196314 QTG196314 QJK196314 PZO196314 PPS196314 PFW196314 OWA196314 OME196314 OCI196314 NSM196314 NIQ196314 MYU196314 MOY196314 MFC196314 LVG196314 LLK196314 LBO196314 KRS196314 KHW196314 JYA196314 JOE196314 JEI196314 IUM196314 IKQ196314 IAU196314 HQY196314 HHC196314 GXG196314 GNK196314 GDO196314 FTS196314 FJW196314 FAA196314 EQE196314 EGI196314 DWM196314 DMQ196314 DCU196314 CSY196314 CJC196314 BZG196314 BPK196314 BFO196314 AVS196314 ALW196314 ACA196314 SE196314 II196314 I196314 WUU130778 WKY130778 WBC130778 VRG130778 VHK130778 UXO130778 UNS130778 UDW130778 TUA130778 TKE130778 TAI130778 SQM130778 SGQ130778 RWU130778 RMY130778 RDC130778 QTG130778 QJK130778 PZO130778 PPS130778 PFW130778 OWA130778 OME130778 OCI130778 NSM130778 NIQ130778 MYU130778 MOY130778 MFC130778 LVG130778 LLK130778 LBO130778 KRS130778 KHW130778 JYA130778 JOE130778 JEI130778 IUM130778 IKQ130778 IAU130778 HQY130778 HHC130778 GXG130778 GNK130778 GDO130778 FTS130778 FJW130778 FAA130778 EQE130778 EGI130778 DWM130778 DMQ130778 DCU130778 CSY130778 CJC130778 BZG130778 BPK130778 BFO130778 AVS130778 ALW130778 ACA130778 SE130778 II130778 I130778 WUU65242 WKY65242 WBC65242 VRG65242 VHK65242 UXO65242 UNS65242 UDW65242 TUA65242 TKE65242 TAI65242 SQM65242 SGQ65242 RWU65242 RMY65242 RDC65242 QTG65242 QJK65242 PZO65242 PPS65242 PFW65242 OWA65242 OME65242 OCI65242 NSM65242 NIQ65242 MYU65242 MOY65242 MFC65242 LVG65242 LLK65242 LBO65242 KRS65242 KHW65242 JYA65242 JOE65242 JEI65242 IUM65242 IKQ65242 IAU65242 HQY65242 HHC65242 GXG65242 GNK65242 GDO65242 FTS65242 FJW65242 FAA65242 EQE65242 EGI65242 DWM65242 DMQ65242 DCU65242 CSY65242 CJC65242 BZG65242 BPK65242 BFO65242 AVS65242 ALW65242 ACA65242 SE65242 II65242 I65242 WUU983002 WKY983002 WBC983002 VRG983002 VHK983002 UXO983002 UNS983002 UDW983002 TUA983002 TKE983002 TAI983002 SQM983002 SGQ983002 RWU983002 RMY983002 RDC983002 QTG983002 QJK983002 PZO983002 PPS983002 PFW983002 OWA983002 OME983002 OCI983002 NSM983002 NIQ983002 MYU983002 MOY983002 MFC983002 LVG983002 LLK983002 LBO983002 KRS983002 KHW983002 JYA983002 JOE983002 JEI983002 IUM983002 IKQ983002 IAU983002 HQY983002 HHC983002 GXG983002 GNK983002 GDO983002 FTS983002 FJW983002 FAA983002 EQE983002 EGI983002 DWM983002 DMQ983002 DCU983002 CSY983002 CJC983002 BZG983002 BPK983002 BFO983002 AVS983002 ALW983002 ACA983002 SE983002 II983002 I983002 WUU917466 WKY917466 WBC917466 VRG917466 VHK917466 UXO917466 UNS917466 UDW917466 TUA917466 TKE917466 TAI917466 SQM917466 SGQ917466 RWU917466 RMY917466 RDC917466 QTG917466 QJK917466 PZO917466 PPS917466 PFW917466 OWA917466 OME917466 OCI917466 NSM917466 NIQ917466 MYU917466 MOY917466 MFC917466 LVG917466 LLK917466 LBO917466 KRS917466 KHW917466 JYA917466 JOE917466 JEI917466 IUM917466 IKQ917466 IAU917466 HQY917466 HHC917466 GXG917466 GNK917466 GDO917466 FTS917466 FJW917466 FAA917466 EQE917466 EGI917466 DWM917466 DMQ917466 DCU917466 CSY917466 CJC917466 BZG917466 BPK917466 BFO917466 AVS917466 ALW917466 ACA917466 SE917466 II917466 I917466 WUU851930 WKY851930 WBC851930 VRG851930 VHK851930 UXO851930 UNS851930 UDW851930 TUA851930 TKE851930 TAI851930 SQM851930 SGQ851930 RWU851930 RMY851930 RDC851930 QTG851930 QJK851930 PZO851930 PPS851930 PFW851930 OWA851930 OME851930 OCI851930 NSM851930 NIQ851930 MYU851930 MOY851930 MFC851930 LVG851930 LLK851930 LBO851930 KRS851930 KHW851930 JYA851930 JOE851930 JEI851930 IUM851930 IKQ851930 IAU851930 HQY851930 HHC851930 GXG851930 GNK851930 GDO851930 FTS851930 FJW851930 FAA851930 EQE851930 EGI851930 DWM851930 DMQ851930 DCU851930 CSY851930 CJC851930 BZG851930 BPK851930 BFO851930 AVS851930 ALW851930 ACA851930 SE851930 II851930 I851930 WUU786394 WKY786394 WBC786394 VRG786394 VHK786394 UXO786394 UNS786394 UDW786394 TUA786394 TKE786394 TAI786394 SQM786394 SGQ786394 RWU786394 RMY786394 RDC786394 QTG786394 QJK786394 PZO786394 PPS786394 PFW786394 OWA786394 OME786394 OCI786394 NSM786394 NIQ786394 MYU786394 MOY786394 MFC786394 LVG786394 LLK786394 LBO786394 KRS786394 KHW786394 JYA786394 JOE786394 JEI786394 IUM786394 IKQ786394 IAU786394 HQY786394 HHC786394 GXG786394 GNK786394 GDO786394 FTS786394 FJW786394 FAA786394 EQE786394 EGI786394 DWM786394 DMQ786394 DCU786394 CSY786394 CJC786394 BZG786394 BPK786394 BFO786394 AVS786394 ALW786394 ACA786394 SE786394 II786394 I786394 WUU720858 WKY720858 WBC720858 VRG720858 VHK720858 UXO720858 UNS720858 UDW720858 TUA720858 TKE720858 TAI720858 SQM720858 SGQ720858 RWU720858 RMY720858 RDC720858 QTG720858 QJK720858 PZO720858 PPS720858 PFW720858 OWA720858 OME720858 OCI720858 NSM720858 NIQ720858 MYU720858 MOY720858 MFC720858 LVG720858 LLK720858 LBO720858 KRS720858 KHW720858 JYA720858 JOE720858 JEI720858 IUM720858 IKQ720858 IAU720858 HQY720858 HHC720858 GXG720858 GNK720858 GDO720858 FTS720858 FJW720858 FAA720858 EQE720858 EGI720858 DWM720858 DMQ720858 DCU720858 CSY720858 CJC720858 BZG720858 BPK720858 BFO720858 AVS720858 ALW720858 ACA720858 SE720858 II720858 I720858 WUU655322 WKY655322 WBC655322 VRG655322 VHK655322 UXO655322 UNS655322 UDW655322 TUA655322 TKE655322 TAI655322 SQM655322 SGQ655322 RWU655322 RMY655322 RDC655322 QTG655322 QJK655322 PZO655322 PPS655322 PFW655322 OWA655322 OME655322 OCI655322 NSM655322 NIQ655322 MYU655322 MOY655322 MFC655322 LVG655322 LLK655322 LBO655322 KRS655322 KHW655322 JYA655322 JOE655322 JEI655322 IUM655322 IKQ655322 IAU655322 HQY655322 HHC655322 GXG655322 GNK655322 GDO655322 FTS655322 FJW655322 FAA655322 EQE655322 EGI655322 DWM655322 DMQ655322 DCU655322 CSY655322 CJC655322 BZG655322 BPK655322 BFO655322 AVS655322 ALW655322 ACA655322 SE655322 II655322 I655322 WUU589786 WKY589786 WBC589786 VRG589786 VHK589786 UXO589786 UNS589786 UDW589786 TUA589786 TKE589786 TAI589786 SQM589786 SGQ589786 RWU589786 RMY589786 RDC589786 QTG589786 QJK589786 PZO589786 PPS589786 PFW589786 OWA589786 OME589786 OCI589786 NSM589786 NIQ589786 MYU589786 MOY589786 MFC589786 LVG589786 LLK589786 LBO589786 KRS589786 KHW589786 JYA589786 JOE589786 JEI589786 IUM589786 IKQ589786 IAU589786 HQY589786 HHC589786 GXG589786 GNK589786 GDO589786 FTS589786 FJW589786 FAA589786 EQE589786 EGI589786 DWM589786 DMQ589786 DCU589786 CSY589786 CJC589786 BZG589786 BPK589786 BFO589786 AVS589786 ALW589786 ACA589786 SE589786 II589786 I589786 WUU524250 WKY524250 WBC524250 VRG524250 VHK524250 UXO524250 UNS524250 UDW524250 TUA524250 TKE524250 TAI524250 SQM524250 SGQ524250 RWU524250 RMY524250 RDC524250 QTG524250 QJK524250 PZO524250 PPS524250 PFW524250 OWA524250 OME524250 OCI524250 NSM524250 NIQ524250 MYU524250 MOY524250 MFC524250 LVG524250 LLK524250 LBO524250 KRS524250 KHW524250 JYA524250 JOE524250 JEI524250 IUM524250 IKQ524250 IAU524250 HQY524250 HHC524250 GXG524250 GNK524250 GDO524250 FTS524250 FJW524250 FAA524250 EQE524250 EGI524250 DWM524250 DMQ524250 DCU524250 CSY524250 CJC524250 BZG524250 BPK524250 BFO524250 AVS524250 ALW524250 ACA524250 SE524250 II524250 I524250 WUU458714 WKY458714 WBC458714 VRG458714 VHK458714 UXO458714 UNS458714 UDW458714 TUA458714 TKE458714 TAI458714 SQM458714 SGQ458714 RWU458714 RMY458714 RDC458714 QTG458714 QJK458714 PZO458714 PPS458714 PFW458714 OWA458714 OME458714 OCI458714 NSM458714 NIQ458714 MYU458714 MOY458714 MFC458714 LVG458714 LLK458714 LBO458714 KRS458714 KHW458714 JYA458714 JOE458714 JEI458714 IUM458714 IKQ458714 IAU458714 HQY458714 HHC458714 GXG458714 GNK458714 GDO458714 FTS458714 FJW458714 FAA458714 EQE458714 EGI458714 DWM458714 DMQ458714 DCU458714 CSY458714 CJC458714 BZG458714 BPK458714 BFO458714 AVS458714 ALW458714 ACA458714 SE458714 II458714 I458714 WUU393178 WKY393178 WBC393178 VRG393178 VHK393178 UXO393178 UNS393178 UDW393178 TUA393178 TKE393178 TAI393178 SQM393178 SGQ393178 RWU393178 RMY393178 RDC393178 QTG393178 QJK393178 PZO393178 PPS393178 PFW393178 OWA393178 OME393178 OCI393178 NSM393178 NIQ393178 MYU393178 MOY393178 MFC393178 LVG393178 LLK393178 LBO393178 KRS393178 KHW393178 JYA393178 JOE393178 JEI393178 IUM393178 IKQ393178 IAU393178 HQY393178 HHC393178 GXG393178 GNK393178 GDO393178 FTS393178 FJW393178 FAA393178 EQE393178 EGI393178 DWM393178 DMQ393178 DCU393178 CSY393178 CJC393178 BZG393178 BPK393178 BFO393178 AVS393178 ALW393178 ACA393178 SE393178 II393178 I393178 WUU327642 WKY327642 WBC327642 VRG327642 VHK327642 UXO327642 UNS327642 UDW327642 TUA327642 TKE327642 TAI327642 SQM327642 SGQ327642 RWU327642 RMY327642 RDC327642 QTG327642 QJK327642 PZO327642 PPS327642 PFW327642 OWA327642 OME327642 OCI327642 NSM327642 NIQ327642 MYU327642 MOY327642 MFC327642 LVG327642 LLK327642 LBO327642 KRS327642 KHW327642 JYA327642 JOE327642 JEI327642 IUM327642 IKQ327642 IAU327642 HQY327642 HHC327642 GXG327642 GNK327642 GDO327642 FTS327642 FJW327642 FAA327642 EQE327642 EGI327642 DWM327642 DMQ327642 DCU327642 CSY327642 CJC327642 BZG327642 BPK327642 BFO327642 AVS327642 ALW327642 ACA327642 SE327642 II327642 I327642 WUU262106 WKY262106 WBC262106 VRG262106 VHK262106 UXO262106 UNS262106 UDW262106 TUA262106 TKE262106 TAI262106 SQM262106 SGQ262106 RWU262106 RMY262106 RDC262106 QTG262106 QJK262106 PZO262106 PPS262106 PFW262106 OWA262106 OME262106 OCI262106 NSM262106 NIQ262106 MYU262106 MOY262106 MFC262106 LVG262106 LLK262106 LBO262106 KRS262106 KHW262106 JYA262106 JOE262106 JEI262106 IUM262106 IKQ262106 IAU262106 HQY262106 HHC262106 GXG262106 GNK262106 GDO262106 FTS262106 FJW262106 FAA262106 EQE262106 EGI262106 DWM262106 DMQ262106 DCU262106 CSY262106 CJC262106 BZG262106 BPK262106 BFO262106 AVS262106 ALW262106 ACA262106 SE262106 II262106 I262106 WUU196570 WKY196570 WBC196570 VRG196570 VHK196570 UXO196570 UNS196570 UDW196570 TUA196570 TKE196570 TAI196570 SQM196570 SGQ196570 RWU196570 RMY196570 RDC196570 QTG196570 QJK196570 PZO196570 PPS196570 PFW196570 OWA196570 OME196570 OCI196570 NSM196570 NIQ196570 MYU196570 MOY196570 MFC196570 LVG196570 LLK196570 LBO196570 KRS196570 KHW196570 JYA196570 JOE196570 JEI196570 IUM196570 IKQ196570 IAU196570 HQY196570 HHC196570 GXG196570 GNK196570 GDO196570 FTS196570 FJW196570 FAA196570 EQE196570 EGI196570 DWM196570 DMQ196570 DCU196570 CSY196570 CJC196570 BZG196570 BPK196570 BFO196570 AVS196570 ALW196570 ACA196570 SE196570 II196570 I196570 WUU131034 WKY131034 WBC131034 VRG131034 VHK131034 UXO131034 UNS131034 UDW131034 TUA131034 TKE131034 TAI131034 SQM131034 SGQ131034 RWU131034 RMY131034 RDC131034 QTG131034 QJK131034 PZO131034 PPS131034 PFW131034 OWA131034 OME131034 OCI131034 NSM131034 NIQ131034 MYU131034 MOY131034 MFC131034 LVG131034 LLK131034 LBO131034 KRS131034 KHW131034 JYA131034 JOE131034 JEI131034 IUM131034 IKQ131034 IAU131034 HQY131034 HHC131034 GXG131034 GNK131034 GDO131034 FTS131034 FJW131034 FAA131034 EQE131034 EGI131034 DWM131034 DMQ131034 DCU131034 CSY131034 CJC131034 BZG131034 BPK131034 BFO131034 AVS131034 ALW131034 ACA131034 SE131034 II131034 I131034 WUU65498 WKY65498 WBC65498 VRG65498 VHK65498 UXO65498 UNS65498 UDW65498 TUA65498 TKE65498 TAI65498 SQM65498 SGQ65498 RWU65498 RMY65498 RDC65498 QTG65498 QJK65498 PZO65498 PPS65498 PFW65498 OWA65498 OME65498 OCI65498 NSM65498 NIQ65498 MYU65498 MOY65498 MFC65498 LVG65498 LLK65498 LBO65498 KRS65498 KHW65498 JYA65498 JOE65498 JEI65498 IUM65498 IKQ65498 IAU65498 HQY65498 HHC65498 GXG65498 GNK65498 GDO65498 FTS65498 FJW65498 FAA65498 EQE65498 EGI65498 DWM65498 DMQ65498 DCU65498 CSY65498 CJC65498 BZG65498 BPK65498 BFO65498 AVS65498 ALW65498 ACA65498 SE65498 II65498 I65498 WUU982781 WKY982781 WBC982781 VRG982781 VHK982781 UXO982781 UNS982781 UDW982781 TUA982781 TKE982781 TAI982781 SQM982781 SGQ982781 RWU982781 RMY982781 RDC982781 QTG982781 QJK982781 PZO982781 PPS982781 PFW982781 OWA982781 OME982781 OCI982781 NSM982781 NIQ982781 MYU982781 MOY982781 MFC982781 LVG982781 LLK982781 LBO982781 KRS982781 KHW982781 JYA982781 JOE982781 JEI982781 IUM982781 IKQ982781 IAU982781 HQY982781 HHC982781 GXG982781 GNK982781 GDO982781 FTS982781 FJW982781 FAA982781 EQE982781 EGI982781 DWM982781 DMQ982781 DCU982781 CSY982781 CJC982781 BZG982781 BPK982781 BFO982781 AVS982781 ALW982781 ACA982781 SE982781 II982781 I982781 WUU917245 WKY917245 WBC917245 VRG917245 VHK917245 UXO917245 UNS917245 UDW917245 TUA917245 TKE917245 TAI917245 SQM917245 SGQ917245 RWU917245 RMY917245 RDC917245 QTG917245 QJK917245 PZO917245 PPS917245 PFW917245 OWA917245 OME917245 OCI917245 NSM917245 NIQ917245 MYU917245 MOY917245 MFC917245 LVG917245 LLK917245 LBO917245 KRS917245 KHW917245 JYA917245 JOE917245 JEI917245 IUM917245 IKQ917245 IAU917245 HQY917245 HHC917245 GXG917245 GNK917245 GDO917245 FTS917245 FJW917245 FAA917245 EQE917245 EGI917245 DWM917245 DMQ917245 DCU917245 CSY917245 CJC917245 BZG917245 BPK917245 BFO917245 AVS917245 ALW917245 ACA917245 SE917245 II917245 I917245 WUU851709 WKY851709 WBC851709 VRG851709 VHK851709 UXO851709 UNS851709 UDW851709 TUA851709 TKE851709 TAI851709 SQM851709 SGQ851709 RWU851709 RMY851709 RDC851709 QTG851709 QJK851709 PZO851709 PPS851709 PFW851709 OWA851709 OME851709 OCI851709 NSM851709 NIQ851709 MYU851709 MOY851709 MFC851709 LVG851709 LLK851709 LBO851709 KRS851709 KHW851709 JYA851709 JOE851709 JEI851709 IUM851709 IKQ851709 IAU851709 HQY851709 HHC851709 GXG851709 GNK851709 GDO851709 FTS851709 FJW851709 FAA851709 EQE851709 EGI851709 DWM851709 DMQ851709 DCU851709 CSY851709 CJC851709 BZG851709 BPK851709 BFO851709 AVS851709 ALW851709 ACA851709 SE851709 II851709 I851709 WUU786173 WKY786173 WBC786173 VRG786173 VHK786173 UXO786173 UNS786173 UDW786173 TUA786173 TKE786173 TAI786173 SQM786173 SGQ786173 RWU786173 RMY786173 RDC786173 QTG786173 QJK786173 PZO786173 PPS786173 PFW786173 OWA786173 OME786173 OCI786173 NSM786173 NIQ786173 MYU786173 MOY786173 MFC786173 LVG786173 LLK786173 LBO786173 KRS786173 KHW786173 JYA786173 JOE786173 JEI786173 IUM786173 IKQ786173 IAU786173 HQY786173 HHC786173 GXG786173 GNK786173 GDO786173 FTS786173 FJW786173 FAA786173 EQE786173 EGI786173 DWM786173 DMQ786173 DCU786173 CSY786173 CJC786173 BZG786173 BPK786173 BFO786173 AVS786173 ALW786173 ACA786173 SE786173 II786173 I786173 WUU720637 WKY720637 WBC720637 VRG720637 VHK720637 UXO720637 UNS720637 UDW720637 TUA720637 TKE720637 TAI720637 SQM720637 SGQ720637 RWU720637 RMY720637 RDC720637 QTG720637 QJK720637 PZO720637 PPS720637 PFW720637 OWA720637 OME720637 OCI720637 NSM720637 NIQ720637 MYU720637 MOY720637 MFC720637 LVG720637 LLK720637 LBO720637 KRS720637 KHW720637 JYA720637 JOE720637 JEI720637 IUM720637 IKQ720637 IAU720637 HQY720637 HHC720637 GXG720637 GNK720637 GDO720637 FTS720637 FJW720637 FAA720637 EQE720637 EGI720637 DWM720637 DMQ720637 DCU720637 CSY720637 CJC720637 BZG720637 BPK720637 BFO720637 AVS720637 ALW720637 ACA720637 SE720637 II720637 I720637 WUU655101 WKY655101 WBC655101 VRG655101 VHK655101 UXO655101 UNS655101 UDW655101 TUA655101 TKE655101 TAI655101 SQM655101 SGQ655101 RWU655101 RMY655101 RDC655101 QTG655101 QJK655101 PZO655101 PPS655101 PFW655101 OWA655101 OME655101 OCI655101 NSM655101 NIQ655101 MYU655101 MOY655101 MFC655101 LVG655101 LLK655101 LBO655101 KRS655101 KHW655101 JYA655101 JOE655101 JEI655101 IUM655101 IKQ655101 IAU655101 HQY655101 HHC655101 GXG655101 GNK655101 GDO655101 FTS655101 FJW655101 FAA655101 EQE655101 EGI655101 DWM655101 DMQ655101 DCU655101 CSY655101 CJC655101 BZG655101 BPK655101 BFO655101 AVS655101 ALW655101 ACA655101 SE655101 II655101 I655101 WUU589565 WKY589565 WBC589565 VRG589565 VHK589565 UXO589565 UNS589565 UDW589565 TUA589565 TKE589565 TAI589565 SQM589565 SGQ589565 RWU589565 RMY589565 RDC589565 QTG589565 QJK589565 PZO589565 PPS589565 PFW589565 OWA589565 OME589565 OCI589565 NSM589565 NIQ589565 MYU589565 MOY589565 MFC589565 LVG589565 LLK589565 LBO589565 KRS589565 KHW589565 JYA589565 JOE589565 JEI589565 IUM589565 IKQ589565 IAU589565 HQY589565 HHC589565 GXG589565 GNK589565 GDO589565 FTS589565 FJW589565 FAA589565 EQE589565 EGI589565 DWM589565 DMQ589565 DCU589565 CSY589565 CJC589565 BZG589565 BPK589565 BFO589565 AVS589565 ALW589565 ACA589565 SE589565 II589565 I589565 WUU524029 WKY524029 WBC524029 VRG524029 VHK524029 UXO524029 UNS524029 UDW524029 TUA524029 TKE524029 TAI524029 SQM524029 SGQ524029 RWU524029 RMY524029 RDC524029 QTG524029 QJK524029 PZO524029 PPS524029 PFW524029 OWA524029 OME524029 OCI524029 NSM524029 NIQ524029 MYU524029 MOY524029 MFC524029 LVG524029 LLK524029 LBO524029 KRS524029 KHW524029 JYA524029 JOE524029 JEI524029 IUM524029 IKQ524029 IAU524029 HQY524029 HHC524029 GXG524029 GNK524029 GDO524029 FTS524029 FJW524029 FAA524029 EQE524029 EGI524029 DWM524029 DMQ524029 DCU524029 CSY524029 CJC524029 BZG524029 BPK524029 BFO524029 AVS524029 ALW524029 ACA524029 SE524029 II524029 I524029 WUU458493 WKY458493 WBC458493 VRG458493 VHK458493 UXO458493 UNS458493 UDW458493 TUA458493 TKE458493 TAI458493 SQM458493 SGQ458493 RWU458493 RMY458493 RDC458493 QTG458493 QJK458493 PZO458493 PPS458493 PFW458493 OWA458493 OME458493 OCI458493 NSM458493 NIQ458493 MYU458493 MOY458493 MFC458493 LVG458493 LLK458493 LBO458493 KRS458493 KHW458493 JYA458493 JOE458493 JEI458493 IUM458493 IKQ458493 IAU458493 HQY458493 HHC458493 GXG458493 GNK458493 GDO458493 FTS458493 FJW458493 FAA458493 EQE458493 EGI458493 DWM458493 DMQ458493 DCU458493 CSY458493 CJC458493 BZG458493 BPK458493 BFO458493 AVS458493 ALW458493 ACA458493 SE458493 II458493 I458493 WUU392957 WKY392957 WBC392957 VRG392957 VHK392957 UXO392957 UNS392957 UDW392957 TUA392957 TKE392957 TAI392957 SQM392957 SGQ392957 RWU392957 RMY392957 RDC392957 QTG392957 QJK392957 PZO392957 PPS392957 PFW392957 OWA392957 OME392957 OCI392957 NSM392957 NIQ392957 MYU392957 MOY392957 MFC392957 LVG392957 LLK392957 LBO392957 KRS392957 KHW392957 JYA392957 JOE392957 JEI392957 IUM392957 IKQ392957 IAU392957 HQY392957 HHC392957 GXG392957 GNK392957 GDO392957 FTS392957 FJW392957 FAA392957 EQE392957 EGI392957 DWM392957 DMQ392957 DCU392957 CSY392957 CJC392957 BZG392957 BPK392957 BFO392957 AVS392957 ALW392957 ACA392957 SE392957 II392957 I392957 WUU327421 WKY327421 WBC327421 VRG327421 VHK327421 UXO327421 UNS327421 UDW327421 TUA327421 TKE327421 TAI327421 SQM327421 SGQ327421 RWU327421 RMY327421 RDC327421 QTG327421 QJK327421 PZO327421 PPS327421 PFW327421 OWA327421 OME327421 OCI327421 NSM327421 NIQ327421 MYU327421 MOY327421 MFC327421 LVG327421 LLK327421 LBO327421 KRS327421 KHW327421 JYA327421 JOE327421 JEI327421 IUM327421 IKQ327421 IAU327421 HQY327421 HHC327421 GXG327421 GNK327421 GDO327421 FTS327421 FJW327421 FAA327421 EQE327421 EGI327421 DWM327421 DMQ327421 DCU327421 CSY327421 CJC327421 BZG327421 BPK327421 BFO327421 AVS327421 ALW327421 ACA327421 SE327421 II327421 I327421 WUU261885 WKY261885 WBC261885 VRG261885 VHK261885 UXO261885 UNS261885 UDW261885 TUA261885 TKE261885 TAI261885 SQM261885 SGQ261885 RWU261885 RMY261885 RDC261885 QTG261885 QJK261885 PZO261885 PPS261885 PFW261885 OWA261885 OME261885 OCI261885 NSM261885 NIQ261885 MYU261885 MOY261885 MFC261885 LVG261885 LLK261885 LBO261885 KRS261885 KHW261885 JYA261885 JOE261885 JEI261885 IUM261885 IKQ261885 IAU261885 HQY261885 HHC261885 GXG261885 GNK261885 GDO261885 FTS261885 FJW261885 FAA261885 EQE261885 EGI261885 DWM261885 DMQ261885 DCU261885 CSY261885 CJC261885 BZG261885 BPK261885 BFO261885 AVS261885 ALW261885 ACA261885 SE261885 II261885 I261885 WUU196349 WKY196349 WBC196349 VRG196349 VHK196349 UXO196349 UNS196349 UDW196349 TUA196349 TKE196349 TAI196349 SQM196349 SGQ196349 RWU196349 RMY196349 RDC196349 QTG196349 QJK196349 PZO196349 PPS196349 PFW196349 OWA196349 OME196349 OCI196349 NSM196349 NIQ196349 MYU196349 MOY196349 MFC196349 LVG196349 LLK196349 LBO196349 KRS196349 KHW196349 JYA196349 JOE196349 JEI196349 IUM196349 IKQ196349 IAU196349 HQY196349 HHC196349 GXG196349 GNK196349 GDO196349 FTS196349 FJW196349 FAA196349 EQE196349 EGI196349 DWM196349 DMQ196349 DCU196349 CSY196349 CJC196349 BZG196349 BPK196349 BFO196349 AVS196349 ALW196349 ACA196349 SE196349 II196349 I196349 WUU130813 WKY130813 WBC130813 VRG130813 VHK130813 UXO130813 UNS130813 UDW130813 TUA130813 TKE130813 TAI130813 SQM130813 SGQ130813 RWU130813 RMY130813 RDC130813 QTG130813 QJK130813 PZO130813 PPS130813 PFW130813 OWA130813 OME130813 OCI130813 NSM130813 NIQ130813 MYU130813 MOY130813 MFC130813 LVG130813 LLK130813 LBO130813 KRS130813 KHW130813 JYA130813 JOE130813 JEI130813 IUM130813 IKQ130813 IAU130813 HQY130813 HHC130813 GXG130813 GNK130813 GDO130813 FTS130813 FJW130813 FAA130813 EQE130813 EGI130813 DWM130813 DMQ130813 DCU130813 CSY130813 CJC130813 BZG130813 BPK130813 BFO130813 AVS130813 ALW130813 ACA130813 SE130813 II130813 I130813 WUU65277 WKY65277 WBC65277 VRG65277 VHK65277 UXO65277 UNS65277 UDW65277 TUA65277 TKE65277 TAI65277 SQM65277 SGQ65277 RWU65277 RMY65277 RDC65277 QTG65277 QJK65277 PZO65277 PPS65277 PFW65277 OWA65277 OME65277 OCI65277 NSM65277 NIQ65277 MYU65277 MOY65277 MFC65277 LVG65277 LLK65277 LBO65277 KRS65277 KHW65277 JYA65277 JOE65277 JEI65277 IUM65277 IKQ65277 IAU65277 HQY65277 HHC65277 GXG65277 GNK65277 GDO65277 FTS65277 FJW65277 FAA65277 EQE65277 EGI65277 DWM65277 DMQ65277 DCU65277 CSY65277 CJC65277 BZG65277 BPK65277 BFO65277 AVS65277 ALW65277 ACA65277 SE65277 II65277 I65277 WUU982838 WKY982838 WBC982838 VRG982838 VHK982838 UXO982838 UNS982838 UDW982838 TUA982838 TKE982838 TAI982838 SQM982838 SGQ982838 RWU982838 RMY982838 RDC982838 QTG982838 QJK982838 PZO982838 PPS982838 PFW982838 OWA982838 OME982838 OCI982838 NSM982838 NIQ982838 MYU982838 MOY982838 MFC982838 LVG982838 LLK982838 LBO982838 KRS982838 KHW982838 JYA982838 JOE982838 JEI982838 IUM982838 IKQ982838 IAU982838 HQY982838 HHC982838 GXG982838 GNK982838 GDO982838 FTS982838 FJW982838 FAA982838 EQE982838 EGI982838 DWM982838 DMQ982838 DCU982838 CSY982838 CJC982838 BZG982838 BPK982838 BFO982838 AVS982838 ALW982838 ACA982838 SE982838 II982838 I982838 WUU917302 WKY917302 WBC917302 VRG917302 VHK917302 UXO917302 UNS917302 UDW917302 TUA917302 TKE917302 TAI917302 SQM917302 SGQ917302 RWU917302 RMY917302 RDC917302 QTG917302 QJK917302 PZO917302 PPS917302 PFW917302 OWA917302 OME917302 OCI917302 NSM917302 NIQ917302 MYU917302 MOY917302 MFC917302 LVG917302 LLK917302 LBO917302 KRS917302 KHW917302 JYA917302 JOE917302 JEI917302 IUM917302 IKQ917302 IAU917302 HQY917302 HHC917302 GXG917302 GNK917302 GDO917302 FTS917302 FJW917302 FAA917302 EQE917302 EGI917302 DWM917302 DMQ917302 DCU917302 CSY917302 CJC917302 BZG917302 BPK917302 BFO917302 AVS917302 ALW917302 ACA917302 SE917302 II917302 I917302 WUU851766 WKY851766 WBC851766 VRG851766 VHK851766 UXO851766 UNS851766 UDW851766 TUA851766 TKE851766 TAI851766 SQM851766 SGQ851766 RWU851766 RMY851766 RDC851766 QTG851766 QJK851766 PZO851766 PPS851766 PFW851766 OWA851766 OME851766 OCI851766 NSM851766 NIQ851766 MYU851766 MOY851766 MFC851766 LVG851766 LLK851766 LBO851766 KRS851766 KHW851766 JYA851766 JOE851766 JEI851766 IUM851766 IKQ851766 IAU851766 HQY851766 HHC851766 GXG851766 GNK851766 GDO851766 FTS851766 FJW851766 FAA851766 EQE851766 EGI851766 DWM851766 DMQ851766 DCU851766 CSY851766 CJC851766 BZG851766 BPK851766 BFO851766 AVS851766 ALW851766 ACA851766 SE851766 II851766 I851766 WUU786230 WKY786230 WBC786230 VRG786230 VHK786230 UXO786230 UNS786230 UDW786230 TUA786230 TKE786230 TAI786230 SQM786230 SGQ786230 RWU786230 RMY786230 RDC786230 QTG786230 QJK786230 PZO786230 PPS786230 PFW786230 OWA786230 OME786230 OCI786230 NSM786230 NIQ786230 MYU786230 MOY786230 MFC786230 LVG786230 LLK786230 LBO786230 KRS786230 KHW786230 JYA786230 JOE786230 JEI786230 IUM786230 IKQ786230 IAU786230 HQY786230 HHC786230 GXG786230 GNK786230 GDO786230 FTS786230 FJW786230 FAA786230 EQE786230 EGI786230 DWM786230 DMQ786230 DCU786230 CSY786230 CJC786230 BZG786230 BPK786230 BFO786230 AVS786230 ALW786230 ACA786230 SE786230 II786230 I786230 WUU720694 WKY720694 WBC720694 VRG720694 VHK720694 UXO720694 UNS720694 UDW720694 TUA720694 TKE720694 TAI720694 SQM720694 SGQ720694 RWU720694 RMY720694 RDC720694 QTG720694 QJK720694 PZO720694 PPS720694 PFW720694 OWA720694 OME720694 OCI720694 NSM720694 NIQ720694 MYU720694 MOY720694 MFC720694 LVG720694 LLK720694 LBO720694 KRS720694 KHW720694 JYA720694 JOE720694 JEI720694 IUM720694 IKQ720694 IAU720694 HQY720694 HHC720694 GXG720694 GNK720694 GDO720694 FTS720694 FJW720694 FAA720694 EQE720694 EGI720694 DWM720694 DMQ720694 DCU720694 CSY720694 CJC720694 BZG720694 BPK720694 BFO720694 AVS720694 ALW720694 ACA720694 SE720694 II720694 I720694 WUU655158 WKY655158 WBC655158 VRG655158 VHK655158 UXO655158 UNS655158 UDW655158 TUA655158 TKE655158 TAI655158 SQM655158 SGQ655158 RWU655158 RMY655158 RDC655158 QTG655158 QJK655158 PZO655158 PPS655158 PFW655158 OWA655158 OME655158 OCI655158 NSM655158 NIQ655158 MYU655158 MOY655158 MFC655158 LVG655158 LLK655158 LBO655158 KRS655158 KHW655158 JYA655158 JOE655158 JEI655158 IUM655158 IKQ655158 IAU655158 HQY655158 HHC655158 GXG655158 GNK655158 GDO655158 FTS655158 FJW655158 FAA655158 EQE655158 EGI655158 DWM655158 DMQ655158 DCU655158 CSY655158 CJC655158 BZG655158 BPK655158 BFO655158 AVS655158 ALW655158 ACA655158 SE655158 II655158 I655158 WUU589622 WKY589622 WBC589622 VRG589622 VHK589622 UXO589622 UNS589622 UDW589622 TUA589622 TKE589622 TAI589622 SQM589622 SGQ589622 RWU589622 RMY589622 RDC589622 QTG589622 QJK589622 PZO589622 PPS589622 PFW589622 OWA589622 OME589622 OCI589622 NSM589622 NIQ589622 MYU589622 MOY589622 MFC589622 LVG589622 LLK589622 LBO589622 KRS589622 KHW589622 JYA589622 JOE589622 JEI589622 IUM589622 IKQ589622 IAU589622 HQY589622 HHC589622 GXG589622 GNK589622 GDO589622 FTS589622 FJW589622 FAA589622 EQE589622 EGI589622 DWM589622 DMQ589622 DCU589622 CSY589622 CJC589622 BZG589622 BPK589622 BFO589622 AVS589622 ALW589622 ACA589622 SE589622 II589622 I589622 WUU524086 WKY524086 WBC524086 VRG524086 VHK524086 UXO524086 UNS524086 UDW524086 TUA524086 TKE524086 TAI524086 SQM524086 SGQ524086 RWU524086 RMY524086 RDC524086 QTG524086 QJK524086 PZO524086 PPS524086 PFW524086 OWA524086 OME524086 OCI524086 NSM524086 NIQ524086 MYU524086 MOY524086 MFC524086 LVG524086 LLK524086 LBO524086 KRS524086 KHW524086 JYA524086 JOE524086 JEI524086 IUM524086 IKQ524086 IAU524086 HQY524086 HHC524086 GXG524086 GNK524086 GDO524086 FTS524086 FJW524086 FAA524086 EQE524086 EGI524086 DWM524086 DMQ524086 DCU524086 CSY524086 CJC524086 BZG524086 BPK524086 BFO524086 AVS524086 ALW524086 ACA524086 SE524086 II524086 I524086 WUU458550 WKY458550 WBC458550 VRG458550 VHK458550 UXO458550 UNS458550 UDW458550 TUA458550 TKE458550 TAI458550 SQM458550 SGQ458550 RWU458550 RMY458550 RDC458550 QTG458550 QJK458550 PZO458550 PPS458550 PFW458550 OWA458550 OME458550 OCI458550 NSM458550 NIQ458550 MYU458550 MOY458550 MFC458550 LVG458550 LLK458550 LBO458550 KRS458550 KHW458550 JYA458550 JOE458550 JEI458550 IUM458550 IKQ458550 IAU458550 HQY458550 HHC458550 GXG458550 GNK458550 GDO458550 FTS458550 FJW458550 FAA458550 EQE458550 EGI458550 DWM458550 DMQ458550 DCU458550 CSY458550 CJC458550 BZG458550 BPK458550 BFO458550 AVS458550 ALW458550 ACA458550 SE458550 II458550 I458550 WUU393014 WKY393014 WBC393014 VRG393014 VHK393014 UXO393014 UNS393014 UDW393014 TUA393014 TKE393014 TAI393014 SQM393014 SGQ393014 RWU393014 RMY393014 RDC393014 QTG393014 QJK393014 PZO393014 PPS393014 PFW393014 OWA393014 OME393014 OCI393014 NSM393014 NIQ393014 MYU393014 MOY393014 MFC393014 LVG393014 LLK393014 LBO393014 KRS393014 KHW393014 JYA393014 JOE393014 JEI393014 IUM393014 IKQ393014 IAU393014 HQY393014 HHC393014 GXG393014 GNK393014 GDO393014 FTS393014 FJW393014 FAA393014 EQE393014 EGI393014 DWM393014 DMQ393014 DCU393014 CSY393014 CJC393014 BZG393014 BPK393014 BFO393014 AVS393014 ALW393014 ACA393014 SE393014 II393014 I393014 WUU327478 WKY327478 WBC327478 VRG327478 VHK327478 UXO327478 UNS327478 UDW327478 TUA327478 TKE327478 TAI327478 SQM327478 SGQ327478 RWU327478 RMY327478 RDC327478 QTG327478 QJK327478 PZO327478 PPS327478 PFW327478 OWA327478 OME327478 OCI327478 NSM327478 NIQ327478 MYU327478 MOY327478 MFC327478 LVG327478 LLK327478 LBO327478 KRS327478 KHW327478 JYA327478 JOE327478 JEI327478 IUM327478 IKQ327478 IAU327478 HQY327478 HHC327478 GXG327478 GNK327478 GDO327478 FTS327478 FJW327478 FAA327478 EQE327478 EGI327478 DWM327478 DMQ327478 DCU327478 CSY327478 CJC327478 BZG327478 BPK327478 BFO327478 AVS327478 ALW327478 ACA327478 SE327478 II327478 I327478 WUU261942 WKY261942 WBC261942 VRG261942 VHK261942 UXO261942 UNS261942 UDW261942 TUA261942 TKE261942 TAI261942 SQM261942 SGQ261942 RWU261942 RMY261942 RDC261942 QTG261942 QJK261942 PZO261942 PPS261942 PFW261942 OWA261942 OME261942 OCI261942 NSM261942 NIQ261942 MYU261942 MOY261942 MFC261942 LVG261942 LLK261942 LBO261942 KRS261942 KHW261942 JYA261942 JOE261942 JEI261942 IUM261942 IKQ261942 IAU261942 HQY261942 HHC261942 GXG261942 GNK261942 GDO261942 FTS261942 FJW261942 FAA261942 EQE261942 EGI261942 DWM261942 DMQ261942 DCU261942 CSY261942 CJC261942 BZG261942 BPK261942 BFO261942 AVS261942 ALW261942 ACA261942 SE261942 II261942 I261942 WUU196406 WKY196406 WBC196406 VRG196406 VHK196406 UXO196406 UNS196406 UDW196406 TUA196406 TKE196406 TAI196406 SQM196406 SGQ196406 RWU196406 RMY196406 RDC196406 QTG196406 QJK196406 PZO196406 PPS196406 PFW196406 OWA196406 OME196406 OCI196406 NSM196406 NIQ196406 MYU196406 MOY196406 MFC196406 LVG196406 LLK196406 LBO196406 KRS196406 KHW196406 JYA196406 JOE196406 JEI196406 IUM196406 IKQ196406 IAU196406 HQY196406 HHC196406 GXG196406 GNK196406 GDO196406 FTS196406 FJW196406 FAA196406 EQE196406 EGI196406 DWM196406 DMQ196406 DCU196406 CSY196406 CJC196406 BZG196406 BPK196406 BFO196406 AVS196406 ALW196406 ACA196406 SE196406 II196406 I196406 WUU130870 WKY130870 WBC130870 VRG130870 VHK130870 UXO130870 UNS130870 UDW130870 TUA130870 TKE130870 TAI130870 SQM130870 SGQ130870 RWU130870 RMY130870 RDC130870 QTG130870 QJK130870 PZO130870 PPS130870 PFW130870 OWA130870 OME130870 OCI130870 NSM130870 NIQ130870 MYU130870 MOY130870 MFC130870 LVG130870 LLK130870 LBO130870 KRS130870 KHW130870 JYA130870 JOE130870 JEI130870 IUM130870 IKQ130870 IAU130870 HQY130870 HHC130870 GXG130870 GNK130870 GDO130870 FTS130870 FJW130870 FAA130870 EQE130870 EGI130870 DWM130870 DMQ130870 DCU130870 CSY130870 CJC130870 BZG130870 BPK130870 BFO130870 AVS130870 ALW130870 ACA130870 SE130870 II130870 I130870 WUU65334 WKY65334 WBC65334 VRG65334 VHK65334 UXO65334 UNS65334 UDW65334 TUA65334 TKE65334 TAI65334 SQM65334 SGQ65334 RWU65334 RMY65334 RDC65334 QTG65334 QJK65334 PZO65334 PPS65334 PFW65334 OWA65334 OME65334 OCI65334 NSM65334 NIQ65334 MYU65334 MOY65334 MFC65334 LVG65334 LLK65334 LBO65334 KRS65334 KHW65334 JYA65334 JOE65334 JEI65334 IUM65334 IKQ65334 IAU65334 HQY65334 HHC65334 GXG65334 GNK65334 GDO65334 FTS65334 FJW65334 FAA65334 EQE65334 EGI65334 DWM65334 DMQ65334 DCU65334 CSY65334 CJC65334 BZG65334 BPK65334 BFO65334 AVS65334 ALW65334 ACA65334 SE65334 II65334 I65334 WUU982712 WKY982712 WBC982712 VRG982712 VHK982712 UXO982712 UNS982712 UDW982712 TUA982712 TKE982712 TAI982712 SQM982712 SGQ982712 RWU982712 RMY982712 RDC982712 QTG982712 QJK982712 PZO982712 PPS982712 PFW982712 OWA982712 OME982712 OCI982712 NSM982712 NIQ982712 MYU982712 MOY982712 MFC982712 LVG982712 LLK982712 LBO982712 KRS982712 KHW982712 JYA982712 JOE982712 JEI982712 IUM982712 IKQ982712 IAU982712 HQY982712 HHC982712 GXG982712 GNK982712 GDO982712 FTS982712 FJW982712 FAA982712 EQE982712 EGI982712 DWM982712 DMQ982712 DCU982712 CSY982712 CJC982712 BZG982712 BPK982712 BFO982712 AVS982712 ALW982712 ACA982712 SE982712 II982712 I982712 WUU917176 WKY917176 WBC917176 VRG917176 VHK917176 UXO917176 UNS917176 UDW917176 TUA917176 TKE917176 TAI917176 SQM917176 SGQ917176 RWU917176 RMY917176 RDC917176 QTG917176 QJK917176 PZO917176 PPS917176 PFW917176 OWA917176 OME917176 OCI917176 NSM917176 NIQ917176 MYU917176 MOY917176 MFC917176 LVG917176 LLK917176 LBO917176 KRS917176 KHW917176 JYA917176 JOE917176 JEI917176 IUM917176 IKQ917176 IAU917176 HQY917176 HHC917176 GXG917176 GNK917176 GDO917176 FTS917176 FJW917176 FAA917176 EQE917176 EGI917176 DWM917176 DMQ917176 DCU917176 CSY917176 CJC917176 BZG917176 BPK917176 BFO917176 AVS917176 ALW917176 ACA917176 SE917176 II917176 I917176 WUU851640 WKY851640 WBC851640 VRG851640 VHK851640 UXO851640 UNS851640 UDW851640 TUA851640 TKE851640 TAI851640 SQM851640 SGQ851640 RWU851640 RMY851640 RDC851640 QTG851640 QJK851640 PZO851640 PPS851640 PFW851640 OWA851640 OME851640 OCI851640 NSM851640 NIQ851640 MYU851640 MOY851640 MFC851640 LVG851640 LLK851640 LBO851640 KRS851640 KHW851640 JYA851640 JOE851640 JEI851640 IUM851640 IKQ851640 IAU851640 HQY851640 HHC851640 GXG851640 GNK851640 GDO851640 FTS851640 FJW851640 FAA851640 EQE851640 EGI851640 DWM851640 DMQ851640 DCU851640 CSY851640 CJC851640 BZG851640 BPK851640 BFO851640 AVS851640 ALW851640 ACA851640 SE851640 II851640 I851640 WUU786104 WKY786104 WBC786104 VRG786104 VHK786104 UXO786104 UNS786104 UDW786104 TUA786104 TKE786104 TAI786104 SQM786104 SGQ786104 RWU786104 RMY786104 RDC786104 QTG786104 QJK786104 PZO786104 PPS786104 PFW786104 OWA786104 OME786104 OCI786104 NSM786104 NIQ786104 MYU786104 MOY786104 MFC786104 LVG786104 LLK786104 LBO786104 KRS786104 KHW786104 JYA786104 JOE786104 JEI786104 IUM786104 IKQ786104 IAU786104 HQY786104 HHC786104 GXG786104 GNK786104 GDO786104 FTS786104 FJW786104 FAA786104 EQE786104 EGI786104 DWM786104 DMQ786104 DCU786104 CSY786104 CJC786104 BZG786104 BPK786104 BFO786104 AVS786104 ALW786104 ACA786104 SE786104 II786104 I786104 WUU720568 WKY720568 WBC720568 VRG720568 VHK720568 UXO720568 UNS720568 UDW720568 TUA720568 TKE720568 TAI720568 SQM720568 SGQ720568 RWU720568 RMY720568 RDC720568 QTG720568 QJK720568 PZO720568 PPS720568 PFW720568 OWA720568 OME720568 OCI720568 NSM720568 NIQ720568 MYU720568 MOY720568 MFC720568 LVG720568 LLK720568 LBO720568 KRS720568 KHW720568 JYA720568 JOE720568 JEI720568 IUM720568 IKQ720568 IAU720568 HQY720568 HHC720568 GXG720568 GNK720568 GDO720568 FTS720568 FJW720568 FAA720568 EQE720568 EGI720568 DWM720568 DMQ720568 DCU720568 CSY720568 CJC720568 BZG720568 BPK720568 BFO720568 AVS720568 ALW720568 ACA720568 SE720568 II720568 I720568 WUU655032 WKY655032 WBC655032 VRG655032 VHK655032 UXO655032 UNS655032 UDW655032 TUA655032 TKE655032 TAI655032 SQM655032 SGQ655032 RWU655032 RMY655032 RDC655032 QTG655032 QJK655032 PZO655032 PPS655032 PFW655032 OWA655032 OME655032 OCI655032 NSM655032 NIQ655032 MYU655032 MOY655032 MFC655032 LVG655032 LLK655032 LBO655032 KRS655032 KHW655032 JYA655032 JOE655032 JEI655032 IUM655032 IKQ655032 IAU655032 HQY655032 HHC655032 GXG655032 GNK655032 GDO655032 FTS655032 FJW655032 FAA655032 EQE655032 EGI655032 DWM655032 DMQ655032 DCU655032 CSY655032 CJC655032 BZG655032 BPK655032 BFO655032 AVS655032 ALW655032 ACA655032 SE655032 II655032 I655032 WUU589496 WKY589496 WBC589496 VRG589496 VHK589496 UXO589496 UNS589496 UDW589496 TUA589496 TKE589496 TAI589496 SQM589496 SGQ589496 RWU589496 RMY589496 RDC589496 QTG589496 QJK589496 PZO589496 PPS589496 PFW589496 OWA589496 OME589496 OCI589496 NSM589496 NIQ589496 MYU589496 MOY589496 MFC589496 LVG589496 LLK589496 LBO589496 KRS589496 KHW589496 JYA589496 JOE589496 JEI589496 IUM589496 IKQ589496 IAU589496 HQY589496 HHC589496 GXG589496 GNK589496 GDO589496 FTS589496 FJW589496 FAA589496 EQE589496 EGI589496 DWM589496 DMQ589496 DCU589496 CSY589496 CJC589496 BZG589496 BPK589496 BFO589496 AVS589496 ALW589496 ACA589496 SE589496 II589496 I589496 WUU523960 WKY523960 WBC523960 VRG523960 VHK523960 UXO523960 UNS523960 UDW523960 TUA523960 TKE523960 TAI523960 SQM523960 SGQ523960 RWU523960 RMY523960 RDC523960 QTG523960 QJK523960 PZO523960 PPS523960 PFW523960 OWA523960 OME523960 OCI523960 NSM523960 NIQ523960 MYU523960 MOY523960 MFC523960 LVG523960 LLK523960 LBO523960 KRS523960 KHW523960 JYA523960 JOE523960 JEI523960 IUM523960 IKQ523960 IAU523960 HQY523960 HHC523960 GXG523960 GNK523960 GDO523960 FTS523960 FJW523960 FAA523960 EQE523960 EGI523960 DWM523960 DMQ523960 DCU523960 CSY523960 CJC523960 BZG523960 BPK523960 BFO523960 AVS523960 ALW523960 ACA523960 SE523960 II523960 I523960 WUU458424 WKY458424 WBC458424 VRG458424 VHK458424 UXO458424 UNS458424 UDW458424 TUA458424 TKE458424 TAI458424 SQM458424 SGQ458424 RWU458424 RMY458424 RDC458424 QTG458424 QJK458424 PZO458424 PPS458424 PFW458424 OWA458424 OME458424 OCI458424 NSM458424 NIQ458424 MYU458424 MOY458424 MFC458424 LVG458424 LLK458424 LBO458424 KRS458424 KHW458424 JYA458424 JOE458424 JEI458424 IUM458424 IKQ458424 IAU458424 HQY458424 HHC458424 GXG458424 GNK458424 GDO458424 FTS458424 FJW458424 FAA458424 EQE458424 EGI458424 DWM458424 DMQ458424 DCU458424 CSY458424 CJC458424 BZG458424 BPK458424 BFO458424 AVS458424 ALW458424 ACA458424 SE458424 II458424 I458424 WUU392888 WKY392888 WBC392888 VRG392888 VHK392888 UXO392888 UNS392888 UDW392888 TUA392888 TKE392888 TAI392888 SQM392888 SGQ392888 RWU392888 RMY392888 RDC392888 QTG392888 QJK392888 PZO392888 PPS392888 PFW392888 OWA392888 OME392888 OCI392888 NSM392888 NIQ392888 MYU392888 MOY392888 MFC392888 LVG392888 LLK392888 LBO392888 KRS392888 KHW392888 JYA392888 JOE392888 JEI392888 IUM392888 IKQ392888 IAU392888 HQY392888 HHC392888 GXG392888 GNK392888 GDO392888 FTS392888 FJW392888 FAA392888 EQE392888 EGI392888 DWM392888 DMQ392888 DCU392888 CSY392888 CJC392888 BZG392888 BPK392888 BFO392888 AVS392888 ALW392888 ACA392888 SE392888 II392888 I392888 WUU327352 WKY327352 WBC327352 VRG327352 VHK327352 UXO327352 UNS327352 UDW327352 TUA327352 TKE327352 TAI327352 SQM327352 SGQ327352 RWU327352 RMY327352 RDC327352 QTG327352 QJK327352 PZO327352 PPS327352 PFW327352 OWA327352 OME327352 OCI327352 NSM327352 NIQ327352 MYU327352 MOY327352 MFC327352 LVG327352 LLK327352 LBO327352 KRS327352 KHW327352 JYA327352 JOE327352 JEI327352 IUM327352 IKQ327352 IAU327352 HQY327352 HHC327352 GXG327352 GNK327352 GDO327352 FTS327352 FJW327352 FAA327352 EQE327352 EGI327352 DWM327352 DMQ327352 DCU327352 CSY327352 CJC327352 BZG327352 BPK327352 BFO327352 AVS327352 ALW327352 ACA327352 SE327352 II327352 I327352 WUU261816 WKY261816 WBC261816 VRG261816 VHK261816 UXO261816 UNS261816 UDW261816 TUA261816 TKE261816 TAI261816 SQM261816 SGQ261816 RWU261816 RMY261816 RDC261816 QTG261816 QJK261816 PZO261816 PPS261816 PFW261816 OWA261816 OME261816 OCI261816 NSM261816 NIQ261816 MYU261816 MOY261816 MFC261816 LVG261816 LLK261816 LBO261816 KRS261816 KHW261816 JYA261816 JOE261816 JEI261816 IUM261816 IKQ261816 IAU261816 HQY261816 HHC261816 GXG261816 GNK261816 GDO261816 FTS261816 FJW261816 FAA261816 EQE261816 EGI261816 DWM261816 DMQ261816 DCU261816 CSY261816 CJC261816 BZG261816 BPK261816 BFO261816 AVS261816 ALW261816 ACA261816 SE261816 II261816 I261816 WUU196280 WKY196280 WBC196280 VRG196280 VHK196280 UXO196280 UNS196280 UDW196280 TUA196280 TKE196280 TAI196280 SQM196280 SGQ196280 RWU196280 RMY196280 RDC196280 QTG196280 QJK196280 PZO196280 PPS196280 PFW196280 OWA196280 OME196280 OCI196280 NSM196280 NIQ196280 MYU196280 MOY196280 MFC196280 LVG196280 LLK196280 LBO196280 KRS196280 KHW196280 JYA196280 JOE196280 JEI196280 IUM196280 IKQ196280 IAU196280 HQY196280 HHC196280 GXG196280 GNK196280 GDO196280 FTS196280 FJW196280 FAA196280 EQE196280 EGI196280 DWM196280 DMQ196280 DCU196280 CSY196280 CJC196280 BZG196280 BPK196280 BFO196280 AVS196280 ALW196280 ACA196280 SE196280 II196280 I196280 WUU130744 WKY130744 WBC130744 VRG130744 VHK130744 UXO130744 UNS130744 UDW130744 TUA130744 TKE130744 TAI130744 SQM130744 SGQ130744 RWU130744 RMY130744 RDC130744 QTG130744 QJK130744 PZO130744 PPS130744 PFW130744 OWA130744 OME130744 OCI130744 NSM130744 NIQ130744 MYU130744 MOY130744 MFC130744 LVG130744 LLK130744 LBO130744 KRS130744 KHW130744 JYA130744 JOE130744 JEI130744 IUM130744 IKQ130744 IAU130744 HQY130744 HHC130744 GXG130744 GNK130744 GDO130744 FTS130744 FJW130744 FAA130744 EQE130744 EGI130744 DWM130744 DMQ130744 DCU130744 CSY130744 CJC130744 BZG130744 BPK130744 BFO130744 AVS130744 ALW130744 ACA130744 SE130744 II130744 I130744 WUU65208 WKY65208 WBC65208 VRG65208 VHK65208 UXO65208 UNS65208 UDW65208 TUA65208 TKE65208 TAI65208 SQM65208 SGQ65208 RWU65208 RMY65208 RDC65208 QTG65208 QJK65208 PZO65208 PPS65208 PFW65208 OWA65208 OME65208 OCI65208 NSM65208 NIQ65208 MYU65208 MOY65208 MFC65208 LVG65208 LLK65208 LBO65208 KRS65208 KHW65208 JYA65208 JOE65208 JEI65208 IUM65208 IKQ65208 IAU65208 HQY65208 HHC65208 GXG65208 GNK65208 GDO65208 FTS65208 FJW65208 FAA65208 EQE65208 EGI65208 DWM65208 DMQ65208 DCU65208 CSY65208 CJC65208 BZG65208 BPK65208 BFO65208 AVS65208 ALW65208 ACA65208 SE65208 II65208 I65208 WUU982914 WKY982914 WBC982914 VRG982914 VHK982914 UXO982914 UNS982914 UDW982914 TUA982914 TKE982914 TAI982914 SQM982914 SGQ982914 RWU982914 RMY982914 RDC982914 QTG982914 QJK982914 PZO982914 PPS982914 PFW982914 OWA982914 OME982914 OCI982914 NSM982914 NIQ982914 MYU982914 MOY982914 MFC982914 LVG982914 LLK982914 LBO982914 KRS982914 KHW982914 JYA982914 JOE982914 JEI982914 IUM982914 IKQ982914 IAU982914 HQY982914 HHC982914 GXG982914 GNK982914 GDO982914 FTS982914 FJW982914 FAA982914 EQE982914 EGI982914 DWM982914 DMQ982914 DCU982914 CSY982914 CJC982914 BZG982914 BPK982914 BFO982914 AVS982914 ALW982914 ACA982914 SE982914 II982914 I982914 WUU917378 WKY917378 WBC917378 VRG917378 VHK917378 UXO917378 UNS917378 UDW917378 TUA917378 TKE917378 TAI917378 SQM917378 SGQ917378 RWU917378 RMY917378 RDC917378 QTG917378 QJK917378 PZO917378 PPS917378 PFW917378 OWA917378 OME917378 OCI917378 NSM917378 NIQ917378 MYU917378 MOY917378 MFC917378 LVG917378 LLK917378 LBO917378 KRS917378 KHW917378 JYA917378 JOE917378 JEI917378 IUM917378 IKQ917378 IAU917378 HQY917378 HHC917378 GXG917378 GNK917378 GDO917378 FTS917378 FJW917378 FAA917378 EQE917378 EGI917378 DWM917378 DMQ917378 DCU917378 CSY917378 CJC917378 BZG917378 BPK917378 BFO917378 AVS917378 ALW917378 ACA917378 SE917378 II917378 I917378 WUU851842 WKY851842 WBC851842 VRG851842 VHK851842 UXO851842 UNS851842 UDW851842 TUA851842 TKE851842 TAI851842 SQM851842 SGQ851842 RWU851842 RMY851842 RDC851842 QTG851842 QJK851842 PZO851842 PPS851842 PFW851842 OWA851842 OME851842 OCI851842 NSM851842 NIQ851842 MYU851842 MOY851842 MFC851842 LVG851842 LLK851842 LBO851842 KRS851842 KHW851842 JYA851842 JOE851842 JEI851842 IUM851842 IKQ851842 IAU851842 HQY851842 HHC851842 GXG851842 GNK851842 GDO851842 FTS851842 FJW851842 FAA851842 EQE851842 EGI851842 DWM851842 DMQ851842 DCU851842 CSY851842 CJC851842 BZG851842 BPK851842 BFO851842 AVS851842 ALW851842 ACA851842 SE851842 II851842 I851842 WUU786306 WKY786306 WBC786306 VRG786306 VHK786306 UXO786306 UNS786306 UDW786306 TUA786306 TKE786306 TAI786306 SQM786306 SGQ786306 RWU786306 RMY786306 RDC786306 QTG786306 QJK786306 PZO786306 PPS786306 PFW786306 OWA786306 OME786306 OCI786306 NSM786306 NIQ786306 MYU786306 MOY786306 MFC786306 LVG786306 LLK786306 LBO786306 KRS786306 KHW786306 JYA786306 JOE786306 JEI786306 IUM786306 IKQ786306 IAU786306 HQY786306 HHC786306 GXG786306 GNK786306 GDO786306 FTS786306 FJW786306 FAA786306 EQE786306 EGI786306 DWM786306 DMQ786306 DCU786306 CSY786306 CJC786306 BZG786306 BPK786306 BFO786306 AVS786306 ALW786306 ACA786306 SE786306 II786306 I786306 WUU720770 WKY720770 WBC720770 VRG720770 VHK720770 UXO720770 UNS720770 UDW720770 TUA720770 TKE720770 TAI720770 SQM720770 SGQ720770 RWU720770 RMY720770 RDC720770 QTG720770 QJK720770 PZO720770 PPS720770 PFW720770 OWA720770 OME720770 OCI720770 NSM720770 NIQ720770 MYU720770 MOY720770 MFC720770 LVG720770 LLK720770 LBO720770 KRS720770 KHW720770 JYA720770 JOE720770 JEI720770 IUM720770 IKQ720770 IAU720770 HQY720770 HHC720770 GXG720770 GNK720770 GDO720770 FTS720770 FJW720770 FAA720770 EQE720770 EGI720770 DWM720770 DMQ720770 DCU720770 CSY720770 CJC720770 BZG720770 BPK720770 BFO720770 AVS720770 ALW720770 ACA720770 SE720770 II720770 I720770 WUU655234 WKY655234 WBC655234 VRG655234 VHK655234 UXO655234 UNS655234 UDW655234 TUA655234 TKE655234 TAI655234 SQM655234 SGQ655234 RWU655234 RMY655234 RDC655234 QTG655234 QJK655234 PZO655234 PPS655234 PFW655234 OWA655234 OME655234 OCI655234 NSM655234 NIQ655234 MYU655234 MOY655234 MFC655234 LVG655234 LLK655234 LBO655234 KRS655234 KHW655234 JYA655234 JOE655234 JEI655234 IUM655234 IKQ655234 IAU655234 HQY655234 HHC655234 GXG655234 GNK655234 GDO655234 FTS655234 FJW655234 FAA655234 EQE655234 EGI655234 DWM655234 DMQ655234 DCU655234 CSY655234 CJC655234 BZG655234 BPK655234 BFO655234 AVS655234 ALW655234 ACA655234 SE655234 II655234 I655234 WUU589698 WKY589698 WBC589698 VRG589698 VHK589698 UXO589698 UNS589698 UDW589698 TUA589698 TKE589698 TAI589698 SQM589698 SGQ589698 RWU589698 RMY589698 RDC589698 QTG589698 QJK589698 PZO589698 PPS589698 PFW589698 OWA589698 OME589698 OCI589698 NSM589698 NIQ589698 MYU589698 MOY589698 MFC589698 LVG589698 LLK589698 LBO589698 KRS589698 KHW589698 JYA589698 JOE589698 JEI589698 IUM589698 IKQ589698 IAU589698 HQY589698 HHC589698 GXG589698 GNK589698 GDO589698 FTS589698 FJW589698 FAA589698 EQE589698 EGI589698 DWM589698 DMQ589698 DCU589698 CSY589698 CJC589698 BZG589698 BPK589698 BFO589698 AVS589698 ALW589698 ACA589698 SE589698 II589698 I589698 WUU524162 WKY524162 WBC524162 VRG524162 VHK524162 UXO524162 UNS524162 UDW524162 TUA524162 TKE524162 TAI524162 SQM524162 SGQ524162 RWU524162 RMY524162 RDC524162 QTG524162 QJK524162 PZO524162 PPS524162 PFW524162 OWA524162 OME524162 OCI524162 NSM524162 NIQ524162 MYU524162 MOY524162 MFC524162 LVG524162 LLK524162 LBO524162 KRS524162 KHW524162 JYA524162 JOE524162 JEI524162 IUM524162 IKQ524162 IAU524162 HQY524162 HHC524162 GXG524162 GNK524162 GDO524162 FTS524162 FJW524162 FAA524162 EQE524162 EGI524162 DWM524162 DMQ524162 DCU524162 CSY524162 CJC524162 BZG524162 BPK524162 BFO524162 AVS524162 ALW524162 ACA524162 SE524162 II524162 I524162 WUU458626 WKY458626 WBC458626 VRG458626 VHK458626 UXO458626 UNS458626 UDW458626 TUA458626 TKE458626 TAI458626 SQM458626 SGQ458626 RWU458626 RMY458626 RDC458626 QTG458626 QJK458626 PZO458626 PPS458626 PFW458626 OWA458626 OME458626 OCI458626 NSM458626 NIQ458626 MYU458626 MOY458626 MFC458626 LVG458626 LLK458626 LBO458626 KRS458626 KHW458626 JYA458626 JOE458626 JEI458626 IUM458626 IKQ458626 IAU458626 HQY458626 HHC458626 GXG458626 GNK458626 GDO458626 FTS458626 FJW458626 FAA458626 EQE458626 EGI458626 DWM458626 DMQ458626 DCU458626 CSY458626 CJC458626 BZG458626 BPK458626 BFO458626 AVS458626 ALW458626 ACA458626 SE458626 II458626 I458626 WUU393090 WKY393090 WBC393090 VRG393090 VHK393090 UXO393090 UNS393090 UDW393090 TUA393090 TKE393090 TAI393090 SQM393090 SGQ393090 RWU393090 RMY393090 RDC393090 QTG393090 QJK393090 PZO393090 PPS393090 PFW393090 OWA393090 OME393090 OCI393090 NSM393090 NIQ393090 MYU393090 MOY393090 MFC393090 LVG393090 LLK393090 LBO393090 KRS393090 KHW393090 JYA393090 JOE393090 JEI393090 IUM393090 IKQ393090 IAU393090 HQY393090 HHC393090 GXG393090 GNK393090 GDO393090 FTS393090 FJW393090 FAA393090 EQE393090 EGI393090 DWM393090 DMQ393090 DCU393090 CSY393090 CJC393090 BZG393090 BPK393090 BFO393090 AVS393090 ALW393090 ACA393090 SE393090 II393090 I393090 WUU327554 WKY327554 WBC327554 VRG327554 VHK327554 UXO327554 UNS327554 UDW327554 TUA327554 TKE327554 TAI327554 SQM327554 SGQ327554 RWU327554 RMY327554 RDC327554 QTG327554 QJK327554 PZO327554 PPS327554 PFW327554 OWA327554 OME327554 OCI327554 NSM327554 NIQ327554 MYU327554 MOY327554 MFC327554 LVG327554 LLK327554 LBO327554 KRS327554 KHW327554 JYA327554 JOE327554 JEI327554 IUM327554 IKQ327554 IAU327554 HQY327554 HHC327554 GXG327554 GNK327554 GDO327554 FTS327554 FJW327554 FAA327554 EQE327554 EGI327554 DWM327554 DMQ327554 DCU327554 CSY327554 CJC327554 BZG327554 BPK327554 BFO327554 AVS327554 ALW327554 ACA327554 SE327554 II327554 I327554 WUU262018 WKY262018 WBC262018 VRG262018 VHK262018 UXO262018 UNS262018 UDW262018 TUA262018 TKE262018 TAI262018 SQM262018 SGQ262018 RWU262018 RMY262018 RDC262018 QTG262018 QJK262018 PZO262018 PPS262018 PFW262018 OWA262018 OME262018 OCI262018 NSM262018 NIQ262018 MYU262018 MOY262018 MFC262018 LVG262018 LLK262018 LBO262018 KRS262018 KHW262018 JYA262018 JOE262018 JEI262018 IUM262018 IKQ262018 IAU262018 HQY262018 HHC262018 GXG262018 GNK262018 GDO262018 FTS262018 FJW262018 FAA262018 EQE262018 EGI262018 DWM262018 DMQ262018 DCU262018 CSY262018 CJC262018 BZG262018 BPK262018 BFO262018 AVS262018 ALW262018 ACA262018 SE262018 II262018 I262018 WUU196482 WKY196482 WBC196482 VRG196482 VHK196482 UXO196482 UNS196482 UDW196482 TUA196482 TKE196482 TAI196482 SQM196482 SGQ196482 RWU196482 RMY196482 RDC196482 QTG196482 QJK196482 PZO196482 PPS196482 PFW196482 OWA196482 OME196482 OCI196482 NSM196482 NIQ196482 MYU196482 MOY196482 MFC196482 LVG196482 LLK196482 LBO196482 KRS196482 KHW196482 JYA196482 JOE196482 JEI196482 IUM196482 IKQ196482 IAU196482 HQY196482 HHC196482 GXG196482 GNK196482 GDO196482 FTS196482 FJW196482 FAA196482 EQE196482 EGI196482 DWM196482 DMQ196482 DCU196482 CSY196482 CJC196482 BZG196482 BPK196482 BFO196482 AVS196482 ALW196482 ACA196482 SE196482 II196482 I196482 WUU130946 WKY130946 WBC130946 VRG130946 VHK130946 UXO130946 UNS130946 UDW130946 TUA130946 TKE130946 TAI130946 SQM130946 SGQ130946 RWU130946 RMY130946 RDC130946 QTG130946 QJK130946 PZO130946 PPS130946 PFW130946 OWA130946 OME130946 OCI130946 NSM130946 NIQ130946 MYU130946 MOY130946 MFC130946 LVG130946 LLK130946 LBO130946 KRS130946 KHW130946 JYA130946 JOE130946 JEI130946 IUM130946 IKQ130946 IAU130946 HQY130946 HHC130946 GXG130946 GNK130946 GDO130946 FTS130946 FJW130946 FAA130946 EQE130946 EGI130946 DWM130946 DMQ130946 DCU130946 CSY130946 CJC130946 BZG130946 BPK130946 BFO130946 AVS130946 ALW130946 ACA130946 SE130946 II130946 I130946 WUU65410 WKY65410 WBC65410 VRG65410 VHK65410 UXO65410 UNS65410 UDW65410 TUA65410 TKE65410 TAI65410 SQM65410 SGQ65410 RWU65410 RMY65410 RDC65410 QTG65410 QJK65410 PZO65410 PPS65410 PFW65410 OWA65410 OME65410 OCI65410 NSM65410 NIQ65410 MYU65410 MOY65410 MFC65410 LVG65410 LLK65410 LBO65410 KRS65410 KHW65410 JYA65410 JOE65410 JEI65410 IUM65410 IKQ65410 IAU65410 HQY65410 HHC65410 GXG65410 GNK65410 GDO65410 FTS65410 FJW65410 FAA65410 EQE65410 EGI65410 DWM65410 DMQ65410 DCU65410 CSY65410 CJC65410 BZG65410 BPK65410 BFO65410 AVS65410 ALW65410 ACA65410 SE65410 II65410 I65410 WUU982937 WKY982937 WBC982937 VRG982937 VHK982937 UXO982937 UNS982937 UDW982937 TUA982937 TKE982937 TAI982937 SQM982937 SGQ982937 RWU982937 RMY982937 RDC982937 QTG982937 QJK982937 PZO982937 PPS982937 PFW982937 OWA982937 OME982937 OCI982937 NSM982937 NIQ982937 MYU982937 MOY982937 MFC982937 LVG982937 LLK982937 LBO982937 KRS982937 KHW982937 JYA982937 JOE982937 JEI982937 IUM982937 IKQ982937 IAU982937 HQY982937 HHC982937 GXG982937 GNK982937 GDO982937 FTS982937 FJW982937 FAA982937 EQE982937 EGI982937 DWM982937 DMQ982937 DCU982937 CSY982937 CJC982937 BZG982937 BPK982937 BFO982937 AVS982937 ALW982937 ACA982937 SE982937 II982937 I982937 WUU917401 WKY917401 WBC917401 VRG917401 VHK917401 UXO917401 UNS917401 UDW917401 TUA917401 TKE917401 TAI917401 SQM917401 SGQ917401 RWU917401 RMY917401 RDC917401 QTG917401 QJK917401 PZO917401 PPS917401 PFW917401 OWA917401 OME917401 OCI917401 NSM917401 NIQ917401 MYU917401 MOY917401 MFC917401 LVG917401 LLK917401 LBO917401 KRS917401 KHW917401 JYA917401 JOE917401 JEI917401 IUM917401 IKQ917401 IAU917401 HQY917401 HHC917401 GXG917401 GNK917401 GDO917401 FTS917401 FJW917401 FAA917401 EQE917401 EGI917401 DWM917401 DMQ917401 DCU917401 CSY917401 CJC917401 BZG917401 BPK917401 BFO917401 AVS917401 ALW917401 ACA917401 SE917401 II917401 I917401 WUU851865 WKY851865 WBC851865 VRG851865 VHK851865 UXO851865 UNS851865 UDW851865 TUA851865 TKE851865 TAI851865 SQM851865 SGQ851865 RWU851865 RMY851865 RDC851865 QTG851865 QJK851865 PZO851865 PPS851865 PFW851865 OWA851865 OME851865 OCI851865 NSM851865 NIQ851865 MYU851865 MOY851865 MFC851865 LVG851865 LLK851865 LBO851865 KRS851865 KHW851865 JYA851865 JOE851865 JEI851865 IUM851865 IKQ851865 IAU851865 HQY851865 HHC851865 GXG851865 GNK851865 GDO851865 FTS851865 FJW851865 FAA851865 EQE851865 EGI851865 DWM851865 DMQ851865 DCU851865 CSY851865 CJC851865 BZG851865 BPK851865 BFO851865 AVS851865 ALW851865 ACA851865 SE851865 II851865 I851865 WUU786329 WKY786329 WBC786329 VRG786329 VHK786329 UXO786329 UNS786329 UDW786329 TUA786329 TKE786329 TAI786329 SQM786329 SGQ786329 RWU786329 RMY786329 RDC786329 QTG786329 QJK786329 PZO786329 PPS786329 PFW786329 OWA786329 OME786329 OCI786329 NSM786329 NIQ786329 MYU786329 MOY786329 MFC786329 LVG786329 LLK786329 LBO786329 KRS786329 KHW786329 JYA786329 JOE786329 JEI786329 IUM786329 IKQ786329 IAU786329 HQY786329 HHC786329 GXG786329 GNK786329 GDO786329 FTS786329 FJW786329 FAA786329 EQE786329 EGI786329 DWM786329 DMQ786329 DCU786329 CSY786329 CJC786329 BZG786329 BPK786329 BFO786329 AVS786329 ALW786329 ACA786329 SE786329 II786329 I786329 WUU720793 WKY720793 WBC720793 VRG720793 VHK720793 UXO720793 UNS720793 UDW720793 TUA720793 TKE720793 TAI720793 SQM720793 SGQ720793 RWU720793 RMY720793 RDC720793 QTG720793 QJK720793 PZO720793 PPS720793 PFW720793 OWA720793 OME720793 OCI720793 NSM720793 NIQ720793 MYU720793 MOY720793 MFC720793 LVG720793 LLK720793 LBO720793 KRS720793 KHW720793 JYA720793 JOE720793 JEI720793 IUM720793 IKQ720793 IAU720793 HQY720793 HHC720793 GXG720793 GNK720793 GDO720793 FTS720793 FJW720793 FAA720793 EQE720793 EGI720793 DWM720793 DMQ720793 DCU720793 CSY720793 CJC720793 BZG720793 BPK720793 BFO720793 AVS720793 ALW720793 ACA720793 SE720793 II720793 I720793 WUU655257 WKY655257 WBC655257 VRG655257 VHK655257 UXO655257 UNS655257 UDW655257 TUA655257 TKE655257 TAI655257 SQM655257 SGQ655257 RWU655257 RMY655257 RDC655257 QTG655257 QJK655257 PZO655257 PPS655257 PFW655257 OWA655257 OME655257 OCI655257 NSM655257 NIQ655257 MYU655257 MOY655257 MFC655257 LVG655257 LLK655257 LBO655257 KRS655257 KHW655257 JYA655257 JOE655257 JEI655257 IUM655257 IKQ655257 IAU655257 HQY655257 HHC655257 GXG655257 GNK655257 GDO655257 FTS655257 FJW655257 FAA655257 EQE655257 EGI655257 DWM655257 DMQ655257 DCU655257 CSY655257 CJC655257 BZG655257 BPK655257 BFO655257 AVS655257 ALW655257 ACA655257 SE655257 II655257 I655257 WUU589721 WKY589721 WBC589721 VRG589721 VHK589721 UXO589721 UNS589721 UDW589721 TUA589721 TKE589721 TAI589721 SQM589721 SGQ589721 RWU589721 RMY589721 RDC589721 QTG589721 QJK589721 PZO589721 PPS589721 PFW589721 OWA589721 OME589721 OCI589721 NSM589721 NIQ589721 MYU589721 MOY589721 MFC589721 LVG589721 LLK589721 LBO589721 KRS589721 KHW589721 JYA589721 JOE589721 JEI589721 IUM589721 IKQ589721 IAU589721 HQY589721 HHC589721 GXG589721 GNK589721 GDO589721 FTS589721 FJW589721 FAA589721 EQE589721 EGI589721 DWM589721 DMQ589721 DCU589721 CSY589721 CJC589721 BZG589721 BPK589721 BFO589721 AVS589721 ALW589721 ACA589721 SE589721 II589721 I589721 WUU524185 WKY524185 WBC524185 VRG524185 VHK524185 UXO524185 UNS524185 UDW524185 TUA524185 TKE524185 TAI524185 SQM524185 SGQ524185 RWU524185 RMY524185 RDC524185 QTG524185 QJK524185 PZO524185 PPS524185 PFW524185 OWA524185 OME524185 OCI524185 NSM524185 NIQ524185 MYU524185 MOY524185 MFC524185 LVG524185 LLK524185 LBO524185 KRS524185 KHW524185 JYA524185 JOE524185 JEI524185 IUM524185 IKQ524185 IAU524185 HQY524185 HHC524185 GXG524185 GNK524185 GDO524185 FTS524185 FJW524185 FAA524185 EQE524185 EGI524185 DWM524185 DMQ524185 DCU524185 CSY524185 CJC524185 BZG524185 BPK524185 BFO524185 AVS524185 ALW524185 ACA524185 SE524185 II524185 I524185 WUU458649 WKY458649 WBC458649 VRG458649 VHK458649 UXO458649 UNS458649 UDW458649 TUA458649 TKE458649 TAI458649 SQM458649 SGQ458649 RWU458649 RMY458649 RDC458649 QTG458649 QJK458649 PZO458649 PPS458649 PFW458649 OWA458649 OME458649 OCI458649 NSM458649 NIQ458649 MYU458649 MOY458649 MFC458649 LVG458649 LLK458649 LBO458649 KRS458649 KHW458649 JYA458649 JOE458649 JEI458649 IUM458649 IKQ458649 IAU458649 HQY458649 HHC458649 GXG458649 GNK458649 GDO458649 FTS458649 FJW458649 FAA458649 EQE458649 EGI458649 DWM458649 DMQ458649 DCU458649 CSY458649 CJC458649 BZG458649 BPK458649 BFO458649 AVS458649 ALW458649 ACA458649 SE458649 II458649 I458649 WUU393113 WKY393113 WBC393113 VRG393113 VHK393113 UXO393113 UNS393113 UDW393113 TUA393113 TKE393113 TAI393113 SQM393113 SGQ393113 RWU393113 RMY393113 RDC393113 QTG393113 QJK393113 PZO393113 PPS393113 PFW393113 OWA393113 OME393113 OCI393113 NSM393113 NIQ393113 MYU393113 MOY393113 MFC393113 LVG393113 LLK393113 LBO393113 KRS393113 KHW393113 JYA393113 JOE393113 JEI393113 IUM393113 IKQ393113 IAU393113 HQY393113 HHC393113 GXG393113 GNK393113 GDO393113 FTS393113 FJW393113 FAA393113 EQE393113 EGI393113 DWM393113 DMQ393113 DCU393113 CSY393113 CJC393113 BZG393113 BPK393113 BFO393113 AVS393113 ALW393113 ACA393113 SE393113 II393113 I393113 WUU327577 WKY327577 WBC327577 VRG327577 VHK327577 UXO327577 UNS327577 UDW327577 TUA327577 TKE327577 TAI327577 SQM327577 SGQ327577 RWU327577 RMY327577 RDC327577 QTG327577 QJK327577 PZO327577 PPS327577 PFW327577 OWA327577 OME327577 OCI327577 NSM327577 NIQ327577 MYU327577 MOY327577 MFC327577 LVG327577 LLK327577 LBO327577 KRS327577 KHW327577 JYA327577 JOE327577 JEI327577 IUM327577 IKQ327577 IAU327577 HQY327577 HHC327577 GXG327577 GNK327577 GDO327577 FTS327577 FJW327577 FAA327577 EQE327577 EGI327577 DWM327577 DMQ327577 DCU327577 CSY327577 CJC327577 BZG327577 BPK327577 BFO327577 AVS327577 ALW327577 ACA327577 SE327577 II327577 I327577 WUU262041 WKY262041 WBC262041 VRG262041 VHK262041 UXO262041 UNS262041 UDW262041 TUA262041 TKE262041 TAI262041 SQM262041 SGQ262041 RWU262041 RMY262041 RDC262041 QTG262041 QJK262041 PZO262041 PPS262041 PFW262041 OWA262041 OME262041 OCI262041 NSM262041 NIQ262041 MYU262041 MOY262041 MFC262041 LVG262041 LLK262041 LBO262041 KRS262041 KHW262041 JYA262041 JOE262041 JEI262041 IUM262041 IKQ262041 IAU262041 HQY262041 HHC262041 GXG262041 GNK262041 GDO262041 FTS262041 FJW262041 FAA262041 EQE262041 EGI262041 DWM262041 DMQ262041 DCU262041 CSY262041 CJC262041 BZG262041 BPK262041 BFO262041 AVS262041 ALW262041 ACA262041 SE262041 II262041 I262041 WUU196505 WKY196505 WBC196505 VRG196505 VHK196505 UXO196505 UNS196505 UDW196505 TUA196505 TKE196505 TAI196505 SQM196505 SGQ196505 RWU196505 RMY196505 RDC196505 QTG196505 QJK196505 PZO196505 PPS196505 PFW196505 OWA196505 OME196505 OCI196505 NSM196505 NIQ196505 MYU196505 MOY196505 MFC196505 LVG196505 LLK196505 LBO196505 KRS196505 KHW196505 JYA196505 JOE196505 JEI196505 IUM196505 IKQ196505 IAU196505 HQY196505 HHC196505 GXG196505 GNK196505 GDO196505 FTS196505 FJW196505 FAA196505 EQE196505 EGI196505 DWM196505 DMQ196505 DCU196505 CSY196505 CJC196505 BZG196505 BPK196505 BFO196505 AVS196505 ALW196505 ACA196505 SE196505 II196505 I196505 WUU130969 WKY130969 WBC130969 VRG130969 VHK130969 UXO130969 UNS130969 UDW130969 TUA130969 TKE130969 TAI130969 SQM130969 SGQ130969 RWU130969 RMY130969 RDC130969 QTG130969 QJK130969 PZO130969 PPS130969 PFW130969 OWA130969 OME130969 OCI130969 NSM130969 NIQ130969 MYU130969 MOY130969 MFC130969 LVG130969 LLK130969 LBO130969 KRS130969 KHW130969 JYA130969 JOE130969 JEI130969 IUM130969 IKQ130969 IAU130969 HQY130969 HHC130969 GXG130969 GNK130969 GDO130969 FTS130969 FJW130969 FAA130969 EQE130969 EGI130969 DWM130969 DMQ130969 DCU130969 CSY130969 CJC130969 BZG130969 BPK130969 BFO130969 AVS130969 ALW130969 ACA130969 SE130969 II130969 I130969 WUU65433 WKY65433 WBC65433 VRG65433 VHK65433 UXO65433 UNS65433 UDW65433 TUA65433 TKE65433 TAI65433 SQM65433 SGQ65433 RWU65433 RMY65433 RDC65433 QTG65433 QJK65433 PZO65433 PPS65433 PFW65433 OWA65433 OME65433 OCI65433 NSM65433 NIQ65433 MYU65433 MOY65433 MFC65433 LVG65433 LLK65433 LBO65433 KRS65433 KHW65433 JYA65433 JOE65433 JEI65433 IUM65433 IKQ65433 IAU65433 HQY65433 HHC65433 GXG65433 GNK65433 GDO65433 FTS65433 FJW65433 FAA65433 EQE65433 EGI65433 DWM65433 DMQ65433 DCU65433 CSY65433 CJC65433 BZG65433 BPK65433 BFO65433 AVS65433 ALW65433 ACA65433 SE65433 II65433 I65433 WUU982953 WKY982953 WBC982953 VRG982953 VHK982953 UXO982953 UNS982953 UDW982953 TUA982953 TKE982953 TAI982953 SQM982953 SGQ982953 RWU982953 RMY982953 RDC982953 QTG982953 QJK982953 PZO982953 PPS982953 PFW982953 OWA982953 OME982953 OCI982953 NSM982953 NIQ982953 MYU982953 MOY982953 MFC982953 LVG982953 LLK982953 LBO982953 KRS982953 KHW982953 JYA982953 JOE982953 JEI982953 IUM982953 IKQ982953 IAU982953 HQY982953 HHC982953 GXG982953 GNK982953 GDO982953 FTS982953 FJW982953 FAA982953 EQE982953 EGI982953 DWM982953 DMQ982953 DCU982953 CSY982953 CJC982953 BZG982953 BPK982953 BFO982953 AVS982953 ALW982953 ACA982953 SE982953 II982953 I982953 WUU917417 WKY917417 WBC917417 VRG917417 VHK917417 UXO917417 UNS917417 UDW917417 TUA917417 TKE917417 TAI917417 SQM917417 SGQ917417 RWU917417 RMY917417 RDC917417 QTG917417 QJK917417 PZO917417 PPS917417 PFW917417 OWA917417 OME917417 OCI917417 NSM917417 NIQ917417 MYU917417 MOY917417 MFC917417 LVG917417 LLK917417 LBO917417 KRS917417 KHW917417 JYA917417 JOE917417 JEI917417 IUM917417 IKQ917417 IAU917417 HQY917417 HHC917417 GXG917417 GNK917417 GDO917417 FTS917417 FJW917417 FAA917417 EQE917417 EGI917417 DWM917417 DMQ917417 DCU917417 CSY917417 CJC917417 BZG917417 BPK917417 BFO917417 AVS917417 ALW917417 ACA917417 SE917417 II917417 I917417 WUU851881 WKY851881 WBC851881 VRG851881 VHK851881 UXO851881 UNS851881 UDW851881 TUA851881 TKE851881 TAI851881 SQM851881 SGQ851881 RWU851881 RMY851881 RDC851881 QTG851881 QJK851881 PZO851881 PPS851881 PFW851881 OWA851881 OME851881 OCI851881 NSM851881 NIQ851881 MYU851881 MOY851881 MFC851881 LVG851881 LLK851881 LBO851881 KRS851881 KHW851881 JYA851881 JOE851881 JEI851881 IUM851881 IKQ851881 IAU851881 HQY851881 HHC851881 GXG851881 GNK851881 GDO851881 FTS851881 FJW851881 FAA851881 EQE851881 EGI851881 DWM851881 DMQ851881 DCU851881 CSY851881 CJC851881 BZG851881 BPK851881 BFO851881 AVS851881 ALW851881 ACA851881 SE851881 II851881 I851881 WUU786345 WKY786345 WBC786345 VRG786345 VHK786345 UXO786345 UNS786345 UDW786345 TUA786345 TKE786345 TAI786345 SQM786345 SGQ786345 RWU786345 RMY786345 RDC786345 QTG786345 QJK786345 PZO786345 PPS786345 PFW786345 OWA786345 OME786345 OCI786345 NSM786345 NIQ786345 MYU786345 MOY786345 MFC786345 LVG786345 LLK786345 LBO786345 KRS786345 KHW786345 JYA786345 JOE786345 JEI786345 IUM786345 IKQ786345 IAU786345 HQY786345 HHC786345 GXG786345 GNK786345 GDO786345 FTS786345 FJW786345 FAA786345 EQE786345 EGI786345 DWM786345 DMQ786345 DCU786345 CSY786345 CJC786345 BZG786345 BPK786345 BFO786345 AVS786345 ALW786345 ACA786345 SE786345 II786345 I786345 WUU720809 WKY720809 WBC720809 VRG720809 VHK720809 UXO720809 UNS720809 UDW720809 TUA720809 TKE720809 TAI720809 SQM720809 SGQ720809 RWU720809 RMY720809 RDC720809 QTG720809 QJK720809 PZO720809 PPS720809 PFW720809 OWA720809 OME720809 OCI720809 NSM720809 NIQ720809 MYU720809 MOY720809 MFC720809 LVG720809 LLK720809 LBO720809 KRS720809 KHW720809 JYA720809 JOE720809 JEI720809 IUM720809 IKQ720809 IAU720809 HQY720809 HHC720809 GXG720809 GNK720809 GDO720809 FTS720809 FJW720809 FAA720809 EQE720809 EGI720809 DWM720809 DMQ720809 DCU720809 CSY720809 CJC720809 BZG720809 BPK720809 BFO720809 AVS720809 ALW720809 ACA720809 SE720809 II720809 I720809 WUU655273 WKY655273 WBC655273 VRG655273 VHK655273 UXO655273 UNS655273 UDW655273 TUA655273 TKE655273 TAI655273 SQM655273 SGQ655273 RWU655273 RMY655273 RDC655273 QTG655273 QJK655273 PZO655273 PPS655273 PFW655273 OWA655273 OME655273 OCI655273 NSM655273 NIQ655273 MYU655273 MOY655273 MFC655273 LVG655273 LLK655273 LBO655273 KRS655273 KHW655273 JYA655273 JOE655273 JEI655273 IUM655273 IKQ655273 IAU655273 HQY655273 HHC655273 GXG655273 GNK655273 GDO655273 FTS655273 FJW655273 FAA655273 EQE655273 EGI655273 DWM655273 DMQ655273 DCU655273 CSY655273 CJC655273 BZG655273 BPK655273 BFO655273 AVS655273 ALW655273 ACA655273 SE655273 II655273 I655273 WUU589737 WKY589737 WBC589737 VRG589737 VHK589737 UXO589737 UNS589737 UDW589737 TUA589737 TKE589737 TAI589737 SQM589737 SGQ589737 RWU589737 RMY589737 RDC589737 QTG589737 QJK589737 PZO589737 PPS589737 PFW589737 OWA589737 OME589737 OCI589737 NSM589737 NIQ589737 MYU589737 MOY589737 MFC589737 LVG589737 LLK589737 LBO589737 KRS589737 KHW589737 JYA589737 JOE589737 JEI589737 IUM589737 IKQ589737 IAU589737 HQY589737 HHC589737 GXG589737 GNK589737 GDO589737 FTS589737 FJW589737 FAA589737 EQE589737 EGI589737 DWM589737 DMQ589737 DCU589737 CSY589737 CJC589737 BZG589737 BPK589737 BFO589737 AVS589737 ALW589737 ACA589737 SE589737 II589737 I589737 WUU524201 WKY524201 WBC524201 VRG524201 VHK524201 UXO524201 UNS524201 UDW524201 TUA524201 TKE524201 TAI524201 SQM524201 SGQ524201 RWU524201 RMY524201 RDC524201 QTG524201 QJK524201 PZO524201 PPS524201 PFW524201 OWA524201 OME524201 OCI524201 NSM524201 NIQ524201 MYU524201 MOY524201 MFC524201 LVG524201 LLK524201 LBO524201 KRS524201 KHW524201 JYA524201 JOE524201 JEI524201 IUM524201 IKQ524201 IAU524201 HQY524201 HHC524201 GXG524201 GNK524201 GDO524201 FTS524201 FJW524201 FAA524201 EQE524201 EGI524201 DWM524201 DMQ524201 DCU524201 CSY524201 CJC524201 BZG524201 BPK524201 BFO524201 AVS524201 ALW524201 ACA524201 SE524201 II524201 I524201 WUU458665 WKY458665 WBC458665 VRG458665 VHK458665 UXO458665 UNS458665 UDW458665 TUA458665 TKE458665 TAI458665 SQM458665 SGQ458665 RWU458665 RMY458665 RDC458665 QTG458665 QJK458665 PZO458665 PPS458665 PFW458665 OWA458665 OME458665 OCI458665 NSM458665 NIQ458665 MYU458665 MOY458665 MFC458665 LVG458665 LLK458665 LBO458665 KRS458665 KHW458665 JYA458665 JOE458665 JEI458665 IUM458665 IKQ458665 IAU458665 HQY458665 HHC458665 GXG458665 GNK458665 GDO458665 FTS458665 FJW458665 FAA458665 EQE458665 EGI458665 DWM458665 DMQ458665 DCU458665 CSY458665 CJC458665 BZG458665 BPK458665 BFO458665 AVS458665 ALW458665 ACA458665 SE458665 II458665 I458665 WUU393129 WKY393129 WBC393129 VRG393129 VHK393129 UXO393129 UNS393129 UDW393129 TUA393129 TKE393129 TAI393129 SQM393129 SGQ393129 RWU393129 RMY393129 RDC393129 QTG393129 QJK393129 PZO393129 PPS393129 PFW393129 OWA393129 OME393129 OCI393129 NSM393129 NIQ393129 MYU393129 MOY393129 MFC393129 LVG393129 LLK393129 LBO393129 KRS393129 KHW393129 JYA393129 JOE393129 JEI393129 IUM393129 IKQ393129 IAU393129 HQY393129 HHC393129 GXG393129 GNK393129 GDO393129 FTS393129 FJW393129 FAA393129 EQE393129 EGI393129 DWM393129 DMQ393129 DCU393129 CSY393129 CJC393129 BZG393129 BPK393129 BFO393129 AVS393129 ALW393129 ACA393129 SE393129 II393129 I393129 WUU327593 WKY327593 WBC327593 VRG327593 VHK327593 UXO327593 UNS327593 UDW327593 TUA327593 TKE327593 TAI327593 SQM327593 SGQ327593 RWU327593 RMY327593 RDC327593 QTG327593 QJK327593 PZO327593 PPS327593 PFW327593 OWA327593 OME327593 OCI327593 NSM327593 NIQ327593 MYU327593 MOY327593 MFC327593 LVG327593 LLK327593 LBO327593 KRS327593 KHW327593 JYA327593 JOE327593 JEI327593 IUM327593 IKQ327593 IAU327593 HQY327593 HHC327593 GXG327593 GNK327593 GDO327593 FTS327593 FJW327593 FAA327593 EQE327593 EGI327593 DWM327593 DMQ327593 DCU327593 CSY327593 CJC327593 BZG327593 BPK327593 BFO327593 AVS327593 ALW327593 ACA327593 SE327593 II327593 I327593 WUU262057 WKY262057 WBC262057 VRG262057 VHK262057 UXO262057 UNS262057 UDW262057 TUA262057 TKE262057 TAI262057 SQM262057 SGQ262057 RWU262057 RMY262057 RDC262057 QTG262057 QJK262057 PZO262057 PPS262057 PFW262057 OWA262057 OME262057 OCI262057 NSM262057 NIQ262057 MYU262057 MOY262057 MFC262057 LVG262057 LLK262057 LBO262057 KRS262057 KHW262057 JYA262057 JOE262057 JEI262057 IUM262057 IKQ262057 IAU262057 HQY262057 HHC262057 GXG262057 GNK262057 GDO262057 FTS262057 FJW262057 FAA262057 EQE262057 EGI262057 DWM262057 DMQ262057 DCU262057 CSY262057 CJC262057 BZG262057 BPK262057 BFO262057 AVS262057 ALW262057 ACA262057 SE262057 II262057 I262057 WUU196521 WKY196521 WBC196521 VRG196521 VHK196521 UXO196521 UNS196521 UDW196521 TUA196521 TKE196521 TAI196521 SQM196521 SGQ196521 RWU196521 RMY196521 RDC196521 QTG196521 QJK196521 PZO196521 PPS196521 PFW196521 OWA196521 OME196521 OCI196521 NSM196521 NIQ196521 MYU196521 MOY196521 MFC196521 LVG196521 LLK196521 LBO196521 KRS196521 KHW196521 JYA196521 JOE196521 JEI196521 IUM196521 IKQ196521 IAU196521 HQY196521 HHC196521 GXG196521 GNK196521 GDO196521 FTS196521 FJW196521 FAA196521 EQE196521 EGI196521 DWM196521 DMQ196521 DCU196521 CSY196521 CJC196521 BZG196521 BPK196521 BFO196521 AVS196521 ALW196521 ACA196521 SE196521 II196521 I196521 WUU130985 WKY130985 WBC130985 VRG130985 VHK130985 UXO130985 UNS130985 UDW130985 TUA130985 TKE130985 TAI130985 SQM130985 SGQ130985 RWU130985 RMY130985 RDC130985 QTG130985 QJK130985 PZO130985 PPS130985 PFW130985 OWA130985 OME130985 OCI130985 NSM130985 NIQ130985 MYU130985 MOY130985 MFC130985 LVG130985 LLK130985 LBO130985 KRS130985 KHW130985 JYA130985 JOE130985 JEI130985 IUM130985 IKQ130985 IAU130985 HQY130985 HHC130985 GXG130985 GNK130985 GDO130985 FTS130985 FJW130985 FAA130985 EQE130985 EGI130985 DWM130985 DMQ130985 DCU130985 CSY130985 CJC130985 BZG130985 BPK130985 BFO130985 AVS130985 ALW130985 ACA130985 SE130985 II130985 I130985 WUU65449 WKY65449 WBC65449 VRG65449 VHK65449 UXO65449 UNS65449 UDW65449 TUA65449 TKE65449 TAI65449 SQM65449 SGQ65449 RWU65449 RMY65449 RDC65449 QTG65449 QJK65449 PZO65449 PPS65449 PFW65449 OWA65449 OME65449 OCI65449 NSM65449 NIQ65449 MYU65449 MOY65449 MFC65449 LVG65449 LLK65449 LBO65449 KRS65449 KHW65449 JYA65449 JOE65449 JEI65449 IUM65449 IKQ65449 IAU65449 HQY65449 HHC65449 GXG65449 GNK65449 GDO65449 FTS65449 FJW65449 FAA65449 EQE65449 EGI65449 DWM65449 DMQ65449 DCU65449 CSY65449 CJC65449 BZG65449 BPK65449 BFO65449 AVS65449 ALW65449 ACA65449 SE65449 II65449 I65449 WUU982763 WKY982763 WBC982763 VRG982763 VHK982763 UXO982763 UNS982763 UDW982763 TUA982763 TKE982763 TAI982763 SQM982763 SGQ982763 RWU982763 RMY982763 RDC982763 QTG982763 QJK982763 PZO982763 PPS982763 PFW982763 OWA982763 OME982763 OCI982763 NSM982763 NIQ982763 MYU982763 MOY982763 MFC982763 LVG982763 LLK982763 LBO982763 KRS982763 KHW982763 JYA982763 JOE982763 JEI982763 IUM982763 IKQ982763 IAU982763 HQY982763 HHC982763 GXG982763 GNK982763 GDO982763 FTS982763 FJW982763 FAA982763 EQE982763 EGI982763 DWM982763 DMQ982763 DCU982763 CSY982763 CJC982763 BZG982763 BPK982763 BFO982763 AVS982763 ALW982763 ACA982763 SE982763 II982763 I982763 WUU917227 WKY917227 WBC917227 VRG917227 VHK917227 UXO917227 UNS917227 UDW917227 TUA917227 TKE917227 TAI917227 SQM917227 SGQ917227 RWU917227 RMY917227 RDC917227 QTG917227 QJK917227 PZO917227 PPS917227 PFW917227 OWA917227 OME917227 OCI917227 NSM917227 NIQ917227 MYU917227 MOY917227 MFC917227 LVG917227 LLK917227 LBO917227 KRS917227 KHW917227 JYA917227 JOE917227 JEI917227 IUM917227 IKQ917227 IAU917227 HQY917227 HHC917227 GXG917227 GNK917227 GDO917227 FTS917227 FJW917227 FAA917227 EQE917227 EGI917227 DWM917227 DMQ917227 DCU917227 CSY917227 CJC917227 BZG917227 BPK917227 BFO917227 AVS917227 ALW917227 ACA917227 SE917227 II917227 I917227 WUU851691 WKY851691 WBC851691 VRG851691 VHK851691 UXO851691 UNS851691 UDW851691 TUA851691 TKE851691 TAI851691 SQM851691 SGQ851691 RWU851691 RMY851691 RDC851691 QTG851691 QJK851691 PZO851691 PPS851691 PFW851691 OWA851691 OME851691 OCI851691 NSM851691 NIQ851691 MYU851691 MOY851691 MFC851691 LVG851691 LLK851691 LBO851691 KRS851691 KHW851691 JYA851691 JOE851691 JEI851691 IUM851691 IKQ851691 IAU851691 HQY851691 HHC851691 GXG851691 GNK851691 GDO851691 FTS851691 FJW851691 FAA851691 EQE851691 EGI851691 DWM851691 DMQ851691 DCU851691 CSY851691 CJC851691 BZG851691 BPK851691 BFO851691 AVS851691 ALW851691 ACA851691 SE851691 II851691 I851691 WUU786155 WKY786155 WBC786155 VRG786155 VHK786155 UXO786155 UNS786155 UDW786155 TUA786155 TKE786155 TAI786155 SQM786155 SGQ786155 RWU786155 RMY786155 RDC786155 QTG786155 QJK786155 PZO786155 PPS786155 PFW786155 OWA786155 OME786155 OCI786155 NSM786155 NIQ786155 MYU786155 MOY786155 MFC786155 LVG786155 LLK786155 LBO786155 KRS786155 KHW786155 JYA786155 JOE786155 JEI786155 IUM786155 IKQ786155 IAU786155 HQY786155 HHC786155 GXG786155 GNK786155 GDO786155 FTS786155 FJW786155 FAA786155 EQE786155 EGI786155 DWM786155 DMQ786155 DCU786155 CSY786155 CJC786155 BZG786155 BPK786155 BFO786155 AVS786155 ALW786155 ACA786155 SE786155 II786155 I786155 WUU720619 WKY720619 WBC720619 VRG720619 VHK720619 UXO720619 UNS720619 UDW720619 TUA720619 TKE720619 TAI720619 SQM720619 SGQ720619 RWU720619 RMY720619 RDC720619 QTG720619 QJK720619 PZO720619 PPS720619 PFW720619 OWA720619 OME720619 OCI720619 NSM720619 NIQ720619 MYU720619 MOY720619 MFC720619 LVG720619 LLK720619 LBO720619 KRS720619 KHW720619 JYA720619 JOE720619 JEI720619 IUM720619 IKQ720619 IAU720619 HQY720619 HHC720619 GXG720619 GNK720619 GDO720619 FTS720619 FJW720619 FAA720619 EQE720619 EGI720619 DWM720619 DMQ720619 DCU720619 CSY720619 CJC720619 BZG720619 BPK720619 BFO720619 AVS720619 ALW720619 ACA720619 SE720619 II720619 I720619 WUU655083 WKY655083 WBC655083 VRG655083 VHK655083 UXO655083 UNS655083 UDW655083 TUA655083 TKE655083 TAI655083 SQM655083 SGQ655083 RWU655083 RMY655083 RDC655083 QTG655083 QJK655083 PZO655083 PPS655083 PFW655083 OWA655083 OME655083 OCI655083 NSM655083 NIQ655083 MYU655083 MOY655083 MFC655083 LVG655083 LLK655083 LBO655083 KRS655083 KHW655083 JYA655083 JOE655083 JEI655083 IUM655083 IKQ655083 IAU655083 HQY655083 HHC655083 GXG655083 GNK655083 GDO655083 FTS655083 FJW655083 FAA655083 EQE655083 EGI655083 DWM655083 DMQ655083 DCU655083 CSY655083 CJC655083 BZG655083 BPK655083 BFO655083 AVS655083 ALW655083 ACA655083 SE655083 II655083 I655083 WUU589547 WKY589547 WBC589547 VRG589547 VHK589547 UXO589547 UNS589547 UDW589547 TUA589547 TKE589547 TAI589547 SQM589547 SGQ589547 RWU589547 RMY589547 RDC589547 QTG589547 QJK589547 PZO589547 PPS589547 PFW589547 OWA589547 OME589547 OCI589547 NSM589547 NIQ589547 MYU589547 MOY589547 MFC589547 LVG589547 LLK589547 LBO589547 KRS589547 KHW589547 JYA589547 JOE589547 JEI589547 IUM589547 IKQ589547 IAU589547 HQY589547 HHC589547 GXG589547 GNK589547 GDO589547 FTS589547 FJW589547 FAA589547 EQE589547 EGI589547 DWM589547 DMQ589547 DCU589547 CSY589547 CJC589547 BZG589547 BPK589547 BFO589547 AVS589547 ALW589547 ACA589547 SE589547 II589547 I589547 WUU524011 WKY524011 WBC524011 VRG524011 VHK524011 UXO524011 UNS524011 UDW524011 TUA524011 TKE524011 TAI524011 SQM524011 SGQ524011 RWU524011 RMY524011 RDC524011 QTG524011 QJK524011 PZO524011 PPS524011 PFW524011 OWA524011 OME524011 OCI524011 NSM524011 NIQ524011 MYU524011 MOY524011 MFC524011 LVG524011 LLK524011 LBO524011 KRS524011 KHW524011 JYA524011 JOE524011 JEI524011 IUM524011 IKQ524011 IAU524011 HQY524011 HHC524011 GXG524011 GNK524011 GDO524011 FTS524011 FJW524011 FAA524011 EQE524011 EGI524011 DWM524011 DMQ524011 DCU524011 CSY524011 CJC524011 BZG524011 BPK524011 BFO524011 AVS524011 ALW524011 ACA524011 SE524011 II524011 I524011 WUU458475 WKY458475 WBC458475 VRG458475 VHK458475 UXO458475 UNS458475 UDW458475 TUA458475 TKE458475 TAI458475 SQM458475 SGQ458475 RWU458475 RMY458475 RDC458475 QTG458475 QJK458475 PZO458475 PPS458475 PFW458475 OWA458475 OME458475 OCI458475 NSM458475 NIQ458475 MYU458475 MOY458475 MFC458475 LVG458475 LLK458475 LBO458475 KRS458475 KHW458475 JYA458475 JOE458475 JEI458475 IUM458475 IKQ458475 IAU458475 HQY458475 HHC458475 GXG458475 GNK458475 GDO458475 FTS458475 FJW458475 FAA458475 EQE458475 EGI458475 DWM458475 DMQ458475 DCU458475 CSY458475 CJC458475 BZG458475 BPK458475 BFO458475 AVS458475 ALW458475 ACA458475 SE458475 II458475 I458475 WUU392939 WKY392939 WBC392939 VRG392939 VHK392939 UXO392939 UNS392939 UDW392939 TUA392939 TKE392939 TAI392939 SQM392939 SGQ392939 RWU392939 RMY392939 RDC392939 QTG392939 QJK392939 PZO392939 PPS392939 PFW392939 OWA392939 OME392939 OCI392939 NSM392939 NIQ392939 MYU392939 MOY392939 MFC392939 LVG392939 LLK392939 LBO392939 KRS392939 KHW392939 JYA392939 JOE392939 JEI392939 IUM392939 IKQ392939 IAU392939 HQY392939 HHC392939 GXG392939 GNK392939 GDO392939 FTS392939 FJW392939 FAA392939 EQE392939 EGI392939 DWM392939 DMQ392939 DCU392939 CSY392939 CJC392939 BZG392939 BPK392939 BFO392939 AVS392939 ALW392939 ACA392939 SE392939 II392939 I392939 WUU327403 WKY327403 WBC327403 VRG327403 VHK327403 UXO327403 UNS327403 UDW327403 TUA327403 TKE327403 TAI327403 SQM327403 SGQ327403 RWU327403 RMY327403 RDC327403 QTG327403 QJK327403 PZO327403 PPS327403 PFW327403 OWA327403 OME327403 OCI327403 NSM327403 NIQ327403 MYU327403 MOY327403 MFC327403 LVG327403 LLK327403 LBO327403 KRS327403 KHW327403 JYA327403 JOE327403 JEI327403 IUM327403 IKQ327403 IAU327403 HQY327403 HHC327403 GXG327403 GNK327403 GDO327403 FTS327403 FJW327403 FAA327403 EQE327403 EGI327403 DWM327403 DMQ327403 DCU327403 CSY327403 CJC327403 BZG327403 BPK327403 BFO327403 AVS327403 ALW327403 ACA327403 SE327403 II327403 I327403 WUU261867 WKY261867 WBC261867 VRG261867 VHK261867 UXO261867 UNS261867 UDW261867 TUA261867 TKE261867 TAI261867 SQM261867 SGQ261867 RWU261867 RMY261867 RDC261867 QTG261867 QJK261867 PZO261867 PPS261867 PFW261867 OWA261867 OME261867 OCI261867 NSM261867 NIQ261867 MYU261867 MOY261867 MFC261867 LVG261867 LLK261867 LBO261867 KRS261867 KHW261867 JYA261867 JOE261867 JEI261867 IUM261867 IKQ261867 IAU261867 HQY261867 HHC261867 GXG261867 GNK261867 GDO261867 FTS261867 FJW261867 FAA261867 EQE261867 EGI261867 DWM261867 DMQ261867 DCU261867 CSY261867 CJC261867 BZG261867 BPK261867 BFO261867 AVS261867 ALW261867 ACA261867 SE261867 II261867 I261867 WUU196331 WKY196331 WBC196331 VRG196331 VHK196331 UXO196331 UNS196331 UDW196331 TUA196331 TKE196331 TAI196331 SQM196331 SGQ196331 RWU196331 RMY196331 RDC196331 QTG196331 QJK196331 PZO196331 PPS196331 PFW196331 OWA196331 OME196331 OCI196331 NSM196331 NIQ196331 MYU196331 MOY196331 MFC196331 LVG196331 LLK196331 LBO196331 KRS196331 KHW196331 JYA196331 JOE196331 JEI196331 IUM196331 IKQ196331 IAU196331 HQY196331 HHC196331 GXG196331 GNK196331 GDO196331 FTS196331 FJW196331 FAA196331 EQE196331 EGI196331 DWM196331 DMQ196331 DCU196331 CSY196331 CJC196331 BZG196331 BPK196331 BFO196331 AVS196331 ALW196331 ACA196331 SE196331 II196331 I196331 WUU130795 WKY130795 WBC130795 VRG130795 VHK130795 UXO130795 UNS130795 UDW130795 TUA130795 TKE130795 TAI130795 SQM130795 SGQ130795 RWU130795 RMY130795 RDC130795 QTG130795 QJK130795 PZO130795 PPS130795 PFW130795 OWA130795 OME130795 OCI130795 NSM130795 NIQ130795 MYU130795 MOY130795 MFC130795 LVG130795 LLK130795 LBO130795 KRS130795 KHW130795 JYA130795 JOE130795 JEI130795 IUM130795 IKQ130795 IAU130795 HQY130795 HHC130795 GXG130795 GNK130795 GDO130795 FTS130795 FJW130795 FAA130795 EQE130795 EGI130795 DWM130795 DMQ130795 DCU130795 CSY130795 CJC130795 BZG130795 BPK130795 BFO130795 AVS130795 ALW130795 ACA130795 SE130795 II130795 I130795 WUU65259 WKY65259 WBC65259 VRG65259 VHK65259 UXO65259 UNS65259 UDW65259 TUA65259 TKE65259 TAI65259 SQM65259 SGQ65259 RWU65259 RMY65259 RDC65259 QTG65259 QJK65259 PZO65259 PPS65259 PFW65259 OWA65259 OME65259 OCI65259 NSM65259 NIQ65259 MYU65259 MOY65259 MFC65259 LVG65259 LLK65259 LBO65259 KRS65259 KHW65259 JYA65259 JOE65259 JEI65259 IUM65259 IKQ65259 IAU65259 HQY65259 HHC65259 GXG65259 GNK65259 GDO65259 FTS65259 FJW65259 FAA65259 EQE65259 EGI65259 DWM65259 DMQ65259 DCU65259 CSY65259 CJC65259 BZG65259 BPK65259 BFO65259 AVS65259 ALW65259 ACA65259 SE65259 II65259 I65259 WUU982860 WKY982860 WBC982860 VRG982860 VHK982860 UXO982860 UNS982860 UDW982860 TUA982860 TKE982860 TAI982860 SQM982860 SGQ982860 RWU982860 RMY982860 RDC982860 QTG982860 QJK982860 PZO982860 PPS982860 PFW982860 OWA982860 OME982860 OCI982860 NSM982860 NIQ982860 MYU982860 MOY982860 MFC982860 LVG982860 LLK982860 LBO982860 KRS982860 KHW982860 JYA982860 JOE982860 JEI982860 IUM982860 IKQ982860 IAU982860 HQY982860 HHC982860 GXG982860 GNK982860 GDO982860 FTS982860 FJW982860 FAA982860 EQE982860 EGI982860 DWM982860 DMQ982860 DCU982860 CSY982860 CJC982860 BZG982860 BPK982860 BFO982860 AVS982860 ALW982860 ACA982860 SE982860 II982860 I982860 WUU917324 WKY917324 WBC917324 VRG917324 VHK917324 UXO917324 UNS917324 UDW917324 TUA917324 TKE917324 TAI917324 SQM917324 SGQ917324 RWU917324 RMY917324 RDC917324 QTG917324 QJK917324 PZO917324 PPS917324 PFW917324 OWA917324 OME917324 OCI917324 NSM917324 NIQ917324 MYU917324 MOY917324 MFC917324 LVG917324 LLK917324 LBO917324 KRS917324 KHW917324 JYA917324 JOE917324 JEI917324 IUM917324 IKQ917324 IAU917324 HQY917324 HHC917324 GXG917324 GNK917324 GDO917324 FTS917324 FJW917324 FAA917324 EQE917324 EGI917324 DWM917324 DMQ917324 DCU917324 CSY917324 CJC917324 BZG917324 BPK917324 BFO917324 AVS917324 ALW917324 ACA917324 SE917324 II917324 I917324 WUU851788 WKY851788 WBC851788 VRG851788 VHK851788 UXO851788 UNS851788 UDW851788 TUA851788 TKE851788 TAI851788 SQM851788 SGQ851788 RWU851788 RMY851788 RDC851788 QTG851788 QJK851788 PZO851788 PPS851788 PFW851788 OWA851788 OME851788 OCI851788 NSM851788 NIQ851788 MYU851788 MOY851788 MFC851788 LVG851788 LLK851788 LBO851788 KRS851788 KHW851788 JYA851788 JOE851788 JEI851788 IUM851788 IKQ851788 IAU851788 HQY851788 HHC851788 GXG851788 GNK851788 GDO851788 FTS851788 FJW851788 FAA851788 EQE851788 EGI851788 DWM851788 DMQ851788 DCU851788 CSY851788 CJC851788 BZG851788 BPK851788 BFO851788 AVS851788 ALW851788 ACA851788 SE851788 II851788 I851788 WUU786252 WKY786252 WBC786252 VRG786252 VHK786252 UXO786252 UNS786252 UDW786252 TUA786252 TKE786252 TAI786252 SQM786252 SGQ786252 RWU786252 RMY786252 RDC786252 QTG786252 QJK786252 PZO786252 PPS786252 PFW786252 OWA786252 OME786252 OCI786252 NSM786252 NIQ786252 MYU786252 MOY786252 MFC786252 LVG786252 LLK786252 LBO786252 KRS786252 KHW786252 JYA786252 JOE786252 JEI786252 IUM786252 IKQ786252 IAU786252 HQY786252 HHC786252 GXG786252 GNK786252 GDO786252 FTS786252 FJW786252 FAA786252 EQE786252 EGI786252 DWM786252 DMQ786252 DCU786252 CSY786252 CJC786252 BZG786252 BPK786252 BFO786252 AVS786252 ALW786252 ACA786252 SE786252 II786252 I786252 WUU720716 WKY720716 WBC720716 VRG720716 VHK720716 UXO720716 UNS720716 UDW720716 TUA720716 TKE720716 TAI720716 SQM720716 SGQ720716 RWU720716 RMY720716 RDC720716 QTG720716 QJK720716 PZO720716 PPS720716 PFW720716 OWA720716 OME720716 OCI720716 NSM720716 NIQ720716 MYU720716 MOY720716 MFC720716 LVG720716 LLK720716 LBO720716 KRS720716 KHW720716 JYA720716 JOE720716 JEI720716 IUM720716 IKQ720716 IAU720716 HQY720716 HHC720716 GXG720716 GNK720716 GDO720716 FTS720716 FJW720716 FAA720716 EQE720716 EGI720716 DWM720716 DMQ720716 DCU720716 CSY720716 CJC720716 BZG720716 BPK720716 BFO720716 AVS720716 ALW720716 ACA720716 SE720716 II720716 I720716 WUU655180 WKY655180 WBC655180 VRG655180 VHK655180 UXO655180 UNS655180 UDW655180 TUA655180 TKE655180 TAI655180 SQM655180 SGQ655180 RWU655180 RMY655180 RDC655180 QTG655180 QJK655180 PZO655180 PPS655180 PFW655180 OWA655180 OME655180 OCI655180 NSM655180 NIQ655180 MYU655180 MOY655180 MFC655180 LVG655180 LLK655180 LBO655180 KRS655180 KHW655180 JYA655180 JOE655180 JEI655180 IUM655180 IKQ655180 IAU655180 HQY655180 HHC655180 GXG655180 GNK655180 GDO655180 FTS655180 FJW655180 FAA655180 EQE655180 EGI655180 DWM655180 DMQ655180 DCU655180 CSY655180 CJC655180 BZG655180 BPK655180 BFO655180 AVS655180 ALW655180 ACA655180 SE655180 II655180 I655180 WUU589644 WKY589644 WBC589644 VRG589644 VHK589644 UXO589644 UNS589644 UDW589644 TUA589644 TKE589644 TAI589644 SQM589644 SGQ589644 RWU589644 RMY589644 RDC589644 QTG589644 QJK589644 PZO589644 PPS589644 PFW589644 OWA589644 OME589644 OCI589644 NSM589644 NIQ589644 MYU589644 MOY589644 MFC589644 LVG589644 LLK589644 LBO589644 KRS589644 KHW589644 JYA589644 JOE589644 JEI589644 IUM589644 IKQ589644 IAU589644 HQY589644 HHC589644 GXG589644 GNK589644 GDO589644 FTS589644 FJW589644 FAA589644 EQE589644 EGI589644 DWM589644 DMQ589644 DCU589644 CSY589644 CJC589644 BZG589644 BPK589644 BFO589644 AVS589644 ALW589644 ACA589644 SE589644 II589644 I589644 WUU524108 WKY524108 WBC524108 VRG524108 VHK524108 UXO524108 UNS524108 UDW524108 TUA524108 TKE524108 TAI524108 SQM524108 SGQ524108 RWU524108 RMY524108 RDC524108 QTG524108 QJK524108 PZO524108 PPS524108 PFW524108 OWA524108 OME524108 OCI524108 NSM524108 NIQ524108 MYU524108 MOY524108 MFC524108 LVG524108 LLK524108 LBO524108 KRS524108 KHW524108 JYA524108 JOE524108 JEI524108 IUM524108 IKQ524108 IAU524108 HQY524108 HHC524108 GXG524108 GNK524108 GDO524108 FTS524108 FJW524108 FAA524108 EQE524108 EGI524108 DWM524108 DMQ524108 DCU524108 CSY524108 CJC524108 BZG524108 BPK524108 BFO524108 AVS524108 ALW524108 ACA524108 SE524108 II524108 I524108 WUU458572 WKY458572 WBC458572 VRG458572 VHK458572 UXO458572 UNS458572 UDW458572 TUA458572 TKE458572 TAI458572 SQM458572 SGQ458572 RWU458572 RMY458572 RDC458572 QTG458572 QJK458572 PZO458572 PPS458572 PFW458572 OWA458572 OME458572 OCI458572 NSM458572 NIQ458572 MYU458572 MOY458572 MFC458572 LVG458572 LLK458572 LBO458572 KRS458572 KHW458572 JYA458572 JOE458572 JEI458572 IUM458572 IKQ458572 IAU458572 HQY458572 HHC458572 GXG458572 GNK458572 GDO458572 FTS458572 FJW458572 FAA458572 EQE458572 EGI458572 DWM458572 DMQ458572 DCU458572 CSY458572 CJC458572 BZG458572 BPK458572 BFO458572 AVS458572 ALW458572 ACA458572 SE458572 II458572 I458572 WUU393036 WKY393036 WBC393036 VRG393036 VHK393036 UXO393036 UNS393036 UDW393036 TUA393036 TKE393036 TAI393036 SQM393036 SGQ393036 RWU393036 RMY393036 RDC393036 QTG393036 QJK393036 PZO393036 PPS393036 PFW393036 OWA393036 OME393036 OCI393036 NSM393036 NIQ393036 MYU393036 MOY393036 MFC393036 LVG393036 LLK393036 LBO393036 KRS393036 KHW393036 JYA393036 JOE393036 JEI393036 IUM393036 IKQ393036 IAU393036 HQY393036 HHC393036 GXG393036 GNK393036 GDO393036 FTS393036 FJW393036 FAA393036 EQE393036 EGI393036 DWM393036 DMQ393036 DCU393036 CSY393036 CJC393036 BZG393036 BPK393036 BFO393036 AVS393036 ALW393036 ACA393036 SE393036 II393036 I393036 WUU327500 WKY327500 WBC327500 VRG327500 VHK327500 UXO327500 UNS327500 UDW327500 TUA327500 TKE327500 TAI327500 SQM327500 SGQ327500 RWU327500 RMY327500 RDC327500 QTG327500 QJK327500 PZO327500 PPS327500 PFW327500 OWA327500 OME327500 OCI327500 NSM327500 NIQ327500 MYU327500 MOY327500 MFC327500 LVG327500 LLK327500 LBO327500 KRS327500 KHW327500 JYA327500 JOE327500 JEI327500 IUM327500 IKQ327500 IAU327500 HQY327500 HHC327500 GXG327500 GNK327500 GDO327500 FTS327500 FJW327500 FAA327500 EQE327500 EGI327500 DWM327500 DMQ327500 DCU327500 CSY327500 CJC327500 BZG327500 BPK327500 BFO327500 AVS327500 ALW327500 ACA327500 SE327500 II327500 I327500 WUU261964 WKY261964 WBC261964 VRG261964 VHK261964 UXO261964 UNS261964 UDW261964 TUA261964 TKE261964 TAI261964 SQM261964 SGQ261964 RWU261964 RMY261964 RDC261964 QTG261964 QJK261964 PZO261964 PPS261964 PFW261964 OWA261964 OME261964 OCI261964 NSM261964 NIQ261964 MYU261964 MOY261964 MFC261964 LVG261964 LLK261964 LBO261964 KRS261964 KHW261964 JYA261964 JOE261964 JEI261964 IUM261964 IKQ261964 IAU261964 HQY261964 HHC261964 GXG261964 GNK261964 GDO261964 FTS261964 FJW261964 FAA261964 EQE261964 EGI261964 DWM261964 DMQ261964 DCU261964 CSY261964 CJC261964 BZG261964 BPK261964 BFO261964 AVS261964 ALW261964 ACA261964 SE261964 II261964 I261964 WUU196428 WKY196428 WBC196428 VRG196428 VHK196428 UXO196428 UNS196428 UDW196428 TUA196428 TKE196428 TAI196428 SQM196428 SGQ196428 RWU196428 RMY196428 RDC196428 QTG196428 QJK196428 PZO196428 PPS196428 PFW196428 OWA196428 OME196428 OCI196428 NSM196428 NIQ196428 MYU196428 MOY196428 MFC196428 LVG196428 LLK196428 LBO196428 KRS196428 KHW196428 JYA196428 JOE196428 JEI196428 IUM196428 IKQ196428 IAU196428 HQY196428 HHC196428 GXG196428 GNK196428 GDO196428 FTS196428 FJW196428 FAA196428 EQE196428 EGI196428 DWM196428 DMQ196428 DCU196428 CSY196428 CJC196428 BZG196428 BPK196428 BFO196428 AVS196428 ALW196428 ACA196428 SE196428 II196428 I196428 WUU130892 WKY130892 WBC130892 VRG130892 VHK130892 UXO130892 UNS130892 UDW130892 TUA130892 TKE130892 TAI130892 SQM130892 SGQ130892 RWU130892 RMY130892 RDC130892 QTG130892 QJK130892 PZO130892 PPS130892 PFW130892 OWA130892 OME130892 OCI130892 NSM130892 NIQ130892 MYU130892 MOY130892 MFC130892 LVG130892 LLK130892 LBO130892 KRS130892 KHW130892 JYA130892 JOE130892 JEI130892 IUM130892 IKQ130892 IAU130892 HQY130892 HHC130892 GXG130892 GNK130892 GDO130892 FTS130892 FJW130892 FAA130892 EQE130892 EGI130892 DWM130892 DMQ130892 DCU130892 CSY130892 CJC130892 BZG130892 BPK130892 BFO130892 AVS130892 ALW130892 ACA130892 SE130892 II130892 I130892 WUU65356 WKY65356 WBC65356 VRG65356 VHK65356 UXO65356 UNS65356 UDW65356 TUA65356 TKE65356 TAI65356 SQM65356 SGQ65356 RWU65356 RMY65356 RDC65356 QTG65356 QJK65356 PZO65356 PPS65356 PFW65356 OWA65356 OME65356 OCI65356 NSM65356 NIQ65356 MYU65356 MOY65356 MFC65356 LVG65356 LLK65356 LBO65356 KRS65356 KHW65356 JYA65356 JOE65356 JEI65356 IUM65356 IKQ65356 IAU65356 HQY65356 HHC65356 GXG65356 GNK65356 GDO65356 FTS65356 FJW65356 FAA65356 EQE65356 EGI65356 DWM65356 DMQ65356 DCU65356 CSY65356 CJC65356 BZG65356 BPK65356 BFO65356 AVS65356 ALW65356 ACA65356 SE65356 II65356 WUU52 WKY52 WBC52 VRG52 VHK52 UXO52 UNS52 UDW52 TUA52 TKE52 TAI52 SQM52 SGQ52 RWU52 RMY52 RDC52 QTG52 QJK52 PZO52 PPS52 PFW52 OWA52 OME52 OCI52 NSM52 NIQ52 MYU52 MOY52 MFC52 LVG52 LLK52 LBO52 KRS52 KHW52 JYA52 JOE52 JEI52 IUM52 IKQ52 IAU52 HQY52 HHC52 GXG52 GNK52 GDO52 FTS52 FJW52 FAA52 EQE52 EGI52 DWM52 DMQ52 DCU52 CSY52 CJC52 BZG52 BPK52 BFO52 AVS52 ALW52 ACA52 SE52 II52 I52 WUU69 WKY69 WBC69 VRG69 VHK69 UXO69 UNS69 UDW69 TUA69 TKE69 TAI69 SQM69 SGQ69 RWU69 RMY69 RDC69 QTG69 QJK69 PZO69 PPS69 PFW69 OWA69 OME69 OCI69 NSM69 NIQ69 MYU69 MOY69 MFC69 LVG69 LLK69 LBO69 KRS69 KHW69 JYA69 JOE69 JEI69 IUM69 IKQ69 IAU69 HQY69 HHC69 GXG69 GNK69 GDO69 FTS69 FJW69 FAA69 EQE69 EGI69 DWM69 DMQ69 DCU69 CSY69 CJC69 BZG69 BPK69 BFO69 AVS69 ALW69 ACA69 SE69 II69 I69 WUU97 WKY97 WBC97 VRG97 VHK97 UXO97 UNS97 UDW97 TUA97 TKE97 TAI97 SQM97 SGQ97 RWU97 RMY97 RDC97 QTG97 QJK97 PZO97 PPS97 PFW97 OWA97 OME97 OCI97 NSM97 NIQ97 MYU97 MOY97 MFC97 LVG97 LLK97 LBO97 KRS97 KHW97 JYA97 JOE97 JEI97 IUM97 IKQ97 IAU97 HQY97 HHC97 GXG97 GNK97 GDO97 FTS97 FJW97 FAA97 EQE97 EGI97 DWM97 DMQ97 DCU97 CSY97 CJC97 BZG97 BPK97 BFO97 AVS97 ALW97 ACA97 SE97 II97 I97 WUU114 WKY114 WBC114 VRG114 VHK114 UXO114 UNS114 UDW114 TUA114 TKE114 TAI114 SQM114 SGQ114 RWU114 RMY114 RDC114 QTG114 QJK114 PZO114 PPS114 PFW114 OWA114 OME114 OCI114 NSM114 NIQ114 MYU114 MOY114 MFC114 LVG114 LLK114 LBO114 KRS114 KHW114 JYA114 JOE114 JEI114 IUM114 IKQ114 IAU114 HQY114 HHC114 GXG114 GNK114 GDO114 FTS114 FJW114 FAA114 EQE114 EGI114 DWM114 DMQ114 DCU114 CSY114 CJC114 BZG114 BPK114 BFO114 AVS114 ALW114 ACA114 SE114 II114 I114 WUU129 WKY129 WBC129 VRG129 VHK129 UXO129 UNS129 UDW129 TUA129 TKE129 TAI129 SQM129 SGQ129 RWU129 RMY129 RDC129 QTG129 QJK129 PZO129 PPS129 PFW129 OWA129 OME129 OCI129 NSM129 NIQ129 MYU129 MOY129 MFC129 LVG129 LLK129 LBO129 KRS129 KHW129 JYA129 JOE129 JEI129 IUM129 IKQ129 IAU129 HQY129 HHC129 GXG129 GNK129 GDO129 FTS129 FJW129 FAA129 EQE129 EGI129 DWM129 DMQ129 DCU129 CSY129 CJC129 BZG129 BPK129 BFO129 AVS129 ALW129 ACA129 SE129 II129 I129</xm:sqref>
        </x14:dataValidation>
        <x14:dataValidation type="list" allowBlank="1" showInputMessage="1" showErrorMessage="1" xr:uid="{402DEC86-C6B0-4ED8-B0FA-C6EB4D64F7B2}">
          <x14:formula1>
            <xm:f>$M$4:$M$15</xm:f>
          </x14:formula1>
          <xm:sqref>G65356 WUS982728 WKW982728 WBA982728 VRE982728 VHI982728 UXM982728 UNQ982728 UDU982728 TTY982728 TKC982728 TAG982728 SQK982728 SGO982728 RWS982728 RMW982728 RDA982728 QTE982728 QJI982728 PZM982728 PPQ982728 PFU982728 OVY982728 OMC982728 OCG982728 NSK982728 NIO982728 MYS982728 MOW982728 MFA982728 LVE982728 LLI982728 LBM982728 KRQ982728 KHU982728 JXY982728 JOC982728 JEG982728 IUK982728 IKO982728 IAS982728 HQW982728 HHA982728 GXE982728 GNI982728 GDM982728 FTQ982728 FJU982728 EZY982728 EQC982728 EGG982728 DWK982728 DMO982728 DCS982728 CSW982728 CJA982728 BZE982728 BPI982728 BFM982728 AVQ982728 ALU982728 ABY982728 SC982728 IG982728 G982728 WUS917192 WKW917192 WBA917192 VRE917192 VHI917192 UXM917192 UNQ917192 UDU917192 TTY917192 TKC917192 TAG917192 SQK917192 SGO917192 RWS917192 RMW917192 RDA917192 QTE917192 QJI917192 PZM917192 PPQ917192 PFU917192 OVY917192 OMC917192 OCG917192 NSK917192 NIO917192 MYS917192 MOW917192 MFA917192 LVE917192 LLI917192 LBM917192 KRQ917192 KHU917192 JXY917192 JOC917192 JEG917192 IUK917192 IKO917192 IAS917192 HQW917192 HHA917192 GXE917192 GNI917192 GDM917192 FTQ917192 FJU917192 EZY917192 EQC917192 EGG917192 DWK917192 DMO917192 DCS917192 CSW917192 CJA917192 BZE917192 BPI917192 BFM917192 AVQ917192 ALU917192 ABY917192 SC917192 IG917192 G917192 WUS851656 WKW851656 WBA851656 VRE851656 VHI851656 UXM851656 UNQ851656 UDU851656 TTY851656 TKC851656 TAG851656 SQK851656 SGO851656 RWS851656 RMW851656 RDA851656 QTE851656 QJI851656 PZM851656 PPQ851656 PFU851656 OVY851656 OMC851656 OCG851656 NSK851656 NIO851656 MYS851656 MOW851656 MFA851656 LVE851656 LLI851656 LBM851656 KRQ851656 KHU851656 JXY851656 JOC851656 JEG851656 IUK851656 IKO851656 IAS851656 HQW851656 HHA851656 GXE851656 GNI851656 GDM851656 FTQ851656 FJU851656 EZY851656 EQC851656 EGG851656 DWK851656 DMO851656 DCS851656 CSW851656 CJA851656 BZE851656 BPI851656 BFM851656 AVQ851656 ALU851656 ABY851656 SC851656 IG851656 G851656 WUS786120 WKW786120 WBA786120 VRE786120 VHI786120 UXM786120 UNQ786120 UDU786120 TTY786120 TKC786120 TAG786120 SQK786120 SGO786120 RWS786120 RMW786120 RDA786120 QTE786120 QJI786120 PZM786120 PPQ786120 PFU786120 OVY786120 OMC786120 OCG786120 NSK786120 NIO786120 MYS786120 MOW786120 MFA786120 LVE786120 LLI786120 LBM786120 KRQ786120 KHU786120 JXY786120 JOC786120 JEG786120 IUK786120 IKO786120 IAS786120 HQW786120 HHA786120 GXE786120 GNI786120 GDM786120 FTQ786120 FJU786120 EZY786120 EQC786120 EGG786120 DWK786120 DMO786120 DCS786120 CSW786120 CJA786120 BZE786120 BPI786120 BFM786120 AVQ786120 ALU786120 ABY786120 SC786120 IG786120 G786120 WUS720584 WKW720584 WBA720584 VRE720584 VHI720584 UXM720584 UNQ720584 UDU720584 TTY720584 TKC720584 TAG720584 SQK720584 SGO720584 RWS720584 RMW720584 RDA720584 QTE720584 QJI720584 PZM720584 PPQ720584 PFU720584 OVY720584 OMC720584 OCG720584 NSK720584 NIO720584 MYS720584 MOW720584 MFA720584 LVE720584 LLI720584 LBM720584 KRQ720584 KHU720584 JXY720584 JOC720584 JEG720584 IUK720584 IKO720584 IAS720584 HQW720584 HHA720584 GXE720584 GNI720584 GDM720584 FTQ720584 FJU720584 EZY720584 EQC720584 EGG720584 DWK720584 DMO720584 DCS720584 CSW720584 CJA720584 BZE720584 BPI720584 BFM720584 AVQ720584 ALU720584 ABY720584 SC720584 IG720584 G720584 WUS655048 WKW655048 WBA655048 VRE655048 VHI655048 UXM655048 UNQ655048 UDU655048 TTY655048 TKC655048 TAG655048 SQK655048 SGO655048 RWS655048 RMW655048 RDA655048 QTE655048 QJI655048 PZM655048 PPQ655048 PFU655048 OVY655048 OMC655048 OCG655048 NSK655048 NIO655048 MYS655048 MOW655048 MFA655048 LVE655048 LLI655048 LBM655048 KRQ655048 KHU655048 JXY655048 JOC655048 JEG655048 IUK655048 IKO655048 IAS655048 HQW655048 HHA655048 GXE655048 GNI655048 GDM655048 FTQ655048 FJU655048 EZY655048 EQC655048 EGG655048 DWK655048 DMO655048 DCS655048 CSW655048 CJA655048 BZE655048 BPI655048 BFM655048 AVQ655048 ALU655048 ABY655048 SC655048 IG655048 G655048 WUS589512 WKW589512 WBA589512 VRE589512 VHI589512 UXM589512 UNQ589512 UDU589512 TTY589512 TKC589512 TAG589512 SQK589512 SGO589512 RWS589512 RMW589512 RDA589512 QTE589512 QJI589512 PZM589512 PPQ589512 PFU589512 OVY589512 OMC589512 OCG589512 NSK589512 NIO589512 MYS589512 MOW589512 MFA589512 LVE589512 LLI589512 LBM589512 KRQ589512 KHU589512 JXY589512 JOC589512 JEG589512 IUK589512 IKO589512 IAS589512 HQW589512 HHA589512 GXE589512 GNI589512 GDM589512 FTQ589512 FJU589512 EZY589512 EQC589512 EGG589512 DWK589512 DMO589512 DCS589512 CSW589512 CJA589512 BZE589512 BPI589512 BFM589512 AVQ589512 ALU589512 ABY589512 SC589512 IG589512 G589512 WUS523976 WKW523976 WBA523976 VRE523976 VHI523976 UXM523976 UNQ523976 UDU523976 TTY523976 TKC523976 TAG523976 SQK523976 SGO523976 RWS523976 RMW523976 RDA523976 QTE523976 QJI523976 PZM523976 PPQ523976 PFU523976 OVY523976 OMC523976 OCG523976 NSK523976 NIO523976 MYS523976 MOW523976 MFA523976 LVE523976 LLI523976 LBM523976 KRQ523976 KHU523976 JXY523976 JOC523976 JEG523976 IUK523976 IKO523976 IAS523976 HQW523976 HHA523976 GXE523976 GNI523976 GDM523976 FTQ523976 FJU523976 EZY523976 EQC523976 EGG523976 DWK523976 DMO523976 DCS523976 CSW523976 CJA523976 BZE523976 BPI523976 BFM523976 AVQ523976 ALU523976 ABY523976 SC523976 IG523976 G523976 WUS458440 WKW458440 WBA458440 VRE458440 VHI458440 UXM458440 UNQ458440 UDU458440 TTY458440 TKC458440 TAG458440 SQK458440 SGO458440 RWS458440 RMW458440 RDA458440 QTE458440 QJI458440 PZM458440 PPQ458440 PFU458440 OVY458440 OMC458440 OCG458440 NSK458440 NIO458440 MYS458440 MOW458440 MFA458440 LVE458440 LLI458440 LBM458440 KRQ458440 KHU458440 JXY458440 JOC458440 JEG458440 IUK458440 IKO458440 IAS458440 HQW458440 HHA458440 GXE458440 GNI458440 GDM458440 FTQ458440 FJU458440 EZY458440 EQC458440 EGG458440 DWK458440 DMO458440 DCS458440 CSW458440 CJA458440 BZE458440 BPI458440 BFM458440 AVQ458440 ALU458440 ABY458440 SC458440 IG458440 G458440 WUS392904 WKW392904 WBA392904 VRE392904 VHI392904 UXM392904 UNQ392904 UDU392904 TTY392904 TKC392904 TAG392904 SQK392904 SGO392904 RWS392904 RMW392904 RDA392904 QTE392904 QJI392904 PZM392904 PPQ392904 PFU392904 OVY392904 OMC392904 OCG392904 NSK392904 NIO392904 MYS392904 MOW392904 MFA392904 LVE392904 LLI392904 LBM392904 KRQ392904 KHU392904 JXY392904 JOC392904 JEG392904 IUK392904 IKO392904 IAS392904 HQW392904 HHA392904 GXE392904 GNI392904 GDM392904 FTQ392904 FJU392904 EZY392904 EQC392904 EGG392904 DWK392904 DMO392904 DCS392904 CSW392904 CJA392904 BZE392904 BPI392904 BFM392904 AVQ392904 ALU392904 ABY392904 SC392904 IG392904 G392904 WUS327368 WKW327368 WBA327368 VRE327368 VHI327368 UXM327368 UNQ327368 UDU327368 TTY327368 TKC327368 TAG327368 SQK327368 SGO327368 RWS327368 RMW327368 RDA327368 QTE327368 QJI327368 PZM327368 PPQ327368 PFU327368 OVY327368 OMC327368 OCG327368 NSK327368 NIO327368 MYS327368 MOW327368 MFA327368 LVE327368 LLI327368 LBM327368 KRQ327368 KHU327368 JXY327368 JOC327368 JEG327368 IUK327368 IKO327368 IAS327368 HQW327368 HHA327368 GXE327368 GNI327368 GDM327368 FTQ327368 FJU327368 EZY327368 EQC327368 EGG327368 DWK327368 DMO327368 DCS327368 CSW327368 CJA327368 BZE327368 BPI327368 BFM327368 AVQ327368 ALU327368 ABY327368 SC327368 IG327368 G327368 WUS261832 WKW261832 WBA261832 VRE261832 VHI261832 UXM261832 UNQ261832 UDU261832 TTY261832 TKC261832 TAG261832 SQK261832 SGO261832 RWS261832 RMW261832 RDA261832 QTE261832 QJI261832 PZM261832 PPQ261832 PFU261832 OVY261832 OMC261832 OCG261832 NSK261832 NIO261832 MYS261832 MOW261832 MFA261832 LVE261832 LLI261832 LBM261832 KRQ261832 KHU261832 JXY261832 JOC261832 JEG261832 IUK261832 IKO261832 IAS261832 HQW261832 HHA261832 GXE261832 GNI261832 GDM261832 FTQ261832 FJU261832 EZY261832 EQC261832 EGG261832 DWK261832 DMO261832 DCS261832 CSW261832 CJA261832 BZE261832 BPI261832 BFM261832 AVQ261832 ALU261832 ABY261832 SC261832 IG261832 G261832 WUS196296 WKW196296 WBA196296 VRE196296 VHI196296 UXM196296 UNQ196296 UDU196296 TTY196296 TKC196296 TAG196296 SQK196296 SGO196296 RWS196296 RMW196296 RDA196296 QTE196296 QJI196296 PZM196296 PPQ196296 PFU196296 OVY196296 OMC196296 OCG196296 NSK196296 NIO196296 MYS196296 MOW196296 MFA196296 LVE196296 LLI196296 LBM196296 KRQ196296 KHU196296 JXY196296 JOC196296 JEG196296 IUK196296 IKO196296 IAS196296 HQW196296 HHA196296 GXE196296 GNI196296 GDM196296 FTQ196296 FJU196296 EZY196296 EQC196296 EGG196296 DWK196296 DMO196296 DCS196296 CSW196296 CJA196296 BZE196296 BPI196296 BFM196296 AVQ196296 ALU196296 ABY196296 SC196296 IG196296 G196296 WUS130760 WKW130760 WBA130760 VRE130760 VHI130760 UXM130760 UNQ130760 UDU130760 TTY130760 TKC130760 TAG130760 SQK130760 SGO130760 RWS130760 RMW130760 RDA130760 QTE130760 QJI130760 PZM130760 PPQ130760 PFU130760 OVY130760 OMC130760 OCG130760 NSK130760 NIO130760 MYS130760 MOW130760 MFA130760 LVE130760 LLI130760 LBM130760 KRQ130760 KHU130760 JXY130760 JOC130760 JEG130760 IUK130760 IKO130760 IAS130760 HQW130760 HHA130760 GXE130760 GNI130760 GDM130760 FTQ130760 FJU130760 EZY130760 EQC130760 EGG130760 DWK130760 DMO130760 DCS130760 CSW130760 CJA130760 BZE130760 BPI130760 BFM130760 AVQ130760 ALU130760 ABY130760 SC130760 IG130760 G130760 WUS65224 WKW65224 WBA65224 VRE65224 VHI65224 UXM65224 UNQ65224 UDU65224 TTY65224 TKC65224 TAG65224 SQK65224 SGO65224 RWS65224 RMW65224 RDA65224 QTE65224 QJI65224 PZM65224 PPQ65224 PFU65224 OVY65224 OMC65224 OCG65224 NSK65224 NIO65224 MYS65224 MOW65224 MFA65224 LVE65224 LLI65224 LBM65224 KRQ65224 KHU65224 JXY65224 JOC65224 JEG65224 IUK65224 IKO65224 IAS65224 HQW65224 HHA65224 GXE65224 GNI65224 GDM65224 FTQ65224 FJU65224 EZY65224 EQC65224 EGG65224 DWK65224 DMO65224 DCS65224 CSW65224 CJA65224 BZE65224 BPI65224 BFM65224 AVQ65224 ALU65224 ABY65224 SC65224 IG65224 G65224 WUS982819 WKW982819 WBA982819 VRE982819 VHI982819 UXM982819 UNQ982819 UDU982819 TTY982819 TKC982819 TAG982819 SQK982819 SGO982819 RWS982819 RMW982819 RDA982819 QTE982819 QJI982819 PZM982819 PPQ982819 PFU982819 OVY982819 OMC982819 OCG982819 NSK982819 NIO982819 MYS982819 MOW982819 MFA982819 LVE982819 LLI982819 LBM982819 KRQ982819 KHU982819 JXY982819 JOC982819 JEG982819 IUK982819 IKO982819 IAS982819 HQW982819 HHA982819 GXE982819 GNI982819 GDM982819 FTQ982819 FJU982819 EZY982819 EQC982819 EGG982819 DWK982819 DMO982819 DCS982819 CSW982819 CJA982819 BZE982819 BPI982819 BFM982819 AVQ982819 ALU982819 ABY982819 SC982819 IG982819 G982819 WUS917283 WKW917283 WBA917283 VRE917283 VHI917283 UXM917283 UNQ917283 UDU917283 TTY917283 TKC917283 TAG917283 SQK917283 SGO917283 RWS917283 RMW917283 RDA917283 QTE917283 QJI917283 PZM917283 PPQ917283 PFU917283 OVY917283 OMC917283 OCG917283 NSK917283 NIO917283 MYS917283 MOW917283 MFA917283 LVE917283 LLI917283 LBM917283 KRQ917283 KHU917283 JXY917283 JOC917283 JEG917283 IUK917283 IKO917283 IAS917283 HQW917283 HHA917283 GXE917283 GNI917283 GDM917283 FTQ917283 FJU917283 EZY917283 EQC917283 EGG917283 DWK917283 DMO917283 DCS917283 CSW917283 CJA917283 BZE917283 BPI917283 BFM917283 AVQ917283 ALU917283 ABY917283 SC917283 IG917283 G917283 WUS851747 WKW851747 WBA851747 VRE851747 VHI851747 UXM851747 UNQ851747 UDU851747 TTY851747 TKC851747 TAG851747 SQK851747 SGO851747 RWS851747 RMW851747 RDA851747 QTE851747 QJI851747 PZM851747 PPQ851747 PFU851747 OVY851747 OMC851747 OCG851747 NSK851747 NIO851747 MYS851747 MOW851747 MFA851747 LVE851747 LLI851747 LBM851747 KRQ851747 KHU851747 JXY851747 JOC851747 JEG851747 IUK851747 IKO851747 IAS851747 HQW851747 HHA851747 GXE851747 GNI851747 GDM851747 FTQ851747 FJU851747 EZY851747 EQC851747 EGG851747 DWK851747 DMO851747 DCS851747 CSW851747 CJA851747 BZE851747 BPI851747 BFM851747 AVQ851747 ALU851747 ABY851747 SC851747 IG851747 G851747 WUS786211 WKW786211 WBA786211 VRE786211 VHI786211 UXM786211 UNQ786211 UDU786211 TTY786211 TKC786211 TAG786211 SQK786211 SGO786211 RWS786211 RMW786211 RDA786211 QTE786211 QJI786211 PZM786211 PPQ786211 PFU786211 OVY786211 OMC786211 OCG786211 NSK786211 NIO786211 MYS786211 MOW786211 MFA786211 LVE786211 LLI786211 LBM786211 KRQ786211 KHU786211 JXY786211 JOC786211 JEG786211 IUK786211 IKO786211 IAS786211 HQW786211 HHA786211 GXE786211 GNI786211 GDM786211 FTQ786211 FJU786211 EZY786211 EQC786211 EGG786211 DWK786211 DMO786211 DCS786211 CSW786211 CJA786211 BZE786211 BPI786211 BFM786211 AVQ786211 ALU786211 ABY786211 SC786211 IG786211 G786211 WUS720675 WKW720675 WBA720675 VRE720675 VHI720675 UXM720675 UNQ720675 UDU720675 TTY720675 TKC720675 TAG720675 SQK720675 SGO720675 RWS720675 RMW720675 RDA720675 QTE720675 QJI720675 PZM720675 PPQ720675 PFU720675 OVY720675 OMC720675 OCG720675 NSK720675 NIO720675 MYS720675 MOW720675 MFA720675 LVE720675 LLI720675 LBM720675 KRQ720675 KHU720675 JXY720675 JOC720675 JEG720675 IUK720675 IKO720675 IAS720675 HQW720675 HHA720675 GXE720675 GNI720675 GDM720675 FTQ720675 FJU720675 EZY720675 EQC720675 EGG720675 DWK720675 DMO720675 DCS720675 CSW720675 CJA720675 BZE720675 BPI720675 BFM720675 AVQ720675 ALU720675 ABY720675 SC720675 IG720675 G720675 WUS655139 WKW655139 WBA655139 VRE655139 VHI655139 UXM655139 UNQ655139 UDU655139 TTY655139 TKC655139 TAG655139 SQK655139 SGO655139 RWS655139 RMW655139 RDA655139 QTE655139 QJI655139 PZM655139 PPQ655139 PFU655139 OVY655139 OMC655139 OCG655139 NSK655139 NIO655139 MYS655139 MOW655139 MFA655139 LVE655139 LLI655139 LBM655139 KRQ655139 KHU655139 JXY655139 JOC655139 JEG655139 IUK655139 IKO655139 IAS655139 HQW655139 HHA655139 GXE655139 GNI655139 GDM655139 FTQ655139 FJU655139 EZY655139 EQC655139 EGG655139 DWK655139 DMO655139 DCS655139 CSW655139 CJA655139 BZE655139 BPI655139 BFM655139 AVQ655139 ALU655139 ABY655139 SC655139 IG655139 G655139 WUS589603 WKW589603 WBA589603 VRE589603 VHI589603 UXM589603 UNQ589603 UDU589603 TTY589603 TKC589603 TAG589603 SQK589603 SGO589603 RWS589603 RMW589603 RDA589603 QTE589603 QJI589603 PZM589603 PPQ589603 PFU589603 OVY589603 OMC589603 OCG589603 NSK589603 NIO589603 MYS589603 MOW589603 MFA589603 LVE589603 LLI589603 LBM589603 KRQ589603 KHU589603 JXY589603 JOC589603 JEG589603 IUK589603 IKO589603 IAS589603 HQW589603 HHA589603 GXE589603 GNI589603 GDM589603 FTQ589603 FJU589603 EZY589603 EQC589603 EGG589603 DWK589603 DMO589603 DCS589603 CSW589603 CJA589603 BZE589603 BPI589603 BFM589603 AVQ589603 ALU589603 ABY589603 SC589603 IG589603 G589603 WUS524067 WKW524067 WBA524067 VRE524067 VHI524067 UXM524067 UNQ524067 UDU524067 TTY524067 TKC524067 TAG524067 SQK524067 SGO524067 RWS524067 RMW524067 RDA524067 QTE524067 QJI524067 PZM524067 PPQ524067 PFU524067 OVY524067 OMC524067 OCG524067 NSK524067 NIO524067 MYS524067 MOW524067 MFA524067 LVE524067 LLI524067 LBM524067 KRQ524067 KHU524067 JXY524067 JOC524067 JEG524067 IUK524067 IKO524067 IAS524067 HQW524067 HHA524067 GXE524067 GNI524067 GDM524067 FTQ524067 FJU524067 EZY524067 EQC524067 EGG524067 DWK524067 DMO524067 DCS524067 CSW524067 CJA524067 BZE524067 BPI524067 BFM524067 AVQ524067 ALU524067 ABY524067 SC524067 IG524067 G524067 WUS458531 WKW458531 WBA458531 VRE458531 VHI458531 UXM458531 UNQ458531 UDU458531 TTY458531 TKC458531 TAG458531 SQK458531 SGO458531 RWS458531 RMW458531 RDA458531 QTE458531 QJI458531 PZM458531 PPQ458531 PFU458531 OVY458531 OMC458531 OCG458531 NSK458531 NIO458531 MYS458531 MOW458531 MFA458531 LVE458531 LLI458531 LBM458531 KRQ458531 KHU458531 JXY458531 JOC458531 JEG458531 IUK458531 IKO458531 IAS458531 HQW458531 HHA458531 GXE458531 GNI458531 GDM458531 FTQ458531 FJU458531 EZY458531 EQC458531 EGG458531 DWK458531 DMO458531 DCS458531 CSW458531 CJA458531 BZE458531 BPI458531 BFM458531 AVQ458531 ALU458531 ABY458531 SC458531 IG458531 G458531 WUS392995 WKW392995 WBA392995 VRE392995 VHI392995 UXM392995 UNQ392995 UDU392995 TTY392995 TKC392995 TAG392995 SQK392995 SGO392995 RWS392995 RMW392995 RDA392995 QTE392995 QJI392995 PZM392995 PPQ392995 PFU392995 OVY392995 OMC392995 OCG392995 NSK392995 NIO392995 MYS392995 MOW392995 MFA392995 LVE392995 LLI392995 LBM392995 KRQ392995 KHU392995 JXY392995 JOC392995 JEG392995 IUK392995 IKO392995 IAS392995 HQW392995 HHA392995 GXE392995 GNI392995 GDM392995 FTQ392995 FJU392995 EZY392995 EQC392995 EGG392995 DWK392995 DMO392995 DCS392995 CSW392995 CJA392995 BZE392995 BPI392995 BFM392995 AVQ392995 ALU392995 ABY392995 SC392995 IG392995 G392995 WUS327459 WKW327459 WBA327459 VRE327459 VHI327459 UXM327459 UNQ327459 UDU327459 TTY327459 TKC327459 TAG327459 SQK327459 SGO327459 RWS327459 RMW327459 RDA327459 QTE327459 QJI327459 PZM327459 PPQ327459 PFU327459 OVY327459 OMC327459 OCG327459 NSK327459 NIO327459 MYS327459 MOW327459 MFA327459 LVE327459 LLI327459 LBM327459 KRQ327459 KHU327459 JXY327459 JOC327459 JEG327459 IUK327459 IKO327459 IAS327459 HQW327459 HHA327459 GXE327459 GNI327459 GDM327459 FTQ327459 FJU327459 EZY327459 EQC327459 EGG327459 DWK327459 DMO327459 DCS327459 CSW327459 CJA327459 BZE327459 BPI327459 BFM327459 AVQ327459 ALU327459 ABY327459 SC327459 IG327459 G327459 WUS261923 WKW261923 WBA261923 VRE261923 VHI261923 UXM261923 UNQ261923 UDU261923 TTY261923 TKC261923 TAG261923 SQK261923 SGO261923 RWS261923 RMW261923 RDA261923 QTE261923 QJI261923 PZM261923 PPQ261923 PFU261923 OVY261923 OMC261923 OCG261923 NSK261923 NIO261923 MYS261923 MOW261923 MFA261923 LVE261923 LLI261923 LBM261923 KRQ261923 KHU261923 JXY261923 JOC261923 JEG261923 IUK261923 IKO261923 IAS261923 HQW261923 HHA261923 GXE261923 GNI261923 GDM261923 FTQ261923 FJU261923 EZY261923 EQC261923 EGG261923 DWK261923 DMO261923 DCS261923 CSW261923 CJA261923 BZE261923 BPI261923 BFM261923 AVQ261923 ALU261923 ABY261923 SC261923 IG261923 G261923 WUS196387 WKW196387 WBA196387 VRE196387 VHI196387 UXM196387 UNQ196387 UDU196387 TTY196387 TKC196387 TAG196387 SQK196387 SGO196387 RWS196387 RMW196387 RDA196387 QTE196387 QJI196387 PZM196387 PPQ196387 PFU196387 OVY196387 OMC196387 OCG196387 NSK196387 NIO196387 MYS196387 MOW196387 MFA196387 LVE196387 LLI196387 LBM196387 KRQ196387 KHU196387 JXY196387 JOC196387 JEG196387 IUK196387 IKO196387 IAS196387 HQW196387 HHA196387 GXE196387 GNI196387 GDM196387 FTQ196387 FJU196387 EZY196387 EQC196387 EGG196387 DWK196387 DMO196387 DCS196387 CSW196387 CJA196387 BZE196387 BPI196387 BFM196387 AVQ196387 ALU196387 ABY196387 SC196387 IG196387 G196387 WUS130851 WKW130851 WBA130851 VRE130851 VHI130851 UXM130851 UNQ130851 UDU130851 TTY130851 TKC130851 TAG130851 SQK130851 SGO130851 RWS130851 RMW130851 RDA130851 QTE130851 QJI130851 PZM130851 PPQ130851 PFU130851 OVY130851 OMC130851 OCG130851 NSK130851 NIO130851 MYS130851 MOW130851 MFA130851 LVE130851 LLI130851 LBM130851 KRQ130851 KHU130851 JXY130851 JOC130851 JEG130851 IUK130851 IKO130851 IAS130851 HQW130851 HHA130851 GXE130851 GNI130851 GDM130851 FTQ130851 FJU130851 EZY130851 EQC130851 EGG130851 DWK130851 DMO130851 DCS130851 CSW130851 CJA130851 BZE130851 BPI130851 BFM130851 AVQ130851 ALU130851 ABY130851 SC130851 IG130851 G130851 WUS65315 WKW65315 WBA65315 VRE65315 VHI65315 UXM65315 UNQ65315 UDU65315 TTY65315 TKC65315 TAG65315 SQK65315 SGO65315 RWS65315 RMW65315 RDA65315 QTE65315 QJI65315 PZM65315 PPQ65315 PFU65315 OVY65315 OMC65315 OCG65315 NSK65315 NIO65315 MYS65315 MOW65315 MFA65315 LVE65315 LLI65315 LBM65315 KRQ65315 KHU65315 JXY65315 JOC65315 JEG65315 IUK65315 IKO65315 IAS65315 HQW65315 HHA65315 GXE65315 GNI65315 GDM65315 FTQ65315 FJU65315 EZY65315 EQC65315 EGG65315 DWK65315 DMO65315 DCS65315 CSW65315 CJA65315 BZE65315 BPI65315 BFM65315 AVQ65315 ALU65315 ABY65315 SC65315 IG65315 G65315 WUS982879 WKW982879 WBA982879 VRE982879 VHI982879 UXM982879 UNQ982879 UDU982879 TTY982879 TKC982879 TAG982879 SQK982879 SGO982879 RWS982879 RMW982879 RDA982879 QTE982879 QJI982879 PZM982879 PPQ982879 PFU982879 OVY982879 OMC982879 OCG982879 NSK982879 NIO982879 MYS982879 MOW982879 MFA982879 LVE982879 LLI982879 LBM982879 KRQ982879 KHU982879 JXY982879 JOC982879 JEG982879 IUK982879 IKO982879 IAS982879 HQW982879 HHA982879 GXE982879 GNI982879 GDM982879 FTQ982879 FJU982879 EZY982879 EQC982879 EGG982879 DWK982879 DMO982879 DCS982879 CSW982879 CJA982879 BZE982879 BPI982879 BFM982879 AVQ982879 ALU982879 ABY982879 SC982879 IG982879 G982879 WUS917343 WKW917343 WBA917343 VRE917343 VHI917343 UXM917343 UNQ917343 UDU917343 TTY917343 TKC917343 TAG917343 SQK917343 SGO917343 RWS917343 RMW917343 RDA917343 QTE917343 QJI917343 PZM917343 PPQ917343 PFU917343 OVY917343 OMC917343 OCG917343 NSK917343 NIO917343 MYS917343 MOW917343 MFA917343 LVE917343 LLI917343 LBM917343 KRQ917343 KHU917343 JXY917343 JOC917343 JEG917343 IUK917343 IKO917343 IAS917343 HQW917343 HHA917343 GXE917343 GNI917343 GDM917343 FTQ917343 FJU917343 EZY917343 EQC917343 EGG917343 DWK917343 DMO917343 DCS917343 CSW917343 CJA917343 BZE917343 BPI917343 BFM917343 AVQ917343 ALU917343 ABY917343 SC917343 IG917343 G917343 WUS851807 WKW851807 WBA851807 VRE851807 VHI851807 UXM851807 UNQ851807 UDU851807 TTY851807 TKC851807 TAG851807 SQK851807 SGO851807 RWS851807 RMW851807 RDA851807 QTE851807 QJI851807 PZM851807 PPQ851807 PFU851807 OVY851807 OMC851807 OCG851807 NSK851807 NIO851807 MYS851807 MOW851807 MFA851807 LVE851807 LLI851807 LBM851807 KRQ851807 KHU851807 JXY851807 JOC851807 JEG851807 IUK851807 IKO851807 IAS851807 HQW851807 HHA851807 GXE851807 GNI851807 GDM851807 FTQ851807 FJU851807 EZY851807 EQC851807 EGG851807 DWK851807 DMO851807 DCS851807 CSW851807 CJA851807 BZE851807 BPI851807 BFM851807 AVQ851807 ALU851807 ABY851807 SC851807 IG851807 G851807 WUS786271 WKW786271 WBA786271 VRE786271 VHI786271 UXM786271 UNQ786271 UDU786271 TTY786271 TKC786271 TAG786271 SQK786271 SGO786271 RWS786271 RMW786271 RDA786271 QTE786271 QJI786271 PZM786271 PPQ786271 PFU786271 OVY786271 OMC786271 OCG786271 NSK786271 NIO786271 MYS786271 MOW786271 MFA786271 LVE786271 LLI786271 LBM786271 KRQ786271 KHU786271 JXY786271 JOC786271 JEG786271 IUK786271 IKO786271 IAS786271 HQW786271 HHA786271 GXE786271 GNI786271 GDM786271 FTQ786271 FJU786271 EZY786271 EQC786271 EGG786271 DWK786271 DMO786271 DCS786271 CSW786271 CJA786271 BZE786271 BPI786271 BFM786271 AVQ786271 ALU786271 ABY786271 SC786271 IG786271 G786271 WUS720735 WKW720735 WBA720735 VRE720735 VHI720735 UXM720735 UNQ720735 UDU720735 TTY720735 TKC720735 TAG720735 SQK720735 SGO720735 RWS720735 RMW720735 RDA720735 QTE720735 QJI720735 PZM720735 PPQ720735 PFU720735 OVY720735 OMC720735 OCG720735 NSK720735 NIO720735 MYS720735 MOW720735 MFA720735 LVE720735 LLI720735 LBM720735 KRQ720735 KHU720735 JXY720735 JOC720735 JEG720735 IUK720735 IKO720735 IAS720735 HQW720735 HHA720735 GXE720735 GNI720735 GDM720735 FTQ720735 FJU720735 EZY720735 EQC720735 EGG720735 DWK720735 DMO720735 DCS720735 CSW720735 CJA720735 BZE720735 BPI720735 BFM720735 AVQ720735 ALU720735 ABY720735 SC720735 IG720735 G720735 WUS655199 WKW655199 WBA655199 VRE655199 VHI655199 UXM655199 UNQ655199 UDU655199 TTY655199 TKC655199 TAG655199 SQK655199 SGO655199 RWS655199 RMW655199 RDA655199 QTE655199 QJI655199 PZM655199 PPQ655199 PFU655199 OVY655199 OMC655199 OCG655199 NSK655199 NIO655199 MYS655199 MOW655199 MFA655199 LVE655199 LLI655199 LBM655199 KRQ655199 KHU655199 JXY655199 JOC655199 JEG655199 IUK655199 IKO655199 IAS655199 HQW655199 HHA655199 GXE655199 GNI655199 GDM655199 FTQ655199 FJU655199 EZY655199 EQC655199 EGG655199 DWK655199 DMO655199 DCS655199 CSW655199 CJA655199 BZE655199 BPI655199 BFM655199 AVQ655199 ALU655199 ABY655199 SC655199 IG655199 G655199 WUS589663 WKW589663 WBA589663 VRE589663 VHI589663 UXM589663 UNQ589663 UDU589663 TTY589663 TKC589663 TAG589663 SQK589663 SGO589663 RWS589663 RMW589663 RDA589663 QTE589663 QJI589663 PZM589663 PPQ589663 PFU589663 OVY589663 OMC589663 OCG589663 NSK589663 NIO589663 MYS589663 MOW589663 MFA589663 LVE589663 LLI589663 LBM589663 KRQ589663 KHU589663 JXY589663 JOC589663 JEG589663 IUK589663 IKO589663 IAS589663 HQW589663 HHA589663 GXE589663 GNI589663 GDM589663 FTQ589663 FJU589663 EZY589663 EQC589663 EGG589663 DWK589663 DMO589663 DCS589663 CSW589663 CJA589663 BZE589663 BPI589663 BFM589663 AVQ589663 ALU589663 ABY589663 SC589663 IG589663 G589663 WUS524127 WKW524127 WBA524127 VRE524127 VHI524127 UXM524127 UNQ524127 UDU524127 TTY524127 TKC524127 TAG524127 SQK524127 SGO524127 RWS524127 RMW524127 RDA524127 QTE524127 QJI524127 PZM524127 PPQ524127 PFU524127 OVY524127 OMC524127 OCG524127 NSK524127 NIO524127 MYS524127 MOW524127 MFA524127 LVE524127 LLI524127 LBM524127 KRQ524127 KHU524127 JXY524127 JOC524127 JEG524127 IUK524127 IKO524127 IAS524127 HQW524127 HHA524127 GXE524127 GNI524127 GDM524127 FTQ524127 FJU524127 EZY524127 EQC524127 EGG524127 DWK524127 DMO524127 DCS524127 CSW524127 CJA524127 BZE524127 BPI524127 BFM524127 AVQ524127 ALU524127 ABY524127 SC524127 IG524127 G524127 WUS458591 WKW458591 WBA458591 VRE458591 VHI458591 UXM458591 UNQ458591 UDU458591 TTY458591 TKC458591 TAG458591 SQK458591 SGO458591 RWS458591 RMW458591 RDA458591 QTE458591 QJI458591 PZM458591 PPQ458591 PFU458591 OVY458591 OMC458591 OCG458591 NSK458591 NIO458591 MYS458591 MOW458591 MFA458591 LVE458591 LLI458591 LBM458591 KRQ458591 KHU458591 JXY458591 JOC458591 JEG458591 IUK458591 IKO458591 IAS458591 HQW458591 HHA458591 GXE458591 GNI458591 GDM458591 FTQ458591 FJU458591 EZY458591 EQC458591 EGG458591 DWK458591 DMO458591 DCS458591 CSW458591 CJA458591 BZE458591 BPI458591 BFM458591 AVQ458591 ALU458591 ABY458591 SC458591 IG458591 G458591 WUS393055 WKW393055 WBA393055 VRE393055 VHI393055 UXM393055 UNQ393055 UDU393055 TTY393055 TKC393055 TAG393055 SQK393055 SGO393055 RWS393055 RMW393055 RDA393055 QTE393055 QJI393055 PZM393055 PPQ393055 PFU393055 OVY393055 OMC393055 OCG393055 NSK393055 NIO393055 MYS393055 MOW393055 MFA393055 LVE393055 LLI393055 LBM393055 KRQ393055 KHU393055 JXY393055 JOC393055 JEG393055 IUK393055 IKO393055 IAS393055 HQW393055 HHA393055 GXE393055 GNI393055 GDM393055 FTQ393055 FJU393055 EZY393055 EQC393055 EGG393055 DWK393055 DMO393055 DCS393055 CSW393055 CJA393055 BZE393055 BPI393055 BFM393055 AVQ393055 ALU393055 ABY393055 SC393055 IG393055 G393055 WUS327519 WKW327519 WBA327519 VRE327519 VHI327519 UXM327519 UNQ327519 UDU327519 TTY327519 TKC327519 TAG327519 SQK327519 SGO327519 RWS327519 RMW327519 RDA327519 QTE327519 QJI327519 PZM327519 PPQ327519 PFU327519 OVY327519 OMC327519 OCG327519 NSK327519 NIO327519 MYS327519 MOW327519 MFA327519 LVE327519 LLI327519 LBM327519 KRQ327519 KHU327519 JXY327519 JOC327519 JEG327519 IUK327519 IKO327519 IAS327519 HQW327519 HHA327519 GXE327519 GNI327519 GDM327519 FTQ327519 FJU327519 EZY327519 EQC327519 EGG327519 DWK327519 DMO327519 DCS327519 CSW327519 CJA327519 BZE327519 BPI327519 BFM327519 AVQ327519 ALU327519 ABY327519 SC327519 IG327519 G327519 WUS261983 WKW261983 WBA261983 VRE261983 VHI261983 UXM261983 UNQ261983 UDU261983 TTY261983 TKC261983 TAG261983 SQK261983 SGO261983 RWS261983 RMW261983 RDA261983 QTE261983 QJI261983 PZM261983 PPQ261983 PFU261983 OVY261983 OMC261983 OCG261983 NSK261983 NIO261983 MYS261983 MOW261983 MFA261983 LVE261983 LLI261983 LBM261983 KRQ261983 KHU261983 JXY261983 JOC261983 JEG261983 IUK261983 IKO261983 IAS261983 HQW261983 HHA261983 GXE261983 GNI261983 GDM261983 FTQ261983 FJU261983 EZY261983 EQC261983 EGG261983 DWK261983 DMO261983 DCS261983 CSW261983 CJA261983 BZE261983 BPI261983 BFM261983 AVQ261983 ALU261983 ABY261983 SC261983 IG261983 G261983 WUS196447 WKW196447 WBA196447 VRE196447 VHI196447 UXM196447 UNQ196447 UDU196447 TTY196447 TKC196447 TAG196447 SQK196447 SGO196447 RWS196447 RMW196447 RDA196447 QTE196447 QJI196447 PZM196447 PPQ196447 PFU196447 OVY196447 OMC196447 OCG196447 NSK196447 NIO196447 MYS196447 MOW196447 MFA196447 LVE196447 LLI196447 LBM196447 KRQ196447 KHU196447 JXY196447 JOC196447 JEG196447 IUK196447 IKO196447 IAS196447 HQW196447 HHA196447 GXE196447 GNI196447 GDM196447 FTQ196447 FJU196447 EZY196447 EQC196447 EGG196447 DWK196447 DMO196447 DCS196447 CSW196447 CJA196447 BZE196447 BPI196447 BFM196447 AVQ196447 ALU196447 ABY196447 SC196447 IG196447 G196447 WUS130911 WKW130911 WBA130911 VRE130911 VHI130911 UXM130911 UNQ130911 UDU130911 TTY130911 TKC130911 TAG130911 SQK130911 SGO130911 RWS130911 RMW130911 RDA130911 QTE130911 QJI130911 PZM130911 PPQ130911 PFU130911 OVY130911 OMC130911 OCG130911 NSK130911 NIO130911 MYS130911 MOW130911 MFA130911 LVE130911 LLI130911 LBM130911 KRQ130911 KHU130911 JXY130911 JOC130911 JEG130911 IUK130911 IKO130911 IAS130911 HQW130911 HHA130911 GXE130911 GNI130911 GDM130911 FTQ130911 FJU130911 EZY130911 EQC130911 EGG130911 DWK130911 DMO130911 DCS130911 CSW130911 CJA130911 BZE130911 BPI130911 BFM130911 AVQ130911 ALU130911 ABY130911 SC130911 IG130911 G130911 WUS65375 WKW65375 WBA65375 VRE65375 VHI65375 UXM65375 UNQ65375 UDU65375 TTY65375 TKC65375 TAG65375 SQK65375 SGO65375 RWS65375 RMW65375 RDA65375 QTE65375 QJI65375 PZM65375 PPQ65375 PFU65375 OVY65375 OMC65375 OCG65375 NSK65375 NIO65375 MYS65375 MOW65375 MFA65375 LVE65375 LLI65375 LBM65375 KRQ65375 KHU65375 JXY65375 JOC65375 JEG65375 IUK65375 IKO65375 IAS65375 HQW65375 HHA65375 GXE65375 GNI65375 GDM65375 FTQ65375 FJU65375 EZY65375 EQC65375 EGG65375 DWK65375 DMO65375 DCS65375 CSW65375 CJA65375 BZE65375 BPI65375 BFM65375 AVQ65375 ALU65375 ABY65375 SC65375 IG65375 G65375 WUS982987 WKW982987 WBA982987 VRE982987 VHI982987 UXM982987 UNQ982987 UDU982987 TTY982987 TKC982987 TAG982987 SQK982987 SGO982987 RWS982987 RMW982987 RDA982987 QTE982987 QJI982987 PZM982987 PPQ982987 PFU982987 OVY982987 OMC982987 OCG982987 NSK982987 NIO982987 MYS982987 MOW982987 MFA982987 LVE982987 LLI982987 LBM982987 KRQ982987 KHU982987 JXY982987 JOC982987 JEG982987 IUK982987 IKO982987 IAS982987 HQW982987 HHA982987 GXE982987 GNI982987 GDM982987 FTQ982987 FJU982987 EZY982987 EQC982987 EGG982987 DWK982987 DMO982987 DCS982987 CSW982987 CJA982987 BZE982987 BPI982987 BFM982987 AVQ982987 ALU982987 ABY982987 SC982987 IG982987 G982987 WUS917451 WKW917451 WBA917451 VRE917451 VHI917451 UXM917451 UNQ917451 UDU917451 TTY917451 TKC917451 TAG917451 SQK917451 SGO917451 RWS917451 RMW917451 RDA917451 QTE917451 QJI917451 PZM917451 PPQ917451 PFU917451 OVY917451 OMC917451 OCG917451 NSK917451 NIO917451 MYS917451 MOW917451 MFA917451 LVE917451 LLI917451 LBM917451 KRQ917451 KHU917451 JXY917451 JOC917451 JEG917451 IUK917451 IKO917451 IAS917451 HQW917451 HHA917451 GXE917451 GNI917451 GDM917451 FTQ917451 FJU917451 EZY917451 EQC917451 EGG917451 DWK917451 DMO917451 DCS917451 CSW917451 CJA917451 BZE917451 BPI917451 BFM917451 AVQ917451 ALU917451 ABY917451 SC917451 IG917451 G917451 WUS851915 WKW851915 WBA851915 VRE851915 VHI851915 UXM851915 UNQ851915 UDU851915 TTY851915 TKC851915 TAG851915 SQK851915 SGO851915 RWS851915 RMW851915 RDA851915 QTE851915 QJI851915 PZM851915 PPQ851915 PFU851915 OVY851915 OMC851915 OCG851915 NSK851915 NIO851915 MYS851915 MOW851915 MFA851915 LVE851915 LLI851915 LBM851915 KRQ851915 KHU851915 JXY851915 JOC851915 JEG851915 IUK851915 IKO851915 IAS851915 HQW851915 HHA851915 GXE851915 GNI851915 GDM851915 FTQ851915 FJU851915 EZY851915 EQC851915 EGG851915 DWK851915 DMO851915 DCS851915 CSW851915 CJA851915 BZE851915 BPI851915 BFM851915 AVQ851915 ALU851915 ABY851915 SC851915 IG851915 G851915 WUS786379 WKW786379 WBA786379 VRE786379 VHI786379 UXM786379 UNQ786379 UDU786379 TTY786379 TKC786379 TAG786379 SQK786379 SGO786379 RWS786379 RMW786379 RDA786379 QTE786379 QJI786379 PZM786379 PPQ786379 PFU786379 OVY786379 OMC786379 OCG786379 NSK786379 NIO786379 MYS786379 MOW786379 MFA786379 LVE786379 LLI786379 LBM786379 KRQ786379 KHU786379 JXY786379 JOC786379 JEG786379 IUK786379 IKO786379 IAS786379 HQW786379 HHA786379 GXE786379 GNI786379 GDM786379 FTQ786379 FJU786379 EZY786379 EQC786379 EGG786379 DWK786379 DMO786379 DCS786379 CSW786379 CJA786379 BZE786379 BPI786379 BFM786379 AVQ786379 ALU786379 ABY786379 SC786379 IG786379 G786379 WUS720843 WKW720843 WBA720843 VRE720843 VHI720843 UXM720843 UNQ720843 UDU720843 TTY720843 TKC720843 TAG720843 SQK720843 SGO720843 RWS720843 RMW720843 RDA720843 QTE720843 QJI720843 PZM720843 PPQ720843 PFU720843 OVY720843 OMC720843 OCG720843 NSK720843 NIO720843 MYS720843 MOW720843 MFA720843 LVE720843 LLI720843 LBM720843 KRQ720843 KHU720843 JXY720843 JOC720843 JEG720843 IUK720843 IKO720843 IAS720843 HQW720843 HHA720843 GXE720843 GNI720843 GDM720843 FTQ720843 FJU720843 EZY720843 EQC720843 EGG720843 DWK720843 DMO720843 DCS720843 CSW720843 CJA720843 BZE720843 BPI720843 BFM720843 AVQ720843 ALU720843 ABY720843 SC720843 IG720843 G720843 WUS655307 WKW655307 WBA655307 VRE655307 VHI655307 UXM655307 UNQ655307 UDU655307 TTY655307 TKC655307 TAG655307 SQK655307 SGO655307 RWS655307 RMW655307 RDA655307 QTE655307 QJI655307 PZM655307 PPQ655307 PFU655307 OVY655307 OMC655307 OCG655307 NSK655307 NIO655307 MYS655307 MOW655307 MFA655307 LVE655307 LLI655307 LBM655307 KRQ655307 KHU655307 JXY655307 JOC655307 JEG655307 IUK655307 IKO655307 IAS655307 HQW655307 HHA655307 GXE655307 GNI655307 GDM655307 FTQ655307 FJU655307 EZY655307 EQC655307 EGG655307 DWK655307 DMO655307 DCS655307 CSW655307 CJA655307 BZE655307 BPI655307 BFM655307 AVQ655307 ALU655307 ABY655307 SC655307 IG655307 G655307 WUS589771 WKW589771 WBA589771 VRE589771 VHI589771 UXM589771 UNQ589771 UDU589771 TTY589771 TKC589771 TAG589771 SQK589771 SGO589771 RWS589771 RMW589771 RDA589771 QTE589771 QJI589771 PZM589771 PPQ589771 PFU589771 OVY589771 OMC589771 OCG589771 NSK589771 NIO589771 MYS589771 MOW589771 MFA589771 LVE589771 LLI589771 LBM589771 KRQ589771 KHU589771 JXY589771 JOC589771 JEG589771 IUK589771 IKO589771 IAS589771 HQW589771 HHA589771 GXE589771 GNI589771 GDM589771 FTQ589771 FJU589771 EZY589771 EQC589771 EGG589771 DWK589771 DMO589771 DCS589771 CSW589771 CJA589771 BZE589771 BPI589771 BFM589771 AVQ589771 ALU589771 ABY589771 SC589771 IG589771 G589771 WUS524235 WKW524235 WBA524235 VRE524235 VHI524235 UXM524235 UNQ524235 UDU524235 TTY524235 TKC524235 TAG524235 SQK524235 SGO524235 RWS524235 RMW524235 RDA524235 QTE524235 QJI524235 PZM524235 PPQ524235 PFU524235 OVY524235 OMC524235 OCG524235 NSK524235 NIO524235 MYS524235 MOW524235 MFA524235 LVE524235 LLI524235 LBM524235 KRQ524235 KHU524235 JXY524235 JOC524235 JEG524235 IUK524235 IKO524235 IAS524235 HQW524235 HHA524235 GXE524235 GNI524235 GDM524235 FTQ524235 FJU524235 EZY524235 EQC524235 EGG524235 DWK524235 DMO524235 DCS524235 CSW524235 CJA524235 BZE524235 BPI524235 BFM524235 AVQ524235 ALU524235 ABY524235 SC524235 IG524235 G524235 WUS458699 WKW458699 WBA458699 VRE458699 VHI458699 UXM458699 UNQ458699 UDU458699 TTY458699 TKC458699 TAG458699 SQK458699 SGO458699 RWS458699 RMW458699 RDA458699 QTE458699 QJI458699 PZM458699 PPQ458699 PFU458699 OVY458699 OMC458699 OCG458699 NSK458699 NIO458699 MYS458699 MOW458699 MFA458699 LVE458699 LLI458699 LBM458699 KRQ458699 KHU458699 JXY458699 JOC458699 JEG458699 IUK458699 IKO458699 IAS458699 HQW458699 HHA458699 GXE458699 GNI458699 GDM458699 FTQ458699 FJU458699 EZY458699 EQC458699 EGG458699 DWK458699 DMO458699 DCS458699 CSW458699 CJA458699 BZE458699 BPI458699 BFM458699 AVQ458699 ALU458699 ABY458699 SC458699 IG458699 G458699 WUS393163 WKW393163 WBA393163 VRE393163 VHI393163 UXM393163 UNQ393163 UDU393163 TTY393163 TKC393163 TAG393163 SQK393163 SGO393163 RWS393163 RMW393163 RDA393163 QTE393163 QJI393163 PZM393163 PPQ393163 PFU393163 OVY393163 OMC393163 OCG393163 NSK393163 NIO393163 MYS393163 MOW393163 MFA393163 LVE393163 LLI393163 LBM393163 KRQ393163 KHU393163 JXY393163 JOC393163 JEG393163 IUK393163 IKO393163 IAS393163 HQW393163 HHA393163 GXE393163 GNI393163 GDM393163 FTQ393163 FJU393163 EZY393163 EQC393163 EGG393163 DWK393163 DMO393163 DCS393163 CSW393163 CJA393163 BZE393163 BPI393163 BFM393163 AVQ393163 ALU393163 ABY393163 SC393163 IG393163 G393163 WUS327627 WKW327627 WBA327627 VRE327627 VHI327627 UXM327627 UNQ327627 UDU327627 TTY327627 TKC327627 TAG327627 SQK327627 SGO327627 RWS327627 RMW327627 RDA327627 QTE327627 QJI327627 PZM327627 PPQ327627 PFU327627 OVY327627 OMC327627 OCG327627 NSK327627 NIO327627 MYS327627 MOW327627 MFA327627 LVE327627 LLI327627 LBM327627 KRQ327627 KHU327627 JXY327627 JOC327627 JEG327627 IUK327627 IKO327627 IAS327627 HQW327627 HHA327627 GXE327627 GNI327627 GDM327627 FTQ327627 FJU327627 EZY327627 EQC327627 EGG327627 DWK327627 DMO327627 DCS327627 CSW327627 CJA327627 BZE327627 BPI327627 BFM327627 AVQ327627 ALU327627 ABY327627 SC327627 IG327627 G327627 WUS262091 WKW262091 WBA262091 VRE262091 VHI262091 UXM262091 UNQ262091 UDU262091 TTY262091 TKC262091 TAG262091 SQK262091 SGO262091 RWS262091 RMW262091 RDA262091 QTE262091 QJI262091 PZM262091 PPQ262091 PFU262091 OVY262091 OMC262091 OCG262091 NSK262091 NIO262091 MYS262091 MOW262091 MFA262091 LVE262091 LLI262091 LBM262091 KRQ262091 KHU262091 JXY262091 JOC262091 JEG262091 IUK262091 IKO262091 IAS262091 HQW262091 HHA262091 GXE262091 GNI262091 GDM262091 FTQ262091 FJU262091 EZY262091 EQC262091 EGG262091 DWK262091 DMO262091 DCS262091 CSW262091 CJA262091 BZE262091 BPI262091 BFM262091 AVQ262091 ALU262091 ABY262091 SC262091 IG262091 G262091 WUS196555 WKW196555 WBA196555 VRE196555 VHI196555 UXM196555 UNQ196555 UDU196555 TTY196555 TKC196555 TAG196555 SQK196555 SGO196555 RWS196555 RMW196555 RDA196555 QTE196555 QJI196555 PZM196555 PPQ196555 PFU196555 OVY196555 OMC196555 OCG196555 NSK196555 NIO196555 MYS196555 MOW196555 MFA196555 LVE196555 LLI196555 LBM196555 KRQ196555 KHU196555 JXY196555 JOC196555 JEG196555 IUK196555 IKO196555 IAS196555 HQW196555 HHA196555 GXE196555 GNI196555 GDM196555 FTQ196555 FJU196555 EZY196555 EQC196555 EGG196555 DWK196555 DMO196555 DCS196555 CSW196555 CJA196555 BZE196555 BPI196555 BFM196555 AVQ196555 ALU196555 ABY196555 SC196555 IG196555 G196555 WUS131019 WKW131019 WBA131019 VRE131019 VHI131019 UXM131019 UNQ131019 UDU131019 TTY131019 TKC131019 TAG131019 SQK131019 SGO131019 RWS131019 RMW131019 RDA131019 QTE131019 QJI131019 PZM131019 PPQ131019 PFU131019 OVY131019 OMC131019 OCG131019 NSK131019 NIO131019 MYS131019 MOW131019 MFA131019 LVE131019 LLI131019 LBM131019 KRQ131019 KHU131019 JXY131019 JOC131019 JEG131019 IUK131019 IKO131019 IAS131019 HQW131019 HHA131019 GXE131019 GNI131019 GDM131019 FTQ131019 FJU131019 EZY131019 EQC131019 EGG131019 DWK131019 DMO131019 DCS131019 CSW131019 CJA131019 BZE131019 BPI131019 BFM131019 AVQ131019 ALU131019 ABY131019 SC131019 IG131019 G131019 WUS65483 WKW65483 WBA65483 VRE65483 VHI65483 UXM65483 UNQ65483 UDU65483 TTY65483 TKC65483 TAG65483 SQK65483 SGO65483 RWS65483 RMW65483 RDA65483 QTE65483 QJI65483 PZM65483 PPQ65483 PFU65483 OVY65483 OMC65483 OCG65483 NSK65483 NIO65483 MYS65483 MOW65483 MFA65483 LVE65483 LLI65483 LBM65483 KRQ65483 KHU65483 JXY65483 JOC65483 JEG65483 IUK65483 IKO65483 IAS65483 HQW65483 HHA65483 GXE65483 GNI65483 GDM65483 FTQ65483 FJU65483 EZY65483 EQC65483 EGG65483 DWK65483 DMO65483 DCS65483 CSW65483 CJA65483 BZE65483 BPI65483 BFM65483 AVQ65483 ALU65483 ABY65483 SC65483 IG65483 G65483 WUS983002 WKW983002 WBA983002 VRE983002 VHI983002 UXM983002 UNQ983002 UDU983002 TTY983002 TKC983002 TAG983002 SQK983002 SGO983002 RWS983002 RMW983002 RDA983002 QTE983002 QJI983002 PZM983002 PPQ983002 PFU983002 OVY983002 OMC983002 OCG983002 NSK983002 NIO983002 MYS983002 MOW983002 MFA983002 LVE983002 LLI983002 LBM983002 KRQ983002 KHU983002 JXY983002 JOC983002 JEG983002 IUK983002 IKO983002 IAS983002 HQW983002 HHA983002 GXE983002 GNI983002 GDM983002 FTQ983002 FJU983002 EZY983002 EQC983002 EGG983002 DWK983002 DMO983002 DCS983002 CSW983002 CJA983002 BZE983002 BPI983002 BFM983002 AVQ983002 ALU983002 ABY983002 SC983002 IG983002 G983002 WUS917466 WKW917466 WBA917466 VRE917466 VHI917466 UXM917466 UNQ917466 UDU917466 TTY917466 TKC917466 TAG917466 SQK917466 SGO917466 RWS917466 RMW917466 RDA917466 QTE917466 QJI917466 PZM917466 PPQ917466 PFU917466 OVY917466 OMC917466 OCG917466 NSK917466 NIO917466 MYS917466 MOW917466 MFA917466 LVE917466 LLI917466 LBM917466 KRQ917466 KHU917466 JXY917466 JOC917466 JEG917466 IUK917466 IKO917466 IAS917466 HQW917466 HHA917466 GXE917466 GNI917466 GDM917466 FTQ917466 FJU917466 EZY917466 EQC917466 EGG917466 DWK917466 DMO917466 DCS917466 CSW917466 CJA917466 BZE917466 BPI917466 BFM917466 AVQ917466 ALU917466 ABY917466 SC917466 IG917466 G917466 WUS851930 WKW851930 WBA851930 VRE851930 VHI851930 UXM851930 UNQ851930 UDU851930 TTY851930 TKC851930 TAG851930 SQK851930 SGO851930 RWS851930 RMW851930 RDA851930 QTE851930 QJI851930 PZM851930 PPQ851930 PFU851930 OVY851930 OMC851930 OCG851930 NSK851930 NIO851930 MYS851930 MOW851930 MFA851930 LVE851930 LLI851930 LBM851930 KRQ851930 KHU851930 JXY851930 JOC851930 JEG851930 IUK851930 IKO851930 IAS851930 HQW851930 HHA851930 GXE851930 GNI851930 GDM851930 FTQ851930 FJU851930 EZY851930 EQC851930 EGG851930 DWK851930 DMO851930 DCS851930 CSW851930 CJA851930 BZE851930 BPI851930 BFM851930 AVQ851930 ALU851930 ABY851930 SC851930 IG851930 G851930 WUS786394 WKW786394 WBA786394 VRE786394 VHI786394 UXM786394 UNQ786394 UDU786394 TTY786394 TKC786394 TAG786394 SQK786394 SGO786394 RWS786394 RMW786394 RDA786394 QTE786394 QJI786394 PZM786394 PPQ786394 PFU786394 OVY786394 OMC786394 OCG786394 NSK786394 NIO786394 MYS786394 MOW786394 MFA786394 LVE786394 LLI786394 LBM786394 KRQ786394 KHU786394 JXY786394 JOC786394 JEG786394 IUK786394 IKO786394 IAS786394 HQW786394 HHA786394 GXE786394 GNI786394 GDM786394 FTQ786394 FJU786394 EZY786394 EQC786394 EGG786394 DWK786394 DMO786394 DCS786394 CSW786394 CJA786394 BZE786394 BPI786394 BFM786394 AVQ786394 ALU786394 ABY786394 SC786394 IG786394 G786394 WUS720858 WKW720858 WBA720858 VRE720858 VHI720858 UXM720858 UNQ720858 UDU720858 TTY720858 TKC720858 TAG720858 SQK720858 SGO720858 RWS720858 RMW720858 RDA720858 QTE720858 QJI720858 PZM720858 PPQ720858 PFU720858 OVY720858 OMC720858 OCG720858 NSK720858 NIO720858 MYS720858 MOW720858 MFA720858 LVE720858 LLI720858 LBM720858 KRQ720858 KHU720858 JXY720858 JOC720858 JEG720858 IUK720858 IKO720858 IAS720858 HQW720858 HHA720858 GXE720858 GNI720858 GDM720858 FTQ720858 FJU720858 EZY720858 EQC720858 EGG720858 DWK720858 DMO720858 DCS720858 CSW720858 CJA720858 BZE720858 BPI720858 BFM720858 AVQ720858 ALU720858 ABY720858 SC720858 IG720858 G720858 WUS655322 WKW655322 WBA655322 VRE655322 VHI655322 UXM655322 UNQ655322 UDU655322 TTY655322 TKC655322 TAG655322 SQK655322 SGO655322 RWS655322 RMW655322 RDA655322 QTE655322 QJI655322 PZM655322 PPQ655322 PFU655322 OVY655322 OMC655322 OCG655322 NSK655322 NIO655322 MYS655322 MOW655322 MFA655322 LVE655322 LLI655322 LBM655322 KRQ655322 KHU655322 JXY655322 JOC655322 JEG655322 IUK655322 IKO655322 IAS655322 HQW655322 HHA655322 GXE655322 GNI655322 GDM655322 FTQ655322 FJU655322 EZY655322 EQC655322 EGG655322 DWK655322 DMO655322 DCS655322 CSW655322 CJA655322 BZE655322 BPI655322 BFM655322 AVQ655322 ALU655322 ABY655322 SC655322 IG655322 G655322 WUS589786 WKW589786 WBA589786 VRE589786 VHI589786 UXM589786 UNQ589786 UDU589786 TTY589786 TKC589786 TAG589786 SQK589786 SGO589786 RWS589786 RMW589786 RDA589786 QTE589786 QJI589786 PZM589786 PPQ589786 PFU589786 OVY589786 OMC589786 OCG589786 NSK589786 NIO589786 MYS589786 MOW589786 MFA589786 LVE589786 LLI589786 LBM589786 KRQ589786 KHU589786 JXY589786 JOC589786 JEG589786 IUK589786 IKO589786 IAS589786 HQW589786 HHA589786 GXE589786 GNI589786 GDM589786 FTQ589786 FJU589786 EZY589786 EQC589786 EGG589786 DWK589786 DMO589786 DCS589786 CSW589786 CJA589786 BZE589786 BPI589786 BFM589786 AVQ589786 ALU589786 ABY589786 SC589786 IG589786 G589786 WUS524250 WKW524250 WBA524250 VRE524250 VHI524250 UXM524250 UNQ524250 UDU524250 TTY524250 TKC524250 TAG524250 SQK524250 SGO524250 RWS524250 RMW524250 RDA524250 QTE524250 QJI524250 PZM524250 PPQ524250 PFU524250 OVY524250 OMC524250 OCG524250 NSK524250 NIO524250 MYS524250 MOW524250 MFA524250 LVE524250 LLI524250 LBM524250 KRQ524250 KHU524250 JXY524250 JOC524250 JEG524250 IUK524250 IKO524250 IAS524250 HQW524250 HHA524250 GXE524250 GNI524250 GDM524250 FTQ524250 FJU524250 EZY524250 EQC524250 EGG524250 DWK524250 DMO524250 DCS524250 CSW524250 CJA524250 BZE524250 BPI524250 BFM524250 AVQ524250 ALU524250 ABY524250 SC524250 IG524250 G524250 WUS458714 WKW458714 WBA458714 VRE458714 VHI458714 UXM458714 UNQ458714 UDU458714 TTY458714 TKC458714 TAG458714 SQK458714 SGO458714 RWS458714 RMW458714 RDA458714 QTE458714 QJI458714 PZM458714 PPQ458714 PFU458714 OVY458714 OMC458714 OCG458714 NSK458714 NIO458714 MYS458714 MOW458714 MFA458714 LVE458714 LLI458714 LBM458714 KRQ458714 KHU458714 JXY458714 JOC458714 JEG458714 IUK458714 IKO458714 IAS458714 HQW458714 HHA458714 GXE458714 GNI458714 GDM458714 FTQ458714 FJU458714 EZY458714 EQC458714 EGG458714 DWK458714 DMO458714 DCS458714 CSW458714 CJA458714 BZE458714 BPI458714 BFM458714 AVQ458714 ALU458714 ABY458714 SC458714 IG458714 G458714 WUS393178 WKW393178 WBA393178 VRE393178 VHI393178 UXM393178 UNQ393178 UDU393178 TTY393178 TKC393178 TAG393178 SQK393178 SGO393178 RWS393178 RMW393178 RDA393178 QTE393178 QJI393178 PZM393178 PPQ393178 PFU393178 OVY393178 OMC393178 OCG393178 NSK393178 NIO393178 MYS393178 MOW393178 MFA393178 LVE393178 LLI393178 LBM393178 KRQ393178 KHU393178 JXY393178 JOC393178 JEG393178 IUK393178 IKO393178 IAS393178 HQW393178 HHA393178 GXE393178 GNI393178 GDM393178 FTQ393178 FJU393178 EZY393178 EQC393178 EGG393178 DWK393178 DMO393178 DCS393178 CSW393178 CJA393178 BZE393178 BPI393178 BFM393178 AVQ393178 ALU393178 ABY393178 SC393178 IG393178 G393178 WUS327642 WKW327642 WBA327642 VRE327642 VHI327642 UXM327642 UNQ327642 UDU327642 TTY327642 TKC327642 TAG327642 SQK327642 SGO327642 RWS327642 RMW327642 RDA327642 QTE327642 QJI327642 PZM327642 PPQ327642 PFU327642 OVY327642 OMC327642 OCG327642 NSK327642 NIO327642 MYS327642 MOW327642 MFA327642 LVE327642 LLI327642 LBM327642 KRQ327642 KHU327642 JXY327642 JOC327642 JEG327642 IUK327642 IKO327642 IAS327642 HQW327642 HHA327642 GXE327642 GNI327642 GDM327642 FTQ327642 FJU327642 EZY327642 EQC327642 EGG327642 DWK327642 DMO327642 DCS327642 CSW327642 CJA327642 BZE327642 BPI327642 BFM327642 AVQ327642 ALU327642 ABY327642 SC327642 IG327642 G327642 WUS262106 WKW262106 WBA262106 VRE262106 VHI262106 UXM262106 UNQ262106 UDU262106 TTY262106 TKC262106 TAG262106 SQK262106 SGO262106 RWS262106 RMW262106 RDA262106 QTE262106 QJI262106 PZM262106 PPQ262106 PFU262106 OVY262106 OMC262106 OCG262106 NSK262106 NIO262106 MYS262106 MOW262106 MFA262106 LVE262106 LLI262106 LBM262106 KRQ262106 KHU262106 JXY262106 JOC262106 JEG262106 IUK262106 IKO262106 IAS262106 HQW262106 HHA262106 GXE262106 GNI262106 GDM262106 FTQ262106 FJU262106 EZY262106 EQC262106 EGG262106 DWK262106 DMO262106 DCS262106 CSW262106 CJA262106 BZE262106 BPI262106 BFM262106 AVQ262106 ALU262106 ABY262106 SC262106 IG262106 G262106 WUS196570 WKW196570 WBA196570 VRE196570 VHI196570 UXM196570 UNQ196570 UDU196570 TTY196570 TKC196570 TAG196570 SQK196570 SGO196570 RWS196570 RMW196570 RDA196570 QTE196570 QJI196570 PZM196570 PPQ196570 PFU196570 OVY196570 OMC196570 OCG196570 NSK196570 NIO196570 MYS196570 MOW196570 MFA196570 LVE196570 LLI196570 LBM196570 KRQ196570 KHU196570 JXY196570 JOC196570 JEG196570 IUK196570 IKO196570 IAS196570 HQW196570 HHA196570 GXE196570 GNI196570 GDM196570 FTQ196570 FJU196570 EZY196570 EQC196570 EGG196570 DWK196570 DMO196570 DCS196570 CSW196570 CJA196570 BZE196570 BPI196570 BFM196570 AVQ196570 ALU196570 ABY196570 SC196570 IG196570 G196570 WUS131034 WKW131034 WBA131034 VRE131034 VHI131034 UXM131034 UNQ131034 UDU131034 TTY131034 TKC131034 TAG131034 SQK131034 SGO131034 RWS131034 RMW131034 RDA131034 QTE131034 QJI131034 PZM131034 PPQ131034 PFU131034 OVY131034 OMC131034 OCG131034 NSK131034 NIO131034 MYS131034 MOW131034 MFA131034 LVE131034 LLI131034 LBM131034 KRQ131034 KHU131034 JXY131034 JOC131034 JEG131034 IUK131034 IKO131034 IAS131034 HQW131034 HHA131034 GXE131034 GNI131034 GDM131034 FTQ131034 FJU131034 EZY131034 EQC131034 EGG131034 DWK131034 DMO131034 DCS131034 CSW131034 CJA131034 BZE131034 BPI131034 BFM131034 AVQ131034 ALU131034 ABY131034 SC131034 IG131034 G131034 WUS65498 WKW65498 WBA65498 VRE65498 VHI65498 UXM65498 UNQ65498 UDU65498 TTY65498 TKC65498 TAG65498 SQK65498 SGO65498 RWS65498 RMW65498 RDA65498 QTE65498 QJI65498 PZM65498 PPQ65498 PFU65498 OVY65498 OMC65498 OCG65498 NSK65498 NIO65498 MYS65498 MOW65498 MFA65498 LVE65498 LLI65498 LBM65498 KRQ65498 KHU65498 JXY65498 JOC65498 JEG65498 IUK65498 IKO65498 IAS65498 HQW65498 HHA65498 GXE65498 GNI65498 GDM65498 FTQ65498 FJU65498 EZY65498 EQC65498 EGG65498 DWK65498 DMO65498 DCS65498 CSW65498 CJA65498 BZE65498 BPI65498 BFM65498 AVQ65498 ALU65498 ABY65498 SC65498 IG65498 G65498 WUS982970 WKW982970 WBA982970 VRE982970 VHI982970 UXM982970 UNQ982970 UDU982970 TTY982970 TKC982970 TAG982970 SQK982970 SGO982970 RWS982970 RMW982970 RDA982970 QTE982970 QJI982970 PZM982970 PPQ982970 PFU982970 OVY982970 OMC982970 OCG982970 NSK982970 NIO982970 MYS982970 MOW982970 MFA982970 LVE982970 LLI982970 LBM982970 KRQ982970 KHU982970 JXY982970 JOC982970 JEG982970 IUK982970 IKO982970 IAS982970 HQW982970 HHA982970 GXE982970 GNI982970 GDM982970 FTQ982970 FJU982970 EZY982970 EQC982970 EGG982970 DWK982970 DMO982970 DCS982970 CSW982970 CJA982970 BZE982970 BPI982970 BFM982970 AVQ982970 ALU982970 ABY982970 SC982970 IG982970 G982970 WUS917434 WKW917434 WBA917434 VRE917434 VHI917434 UXM917434 UNQ917434 UDU917434 TTY917434 TKC917434 TAG917434 SQK917434 SGO917434 RWS917434 RMW917434 RDA917434 QTE917434 QJI917434 PZM917434 PPQ917434 PFU917434 OVY917434 OMC917434 OCG917434 NSK917434 NIO917434 MYS917434 MOW917434 MFA917434 LVE917434 LLI917434 LBM917434 KRQ917434 KHU917434 JXY917434 JOC917434 JEG917434 IUK917434 IKO917434 IAS917434 HQW917434 HHA917434 GXE917434 GNI917434 GDM917434 FTQ917434 FJU917434 EZY917434 EQC917434 EGG917434 DWK917434 DMO917434 DCS917434 CSW917434 CJA917434 BZE917434 BPI917434 BFM917434 AVQ917434 ALU917434 ABY917434 SC917434 IG917434 G917434 WUS851898 WKW851898 WBA851898 VRE851898 VHI851898 UXM851898 UNQ851898 UDU851898 TTY851898 TKC851898 TAG851898 SQK851898 SGO851898 RWS851898 RMW851898 RDA851898 QTE851898 QJI851898 PZM851898 PPQ851898 PFU851898 OVY851898 OMC851898 OCG851898 NSK851898 NIO851898 MYS851898 MOW851898 MFA851898 LVE851898 LLI851898 LBM851898 KRQ851898 KHU851898 JXY851898 JOC851898 JEG851898 IUK851898 IKO851898 IAS851898 HQW851898 HHA851898 GXE851898 GNI851898 GDM851898 FTQ851898 FJU851898 EZY851898 EQC851898 EGG851898 DWK851898 DMO851898 DCS851898 CSW851898 CJA851898 BZE851898 BPI851898 BFM851898 AVQ851898 ALU851898 ABY851898 SC851898 IG851898 G851898 WUS786362 WKW786362 WBA786362 VRE786362 VHI786362 UXM786362 UNQ786362 UDU786362 TTY786362 TKC786362 TAG786362 SQK786362 SGO786362 RWS786362 RMW786362 RDA786362 QTE786362 QJI786362 PZM786362 PPQ786362 PFU786362 OVY786362 OMC786362 OCG786362 NSK786362 NIO786362 MYS786362 MOW786362 MFA786362 LVE786362 LLI786362 LBM786362 KRQ786362 KHU786362 JXY786362 JOC786362 JEG786362 IUK786362 IKO786362 IAS786362 HQW786362 HHA786362 GXE786362 GNI786362 GDM786362 FTQ786362 FJU786362 EZY786362 EQC786362 EGG786362 DWK786362 DMO786362 DCS786362 CSW786362 CJA786362 BZE786362 BPI786362 BFM786362 AVQ786362 ALU786362 ABY786362 SC786362 IG786362 G786362 WUS720826 WKW720826 WBA720826 VRE720826 VHI720826 UXM720826 UNQ720826 UDU720826 TTY720826 TKC720826 TAG720826 SQK720826 SGO720826 RWS720826 RMW720826 RDA720826 QTE720826 QJI720826 PZM720826 PPQ720826 PFU720826 OVY720826 OMC720826 OCG720826 NSK720826 NIO720826 MYS720826 MOW720826 MFA720826 LVE720826 LLI720826 LBM720826 KRQ720826 KHU720826 JXY720826 JOC720826 JEG720826 IUK720826 IKO720826 IAS720826 HQW720826 HHA720826 GXE720826 GNI720826 GDM720826 FTQ720826 FJU720826 EZY720826 EQC720826 EGG720826 DWK720826 DMO720826 DCS720826 CSW720826 CJA720826 BZE720826 BPI720826 BFM720826 AVQ720826 ALU720826 ABY720826 SC720826 IG720826 G720826 WUS655290 WKW655290 WBA655290 VRE655290 VHI655290 UXM655290 UNQ655290 UDU655290 TTY655290 TKC655290 TAG655290 SQK655290 SGO655290 RWS655290 RMW655290 RDA655290 QTE655290 QJI655290 PZM655290 PPQ655290 PFU655290 OVY655290 OMC655290 OCG655290 NSK655290 NIO655290 MYS655290 MOW655290 MFA655290 LVE655290 LLI655290 LBM655290 KRQ655290 KHU655290 JXY655290 JOC655290 JEG655290 IUK655290 IKO655290 IAS655290 HQW655290 HHA655290 GXE655290 GNI655290 GDM655290 FTQ655290 FJU655290 EZY655290 EQC655290 EGG655290 DWK655290 DMO655290 DCS655290 CSW655290 CJA655290 BZE655290 BPI655290 BFM655290 AVQ655290 ALU655290 ABY655290 SC655290 IG655290 G655290 WUS589754 WKW589754 WBA589754 VRE589754 VHI589754 UXM589754 UNQ589754 UDU589754 TTY589754 TKC589754 TAG589754 SQK589754 SGO589754 RWS589754 RMW589754 RDA589754 QTE589754 QJI589754 PZM589754 PPQ589754 PFU589754 OVY589754 OMC589754 OCG589754 NSK589754 NIO589754 MYS589754 MOW589754 MFA589754 LVE589754 LLI589754 LBM589754 KRQ589754 KHU589754 JXY589754 JOC589754 JEG589754 IUK589754 IKO589754 IAS589754 HQW589754 HHA589754 GXE589754 GNI589754 GDM589754 FTQ589754 FJU589754 EZY589754 EQC589754 EGG589754 DWK589754 DMO589754 DCS589754 CSW589754 CJA589754 BZE589754 BPI589754 BFM589754 AVQ589754 ALU589754 ABY589754 SC589754 IG589754 G589754 WUS524218 WKW524218 WBA524218 VRE524218 VHI524218 UXM524218 UNQ524218 UDU524218 TTY524218 TKC524218 TAG524218 SQK524218 SGO524218 RWS524218 RMW524218 RDA524218 QTE524218 QJI524218 PZM524218 PPQ524218 PFU524218 OVY524218 OMC524218 OCG524218 NSK524218 NIO524218 MYS524218 MOW524218 MFA524218 LVE524218 LLI524218 LBM524218 KRQ524218 KHU524218 JXY524218 JOC524218 JEG524218 IUK524218 IKO524218 IAS524218 HQW524218 HHA524218 GXE524218 GNI524218 GDM524218 FTQ524218 FJU524218 EZY524218 EQC524218 EGG524218 DWK524218 DMO524218 DCS524218 CSW524218 CJA524218 BZE524218 BPI524218 BFM524218 AVQ524218 ALU524218 ABY524218 SC524218 IG524218 G524218 WUS458682 WKW458682 WBA458682 VRE458682 VHI458682 UXM458682 UNQ458682 UDU458682 TTY458682 TKC458682 TAG458682 SQK458682 SGO458682 RWS458682 RMW458682 RDA458682 QTE458682 QJI458682 PZM458682 PPQ458682 PFU458682 OVY458682 OMC458682 OCG458682 NSK458682 NIO458682 MYS458682 MOW458682 MFA458682 LVE458682 LLI458682 LBM458682 KRQ458682 KHU458682 JXY458682 JOC458682 JEG458682 IUK458682 IKO458682 IAS458682 HQW458682 HHA458682 GXE458682 GNI458682 GDM458682 FTQ458682 FJU458682 EZY458682 EQC458682 EGG458682 DWK458682 DMO458682 DCS458682 CSW458682 CJA458682 BZE458682 BPI458682 BFM458682 AVQ458682 ALU458682 ABY458682 SC458682 IG458682 G458682 WUS393146 WKW393146 WBA393146 VRE393146 VHI393146 UXM393146 UNQ393146 UDU393146 TTY393146 TKC393146 TAG393146 SQK393146 SGO393146 RWS393146 RMW393146 RDA393146 QTE393146 QJI393146 PZM393146 PPQ393146 PFU393146 OVY393146 OMC393146 OCG393146 NSK393146 NIO393146 MYS393146 MOW393146 MFA393146 LVE393146 LLI393146 LBM393146 KRQ393146 KHU393146 JXY393146 JOC393146 JEG393146 IUK393146 IKO393146 IAS393146 HQW393146 HHA393146 GXE393146 GNI393146 GDM393146 FTQ393146 FJU393146 EZY393146 EQC393146 EGG393146 DWK393146 DMO393146 DCS393146 CSW393146 CJA393146 BZE393146 BPI393146 BFM393146 AVQ393146 ALU393146 ABY393146 SC393146 IG393146 G393146 WUS327610 WKW327610 WBA327610 VRE327610 VHI327610 UXM327610 UNQ327610 UDU327610 TTY327610 TKC327610 TAG327610 SQK327610 SGO327610 RWS327610 RMW327610 RDA327610 QTE327610 QJI327610 PZM327610 PPQ327610 PFU327610 OVY327610 OMC327610 OCG327610 NSK327610 NIO327610 MYS327610 MOW327610 MFA327610 LVE327610 LLI327610 LBM327610 KRQ327610 KHU327610 JXY327610 JOC327610 JEG327610 IUK327610 IKO327610 IAS327610 HQW327610 HHA327610 GXE327610 GNI327610 GDM327610 FTQ327610 FJU327610 EZY327610 EQC327610 EGG327610 DWK327610 DMO327610 DCS327610 CSW327610 CJA327610 BZE327610 BPI327610 BFM327610 AVQ327610 ALU327610 ABY327610 SC327610 IG327610 G327610 WUS262074 WKW262074 WBA262074 VRE262074 VHI262074 UXM262074 UNQ262074 UDU262074 TTY262074 TKC262074 TAG262074 SQK262074 SGO262074 RWS262074 RMW262074 RDA262074 QTE262074 QJI262074 PZM262074 PPQ262074 PFU262074 OVY262074 OMC262074 OCG262074 NSK262074 NIO262074 MYS262074 MOW262074 MFA262074 LVE262074 LLI262074 LBM262074 KRQ262074 KHU262074 JXY262074 JOC262074 JEG262074 IUK262074 IKO262074 IAS262074 HQW262074 HHA262074 GXE262074 GNI262074 GDM262074 FTQ262074 FJU262074 EZY262074 EQC262074 EGG262074 DWK262074 DMO262074 DCS262074 CSW262074 CJA262074 BZE262074 BPI262074 BFM262074 AVQ262074 ALU262074 ABY262074 SC262074 IG262074 G262074 WUS196538 WKW196538 WBA196538 VRE196538 VHI196538 UXM196538 UNQ196538 UDU196538 TTY196538 TKC196538 TAG196538 SQK196538 SGO196538 RWS196538 RMW196538 RDA196538 QTE196538 QJI196538 PZM196538 PPQ196538 PFU196538 OVY196538 OMC196538 OCG196538 NSK196538 NIO196538 MYS196538 MOW196538 MFA196538 LVE196538 LLI196538 LBM196538 KRQ196538 KHU196538 JXY196538 JOC196538 JEG196538 IUK196538 IKO196538 IAS196538 HQW196538 HHA196538 GXE196538 GNI196538 GDM196538 FTQ196538 FJU196538 EZY196538 EQC196538 EGG196538 DWK196538 DMO196538 DCS196538 CSW196538 CJA196538 BZE196538 BPI196538 BFM196538 AVQ196538 ALU196538 ABY196538 SC196538 IG196538 G196538 WUS131002 WKW131002 WBA131002 VRE131002 VHI131002 UXM131002 UNQ131002 UDU131002 TTY131002 TKC131002 TAG131002 SQK131002 SGO131002 RWS131002 RMW131002 RDA131002 QTE131002 QJI131002 PZM131002 PPQ131002 PFU131002 OVY131002 OMC131002 OCG131002 NSK131002 NIO131002 MYS131002 MOW131002 MFA131002 LVE131002 LLI131002 LBM131002 KRQ131002 KHU131002 JXY131002 JOC131002 JEG131002 IUK131002 IKO131002 IAS131002 HQW131002 HHA131002 GXE131002 GNI131002 GDM131002 FTQ131002 FJU131002 EZY131002 EQC131002 EGG131002 DWK131002 DMO131002 DCS131002 CSW131002 CJA131002 BZE131002 BPI131002 BFM131002 AVQ131002 ALU131002 ABY131002 SC131002 IG131002 G131002 WUS65466 WKW65466 WBA65466 VRE65466 VHI65466 UXM65466 UNQ65466 UDU65466 TTY65466 TKC65466 TAG65466 SQK65466 SGO65466 RWS65466 RMW65466 RDA65466 QTE65466 QJI65466 PZM65466 PPQ65466 PFU65466 OVY65466 OMC65466 OCG65466 NSK65466 NIO65466 MYS65466 MOW65466 MFA65466 LVE65466 LLI65466 LBM65466 KRQ65466 KHU65466 JXY65466 JOC65466 JEG65466 IUK65466 IKO65466 IAS65466 HQW65466 HHA65466 GXE65466 GNI65466 GDM65466 FTQ65466 FJU65466 EZY65466 EQC65466 EGG65466 DWK65466 DMO65466 DCS65466 CSW65466 CJA65466 BZE65466 BPI65466 BFM65466 AVQ65466 ALU65466 ABY65466 SC65466 IG65466 G65466 WUS982898 WKW982898 WBA982898 VRE982898 VHI982898 UXM982898 UNQ982898 UDU982898 TTY982898 TKC982898 TAG982898 SQK982898 SGO982898 RWS982898 RMW982898 RDA982898 QTE982898 QJI982898 PZM982898 PPQ982898 PFU982898 OVY982898 OMC982898 OCG982898 NSK982898 NIO982898 MYS982898 MOW982898 MFA982898 LVE982898 LLI982898 LBM982898 KRQ982898 KHU982898 JXY982898 JOC982898 JEG982898 IUK982898 IKO982898 IAS982898 HQW982898 HHA982898 GXE982898 GNI982898 GDM982898 FTQ982898 FJU982898 EZY982898 EQC982898 EGG982898 DWK982898 DMO982898 DCS982898 CSW982898 CJA982898 BZE982898 BPI982898 BFM982898 AVQ982898 ALU982898 ABY982898 SC982898 IG982898 G982898 WUS917362 WKW917362 WBA917362 VRE917362 VHI917362 UXM917362 UNQ917362 UDU917362 TTY917362 TKC917362 TAG917362 SQK917362 SGO917362 RWS917362 RMW917362 RDA917362 QTE917362 QJI917362 PZM917362 PPQ917362 PFU917362 OVY917362 OMC917362 OCG917362 NSK917362 NIO917362 MYS917362 MOW917362 MFA917362 LVE917362 LLI917362 LBM917362 KRQ917362 KHU917362 JXY917362 JOC917362 JEG917362 IUK917362 IKO917362 IAS917362 HQW917362 HHA917362 GXE917362 GNI917362 GDM917362 FTQ917362 FJU917362 EZY917362 EQC917362 EGG917362 DWK917362 DMO917362 DCS917362 CSW917362 CJA917362 BZE917362 BPI917362 BFM917362 AVQ917362 ALU917362 ABY917362 SC917362 IG917362 G917362 WUS851826 WKW851826 WBA851826 VRE851826 VHI851826 UXM851826 UNQ851826 UDU851826 TTY851826 TKC851826 TAG851826 SQK851826 SGO851826 RWS851826 RMW851826 RDA851826 QTE851826 QJI851826 PZM851826 PPQ851826 PFU851826 OVY851826 OMC851826 OCG851826 NSK851826 NIO851826 MYS851826 MOW851826 MFA851826 LVE851826 LLI851826 LBM851826 KRQ851826 KHU851826 JXY851826 JOC851826 JEG851826 IUK851826 IKO851826 IAS851826 HQW851826 HHA851826 GXE851826 GNI851826 GDM851826 FTQ851826 FJU851826 EZY851826 EQC851826 EGG851826 DWK851826 DMO851826 DCS851826 CSW851826 CJA851826 BZE851826 BPI851826 BFM851826 AVQ851826 ALU851826 ABY851826 SC851826 IG851826 G851826 WUS786290 WKW786290 WBA786290 VRE786290 VHI786290 UXM786290 UNQ786290 UDU786290 TTY786290 TKC786290 TAG786290 SQK786290 SGO786290 RWS786290 RMW786290 RDA786290 QTE786290 QJI786290 PZM786290 PPQ786290 PFU786290 OVY786290 OMC786290 OCG786290 NSK786290 NIO786290 MYS786290 MOW786290 MFA786290 LVE786290 LLI786290 LBM786290 KRQ786290 KHU786290 JXY786290 JOC786290 JEG786290 IUK786290 IKO786290 IAS786290 HQW786290 HHA786290 GXE786290 GNI786290 GDM786290 FTQ786290 FJU786290 EZY786290 EQC786290 EGG786290 DWK786290 DMO786290 DCS786290 CSW786290 CJA786290 BZE786290 BPI786290 BFM786290 AVQ786290 ALU786290 ABY786290 SC786290 IG786290 G786290 WUS720754 WKW720754 WBA720754 VRE720754 VHI720754 UXM720754 UNQ720754 UDU720754 TTY720754 TKC720754 TAG720754 SQK720754 SGO720754 RWS720754 RMW720754 RDA720754 QTE720754 QJI720754 PZM720754 PPQ720754 PFU720754 OVY720754 OMC720754 OCG720754 NSK720754 NIO720754 MYS720754 MOW720754 MFA720754 LVE720754 LLI720754 LBM720754 KRQ720754 KHU720754 JXY720754 JOC720754 JEG720754 IUK720754 IKO720754 IAS720754 HQW720754 HHA720754 GXE720754 GNI720754 GDM720754 FTQ720754 FJU720754 EZY720754 EQC720754 EGG720754 DWK720754 DMO720754 DCS720754 CSW720754 CJA720754 BZE720754 BPI720754 BFM720754 AVQ720754 ALU720754 ABY720754 SC720754 IG720754 G720754 WUS655218 WKW655218 WBA655218 VRE655218 VHI655218 UXM655218 UNQ655218 UDU655218 TTY655218 TKC655218 TAG655218 SQK655218 SGO655218 RWS655218 RMW655218 RDA655218 QTE655218 QJI655218 PZM655218 PPQ655218 PFU655218 OVY655218 OMC655218 OCG655218 NSK655218 NIO655218 MYS655218 MOW655218 MFA655218 LVE655218 LLI655218 LBM655218 KRQ655218 KHU655218 JXY655218 JOC655218 JEG655218 IUK655218 IKO655218 IAS655218 HQW655218 HHA655218 GXE655218 GNI655218 GDM655218 FTQ655218 FJU655218 EZY655218 EQC655218 EGG655218 DWK655218 DMO655218 DCS655218 CSW655218 CJA655218 BZE655218 BPI655218 BFM655218 AVQ655218 ALU655218 ABY655218 SC655218 IG655218 G655218 WUS589682 WKW589682 WBA589682 VRE589682 VHI589682 UXM589682 UNQ589682 UDU589682 TTY589682 TKC589682 TAG589682 SQK589682 SGO589682 RWS589682 RMW589682 RDA589682 QTE589682 QJI589682 PZM589682 PPQ589682 PFU589682 OVY589682 OMC589682 OCG589682 NSK589682 NIO589682 MYS589682 MOW589682 MFA589682 LVE589682 LLI589682 LBM589682 KRQ589682 KHU589682 JXY589682 JOC589682 JEG589682 IUK589682 IKO589682 IAS589682 HQW589682 HHA589682 GXE589682 GNI589682 GDM589682 FTQ589682 FJU589682 EZY589682 EQC589682 EGG589682 DWK589682 DMO589682 DCS589682 CSW589682 CJA589682 BZE589682 BPI589682 BFM589682 AVQ589682 ALU589682 ABY589682 SC589682 IG589682 G589682 WUS524146 WKW524146 WBA524146 VRE524146 VHI524146 UXM524146 UNQ524146 UDU524146 TTY524146 TKC524146 TAG524146 SQK524146 SGO524146 RWS524146 RMW524146 RDA524146 QTE524146 QJI524146 PZM524146 PPQ524146 PFU524146 OVY524146 OMC524146 OCG524146 NSK524146 NIO524146 MYS524146 MOW524146 MFA524146 LVE524146 LLI524146 LBM524146 KRQ524146 KHU524146 JXY524146 JOC524146 JEG524146 IUK524146 IKO524146 IAS524146 HQW524146 HHA524146 GXE524146 GNI524146 GDM524146 FTQ524146 FJU524146 EZY524146 EQC524146 EGG524146 DWK524146 DMO524146 DCS524146 CSW524146 CJA524146 BZE524146 BPI524146 BFM524146 AVQ524146 ALU524146 ABY524146 SC524146 IG524146 G524146 WUS458610 WKW458610 WBA458610 VRE458610 VHI458610 UXM458610 UNQ458610 UDU458610 TTY458610 TKC458610 TAG458610 SQK458610 SGO458610 RWS458610 RMW458610 RDA458610 QTE458610 QJI458610 PZM458610 PPQ458610 PFU458610 OVY458610 OMC458610 OCG458610 NSK458610 NIO458610 MYS458610 MOW458610 MFA458610 LVE458610 LLI458610 LBM458610 KRQ458610 KHU458610 JXY458610 JOC458610 JEG458610 IUK458610 IKO458610 IAS458610 HQW458610 HHA458610 GXE458610 GNI458610 GDM458610 FTQ458610 FJU458610 EZY458610 EQC458610 EGG458610 DWK458610 DMO458610 DCS458610 CSW458610 CJA458610 BZE458610 BPI458610 BFM458610 AVQ458610 ALU458610 ABY458610 SC458610 IG458610 G458610 WUS393074 WKW393074 WBA393074 VRE393074 VHI393074 UXM393074 UNQ393074 UDU393074 TTY393074 TKC393074 TAG393074 SQK393074 SGO393074 RWS393074 RMW393074 RDA393074 QTE393074 QJI393074 PZM393074 PPQ393074 PFU393074 OVY393074 OMC393074 OCG393074 NSK393074 NIO393074 MYS393074 MOW393074 MFA393074 LVE393074 LLI393074 LBM393074 KRQ393074 KHU393074 JXY393074 JOC393074 JEG393074 IUK393074 IKO393074 IAS393074 HQW393074 HHA393074 GXE393074 GNI393074 GDM393074 FTQ393074 FJU393074 EZY393074 EQC393074 EGG393074 DWK393074 DMO393074 DCS393074 CSW393074 CJA393074 BZE393074 BPI393074 BFM393074 AVQ393074 ALU393074 ABY393074 SC393074 IG393074 G393074 WUS327538 WKW327538 WBA327538 VRE327538 VHI327538 UXM327538 UNQ327538 UDU327538 TTY327538 TKC327538 TAG327538 SQK327538 SGO327538 RWS327538 RMW327538 RDA327538 QTE327538 QJI327538 PZM327538 PPQ327538 PFU327538 OVY327538 OMC327538 OCG327538 NSK327538 NIO327538 MYS327538 MOW327538 MFA327538 LVE327538 LLI327538 LBM327538 KRQ327538 KHU327538 JXY327538 JOC327538 JEG327538 IUK327538 IKO327538 IAS327538 HQW327538 HHA327538 GXE327538 GNI327538 GDM327538 FTQ327538 FJU327538 EZY327538 EQC327538 EGG327538 DWK327538 DMO327538 DCS327538 CSW327538 CJA327538 BZE327538 BPI327538 BFM327538 AVQ327538 ALU327538 ABY327538 SC327538 IG327538 G327538 WUS262002 WKW262002 WBA262002 VRE262002 VHI262002 UXM262002 UNQ262002 UDU262002 TTY262002 TKC262002 TAG262002 SQK262002 SGO262002 RWS262002 RMW262002 RDA262002 QTE262002 QJI262002 PZM262002 PPQ262002 PFU262002 OVY262002 OMC262002 OCG262002 NSK262002 NIO262002 MYS262002 MOW262002 MFA262002 LVE262002 LLI262002 LBM262002 KRQ262002 KHU262002 JXY262002 JOC262002 JEG262002 IUK262002 IKO262002 IAS262002 HQW262002 HHA262002 GXE262002 GNI262002 GDM262002 FTQ262002 FJU262002 EZY262002 EQC262002 EGG262002 DWK262002 DMO262002 DCS262002 CSW262002 CJA262002 BZE262002 BPI262002 BFM262002 AVQ262002 ALU262002 ABY262002 SC262002 IG262002 G262002 WUS196466 WKW196466 WBA196466 VRE196466 VHI196466 UXM196466 UNQ196466 UDU196466 TTY196466 TKC196466 TAG196466 SQK196466 SGO196466 RWS196466 RMW196466 RDA196466 QTE196466 QJI196466 PZM196466 PPQ196466 PFU196466 OVY196466 OMC196466 OCG196466 NSK196466 NIO196466 MYS196466 MOW196466 MFA196466 LVE196466 LLI196466 LBM196466 KRQ196466 KHU196466 JXY196466 JOC196466 JEG196466 IUK196466 IKO196466 IAS196466 HQW196466 HHA196466 GXE196466 GNI196466 GDM196466 FTQ196466 FJU196466 EZY196466 EQC196466 EGG196466 DWK196466 DMO196466 DCS196466 CSW196466 CJA196466 BZE196466 BPI196466 BFM196466 AVQ196466 ALU196466 ABY196466 SC196466 IG196466 G196466 WUS130930 WKW130930 WBA130930 VRE130930 VHI130930 UXM130930 UNQ130930 UDU130930 TTY130930 TKC130930 TAG130930 SQK130930 SGO130930 RWS130930 RMW130930 RDA130930 QTE130930 QJI130930 PZM130930 PPQ130930 PFU130930 OVY130930 OMC130930 OCG130930 NSK130930 NIO130930 MYS130930 MOW130930 MFA130930 LVE130930 LLI130930 LBM130930 KRQ130930 KHU130930 JXY130930 JOC130930 JEG130930 IUK130930 IKO130930 IAS130930 HQW130930 HHA130930 GXE130930 GNI130930 GDM130930 FTQ130930 FJU130930 EZY130930 EQC130930 EGG130930 DWK130930 DMO130930 DCS130930 CSW130930 CJA130930 BZE130930 BPI130930 BFM130930 AVQ130930 ALU130930 ABY130930 SC130930 IG130930 G130930 WUS65394 WKW65394 WBA65394 VRE65394 VHI65394 UXM65394 UNQ65394 UDU65394 TTY65394 TKC65394 TAG65394 SQK65394 SGO65394 RWS65394 RMW65394 RDA65394 QTE65394 QJI65394 PZM65394 PPQ65394 PFU65394 OVY65394 OMC65394 OCG65394 NSK65394 NIO65394 MYS65394 MOW65394 MFA65394 LVE65394 LLI65394 LBM65394 KRQ65394 KHU65394 JXY65394 JOC65394 JEG65394 IUK65394 IKO65394 IAS65394 HQW65394 HHA65394 GXE65394 GNI65394 GDM65394 FTQ65394 FJU65394 EZY65394 EQC65394 EGG65394 DWK65394 DMO65394 DCS65394 CSW65394 CJA65394 BZE65394 BPI65394 BFM65394 AVQ65394 ALU65394 ABY65394 SC65394 IG65394 G65394 WUS982695 WKW982695 WBA982695 VRE982695 VHI982695 UXM982695 UNQ982695 UDU982695 TTY982695 TKC982695 TAG982695 SQK982695 SGO982695 RWS982695 RMW982695 RDA982695 QTE982695 QJI982695 PZM982695 PPQ982695 PFU982695 OVY982695 OMC982695 OCG982695 NSK982695 NIO982695 MYS982695 MOW982695 MFA982695 LVE982695 LLI982695 LBM982695 KRQ982695 KHU982695 JXY982695 JOC982695 JEG982695 IUK982695 IKO982695 IAS982695 HQW982695 HHA982695 GXE982695 GNI982695 GDM982695 FTQ982695 FJU982695 EZY982695 EQC982695 EGG982695 DWK982695 DMO982695 DCS982695 CSW982695 CJA982695 BZE982695 BPI982695 BFM982695 AVQ982695 ALU982695 ABY982695 SC982695 IG982695 G982695 WUS917159 WKW917159 WBA917159 VRE917159 VHI917159 UXM917159 UNQ917159 UDU917159 TTY917159 TKC917159 TAG917159 SQK917159 SGO917159 RWS917159 RMW917159 RDA917159 QTE917159 QJI917159 PZM917159 PPQ917159 PFU917159 OVY917159 OMC917159 OCG917159 NSK917159 NIO917159 MYS917159 MOW917159 MFA917159 LVE917159 LLI917159 LBM917159 KRQ917159 KHU917159 JXY917159 JOC917159 JEG917159 IUK917159 IKO917159 IAS917159 HQW917159 HHA917159 GXE917159 GNI917159 GDM917159 FTQ917159 FJU917159 EZY917159 EQC917159 EGG917159 DWK917159 DMO917159 DCS917159 CSW917159 CJA917159 BZE917159 BPI917159 BFM917159 AVQ917159 ALU917159 ABY917159 SC917159 IG917159 G917159 WUS851623 WKW851623 WBA851623 VRE851623 VHI851623 UXM851623 UNQ851623 UDU851623 TTY851623 TKC851623 TAG851623 SQK851623 SGO851623 RWS851623 RMW851623 RDA851623 QTE851623 QJI851623 PZM851623 PPQ851623 PFU851623 OVY851623 OMC851623 OCG851623 NSK851623 NIO851623 MYS851623 MOW851623 MFA851623 LVE851623 LLI851623 LBM851623 KRQ851623 KHU851623 JXY851623 JOC851623 JEG851623 IUK851623 IKO851623 IAS851623 HQW851623 HHA851623 GXE851623 GNI851623 GDM851623 FTQ851623 FJU851623 EZY851623 EQC851623 EGG851623 DWK851623 DMO851623 DCS851623 CSW851623 CJA851623 BZE851623 BPI851623 BFM851623 AVQ851623 ALU851623 ABY851623 SC851623 IG851623 G851623 WUS786087 WKW786087 WBA786087 VRE786087 VHI786087 UXM786087 UNQ786087 UDU786087 TTY786087 TKC786087 TAG786087 SQK786087 SGO786087 RWS786087 RMW786087 RDA786087 QTE786087 QJI786087 PZM786087 PPQ786087 PFU786087 OVY786087 OMC786087 OCG786087 NSK786087 NIO786087 MYS786087 MOW786087 MFA786087 LVE786087 LLI786087 LBM786087 KRQ786087 KHU786087 JXY786087 JOC786087 JEG786087 IUK786087 IKO786087 IAS786087 HQW786087 HHA786087 GXE786087 GNI786087 GDM786087 FTQ786087 FJU786087 EZY786087 EQC786087 EGG786087 DWK786087 DMO786087 DCS786087 CSW786087 CJA786087 BZE786087 BPI786087 BFM786087 AVQ786087 ALU786087 ABY786087 SC786087 IG786087 G786087 WUS720551 WKW720551 WBA720551 VRE720551 VHI720551 UXM720551 UNQ720551 UDU720551 TTY720551 TKC720551 TAG720551 SQK720551 SGO720551 RWS720551 RMW720551 RDA720551 QTE720551 QJI720551 PZM720551 PPQ720551 PFU720551 OVY720551 OMC720551 OCG720551 NSK720551 NIO720551 MYS720551 MOW720551 MFA720551 LVE720551 LLI720551 LBM720551 KRQ720551 KHU720551 JXY720551 JOC720551 JEG720551 IUK720551 IKO720551 IAS720551 HQW720551 HHA720551 GXE720551 GNI720551 GDM720551 FTQ720551 FJU720551 EZY720551 EQC720551 EGG720551 DWK720551 DMO720551 DCS720551 CSW720551 CJA720551 BZE720551 BPI720551 BFM720551 AVQ720551 ALU720551 ABY720551 SC720551 IG720551 G720551 WUS655015 WKW655015 WBA655015 VRE655015 VHI655015 UXM655015 UNQ655015 UDU655015 TTY655015 TKC655015 TAG655015 SQK655015 SGO655015 RWS655015 RMW655015 RDA655015 QTE655015 QJI655015 PZM655015 PPQ655015 PFU655015 OVY655015 OMC655015 OCG655015 NSK655015 NIO655015 MYS655015 MOW655015 MFA655015 LVE655015 LLI655015 LBM655015 KRQ655015 KHU655015 JXY655015 JOC655015 JEG655015 IUK655015 IKO655015 IAS655015 HQW655015 HHA655015 GXE655015 GNI655015 GDM655015 FTQ655015 FJU655015 EZY655015 EQC655015 EGG655015 DWK655015 DMO655015 DCS655015 CSW655015 CJA655015 BZE655015 BPI655015 BFM655015 AVQ655015 ALU655015 ABY655015 SC655015 IG655015 G655015 WUS589479 WKW589479 WBA589479 VRE589479 VHI589479 UXM589479 UNQ589479 UDU589479 TTY589479 TKC589479 TAG589479 SQK589479 SGO589479 RWS589479 RMW589479 RDA589479 QTE589479 QJI589479 PZM589479 PPQ589479 PFU589479 OVY589479 OMC589479 OCG589479 NSK589479 NIO589479 MYS589479 MOW589479 MFA589479 LVE589479 LLI589479 LBM589479 KRQ589479 KHU589479 JXY589479 JOC589479 JEG589479 IUK589479 IKO589479 IAS589479 HQW589479 HHA589479 GXE589479 GNI589479 GDM589479 FTQ589479 FJU589479 EZY589479 EQC589479 EGG589479 DWK589479 DMO589479 DCS589479 CSW589479 CJA589479 BZE589479 BPI589479 BFM589479 AVQ589479 ALU589479 ABY589479 SC589479 IG589479 G589479 WUS523943 WKW523943 WBA523943 VRE523943 VHI523943 UXM523943 UNQ523943 UDU523943 TTY523943 TKC523943 TAG523943 SQK523943 SGO523943 RWS523943 RMW523943 RDA523943 QTE523943 QJI523943 PZM523943 PPQ523943 PFU523943 OVY523943 OMC523943 OCG523943 NSK523943 NIO523943 MYS523943 MOW523943 MFA523943 LVE523943 LLI523943 LBM523943 KRQ523943 KHU523943 JXY523943 JOC523943 JEG523943 IUK523943 IKO523943 IAS523943 HQW523943 HHA523943 GXE523943 GNI523943 GDM523943 FTQ523943 FJU523943 EZY523943 EQC523943 EGG523943 DWK523943 DMO523943 DCS523943 CSW523943 CJA523943 BZE523943 BPI523943 BFM523943 AVQ523943 ALU523943 ABY523943 SC523943 IG523943 G523943 WUS458407 WKW458407 WBA458407 VRE458407 VHI458407 UXM458407 UNQ458407 UDU458407 TTY458407 TKC458407 TAG458407 SQK458407 SGO458407 RWS458407 RMW458407 RDA458407 QTE458407 QJI458407 PZM458407 PPQ458407 PFU458407 OVY458407 OMC458407 OCG458407 NSK458407 NIO458407 MYS458407 MOW458407 MFA458407 LVE458407 LLI458407 LBM458407 KRQ458407 KHU458407 JXY458407 JOC458407 JEG458407 IUK458407 IKO458407 IAS458407 HQW458407 HHA458407 GXE458407 GNI458407 GDM458407 FTQ458407 FJU458407 EZY458407 EQC458407 EGG458407 DWK458407 DMO458407 DCS458407 CSW458407 CJA458407 BZE458407 BPI458407 BFM458407 AVQ458407 ALU458407 ABY458407 SC458407 IG458407 G458407 WUS392871 WKW392871 WBA392871 VRE392871 VHI392871 UXM392871 UNQ392871 UDU392871 TTY392871 TKC392871 TAG392871 SQK392871 SGO392871 RWS392871 RMW392871 RDA392871 QTE392871 QJI392871 PZM392871 PPQ392871 PFU392871 OVY392871 OMC392871 OCG392871 NSK392871 NIO392871 MYS392871 MOW392871 MFA392871 LVE392871 LLI392871 LBM392871 KRQ392871 KHU392871 JXY392871 JOC392871 JEG392871 IUK392871 IKO392871 IAS392871 HQW392871 HHA392871 GXE392871 GNI392871 GDM392871 FTQ392871 FJU392871 EZY392871 EQC392871 EGG392871 DWK392871 DMO392871 DCS392871 CSW392871 CJA392871 BZE392871 BPI392871 BFM392871 AVQ392871 ALU392871 ABY392871 SC392871 IG392871 G392871 WUS327335 WKW327335 WBA327335 VRE327335 VHI327335 UXM327335 UNQ327335 UDU327335 TTY327335 TKC327335 TAG327335 SQK327335 SGO327335 RWS327335 RMW327335 RDA327335 QTE327335 QJI327335 PZM327335 PPQ327335 PFU327335 OVY327335 OMC327335 OCG327335 NSK327335 NIO327335 MYS327335 MOW327335 MFA327335 LVE327335 LLI327335 LBM327335 KRQ327335 KHU327335 JXY327335 JOC327335 JEG327335 IUK327335 IKO327335 IAS327335 HQW327335 HHA327335 GXE327335 GNI327335 GDM327335 FTQ327335 FJU327335 EZY327335 EQC327335 EGG327335 DWK327335 DMO327335 DCS327335 CSW327335 CJA327335 BZE327335 BPI327335 BFM327335 AVQ327335 ALU327335 ABY327335 SC327335 IG327335 G327335 WUS261799 WKW261799 WBA261799 VRE261799 VHI261799 UXM261799 UNQ261799 UDU261799 TTY261799 TKC261799 TAG261799 SQK261799 SGO261799 RWS261799 RMW261799 RDA261799 QTE261799 QJI261799 PZM261799 PPQ261799 PFU261799 OVY261799 OMC261799 OCG261799 NSK261799 NIO261799 MYS261799 MOW261799 MFA261799 LVE261799 LLI261799 LBM261799 KRQ261799 KHU261799 JXY261799 JOC261799 JEG261799 IUK261799 IKO261799 IAS261799 HQW261799 HHA261799 GXE261799 GNI261799 GDM261799 FTQ261799 FJU261799 EZY261799 EQC261799 EGG261799 DWK261799 DMO261799 DCS261799 CSW261799 CJA261799 BZE261799 BPI261799 BFM261799 AVQ261799 ALU261799 ABY261799 SC261799 IG261799 G261799 WUS196263 WKW196263 WBA196263 VRE196263 VHI196263 UXM196263 UNQ196263 UDU196263 TTY196263 TKC196263 TAG196263 SQK196263 SGO196263 RWS196263 RMW196263 RDA196263 QTE196263 QJI196263 PZM196263 PPQ196263 PFU196263 OVY196263 OMC196263 OCG196263 NSK196263 NIO196263 MYS196263 MOW196263 MFA196263 LVE196263 LLI196263 LBM196263 KRQ196263 KHU196263 JXY196263 JOC196263 JEG196263 IUK196263 IKO196263 IAS196263 HQW196263 HHA196263 GXE196263 GNI196263 GDM196263 FTQ196263 FJU196263 EZY196263 EQC196263 EGG196263 DWK196263 DMO196263 DCS196263 CSW196263 CJA196263 BZE196263 BPI196263 BFM196263 AVQ196263 ALU196263 ABY196263 SC196263 IG196263 G196263 WUS130727 WKW130727 WBA130727 VRE130727 VHI130727 UXM130727 UNQ130727 UDU130727 TTY130727 TKC130727 TAG130727 SQK130727 SGO130727 RWS130727 RMW130727 RDA130727 QTE130727 QJI130727 PZM130727 PPQ130727 PFU130727 OVY130727 OMC130727 OCG130727 NSK130727 NIO130727 MYS130727 MOW130727 MFA130727 LVE130727 LLI130727 LBM130727 KRQ130727 KHU130727 JXY130727 JOC130727 JEG130727 IUK130727 IKO130727 IAS130727 HQW130727 HHA130727 GXE130727 GNI130727 GDM130727 FTQ130727 FJU130727 EZY130727 EQC130727 EGG130727 DWK130727 DMO130727 DCS130727 CSW130727 CJA130727 BZE130727 BPI130727 BFM130727 AVQ130727 ALU130727 ABY130727 SC130727 IG130727 G130727 WUS65191 WKW65191 WBA65191 VRE65191 VHI65191 UXM65191 UNQ65191 UDU65191 TTY65191 TKC65191 TAG65191 SQK65191 SGO65191 RWS65191 RMW65191 RDA65191 QTE65191 QJI65191 PZM65191 PPQ65191 PFU65191 OVY65191 OMC65191 OCG65191 NSK65191 NIO65191 MYS65191 MOW65191 MFA65191 LVE65191 LLI65191 LBM65191 KRQ65191 KHU65191 JXY65191 JOC65191 JEG65191 IUK65191 IKO65191 IAS65191 HQW65191 HHA65191 GXE65191 GNI65191 GDM65191 FTQ65191 FJU65191 EZY65191 EQC65191 EGG65191 DWK65191 DMO65191 DCS65191 CSW65191 CJA65191 BZE65191 BPI65191 BFM65191 AVQ65191 ALU65191 ABY65191 SC65191 IG65191 G65191 WUS982655 WKW982655 WBA982655 VRE982655 VHI982655 UXM982655 UNQ982655 UDU982655 TTY982655 TKC982655 TAG982655 SQK982655 SGO982655 RWS982655 RMW982655 RDA982655 QTE982655 QJI982655 PZM982655 PPQ982655 PFU982655 OVY982655 OMC982655 OCG982655 NSK982655 NIO982655 MYS982655 MOW982655 MFA982655 LVE982655 LLI982655 LBM982655 KRQ982655 KHU982655 JXY982655 JOC982655 JEG982655 IUK982655 IKO982655 IAS982655 HQW982655 HHA982655 GXE982655 GNI982655 GDM982655 FTQ982655 FJU982655 EZY982655 EQC982655 EGG982655 DWK982655 DMO982655 DCS982655 CSW982655 CJA982655 BZE982655 BPI982655 BFM982655 AVQ982655 ALU982655 ABY982655 SC982655 IG982655 G982655 WUS917119 WKW917119 WBA917119 VRE917119 VHI917119 UXM917119 UNQ917119 UDU917119 TTY917119 TKC917119 TAG917119 SQK917119 SGO917119 RWS917119 RMW917119 RDA917119 QTE917119 QJI917119 PZM917119 PPQ917119 PFU917119 OVY917119 OMC917119 OCG917119 NSK917119 NIO917119 MYS917119 MOW917119 MFA917119 LVE917119 LLI917119 LBM917119 KRQ917119 KHU917119 JXY917119 JOC917119 JEG917119 IUK917119 IKO917119 IAS917119 HQW917119 HHA917119 GXE917119 GNI917119 GDM917119 FTQ917119 FJU917119 EZY917119 EQC917119 EGG917119 DWK917119 DMO917119 DCS917119 CSW917119 CJA917119 BZE917119 BPI917119 BFM917119 AVQ917119 ALU917119 ABY917119 SC917119 IG917119 G917119 WUS851583 WKW851583 WBA851583 VRE851583 VHI851583 UXM851583 UNQ851583 UDU851583 TTY851583 TKC851583 TAG851583 SQK851583 SGO851583 RWS851583 RMW851583 RDA851583 QTE851583 QJI851583 PZM851583 PPQ851583 PFU851583 OVY851583 OMC851583 OCG851583 NSK851583 NIO851583 MYS851583 MOW851583 MFA851583 LVE851583 LLI851583 LBM851583 KRQ851583 KHU851583 JXY851583 JOC851583 JEG851583 IUK851583 IKO851583 IAS851583 HQW851583 HHA851583 GXE851583 GNI851583 GDM851583 FTQ851583 FJU851583 EZY851583 EQC851583 EGG851583 DWK851583 DMO851583 DCS851583 CSW851583 CJA851583 BZE851583 BPI851583 BFM851583 AVQ851583 ALU851583 ABY851583 SC851583 IG851583 G851583 WUS786047 WKW786047 WBA786047 VRE786047 VHI786047 UXM786047 UNQ786047 UDU786047 TTY786047 TKC786047 TAG786047 SQK786047 SGO786047 RWS786047 RMW786047 RDA786047 QTE786047 QJI786047 PZM786047 PPQ786047 PFU786047 OVY786047 OMC786047 OCG786047 NSK786047 NIO786047 MYS786047 MOW786047 MFA786047 LVE786047 LLI786047 LBM786047 KRQ786047 KHU786047 JXY786047 JOC786047 JEG786047 IUK786047 IKO786047 IAS786047 HQW786047 HHA786047 GXE786047 GNI786047 GDM786047 FTQ786047 FJU786047 EZY786047 EQC786047 EGG786047 DWK786047 DMO786047 DCS786047 CSW786047 CJA786047 BZE786047 BPI786047 BFM786047 AVQ786047 ALU786047 ABY786047 SC786047 IG786047 G786047 WUS720511 WKW720511 WBA720511 VRE720511 VHI720511 UXM720511 UNQ720511 UDU720511 TTY720511 TKC720511 TAG720511 SQK720511 SGO720511 RWS720511 RMW720511 RDA720511 QTE720511 QJI720511 PZM720511 PPQ720511 PFU720511 OVY720511 OMC720511 OCG720511 NSK720511 NIO720511 MYS720511 MOW720511 MFA720511 LVE720511 LLI720511 LBM720511 KRQ720511 KHU720511 JXY720511 JOC720511 JEG720511 IUK720511 IKO720511 IAS720511 HQW720511 HHA720511 GXE720511 GNI720511 GDM720511 FTQ720511 FJU720511 EZY720511 EQC720511 EGG720511 DWK720511 DMO720511 DCS720511 CSW720511 CJA720511 BZE720511 BPI720511 BFM720511 AVQ720511 ALU720511 ABY720511 SC720511 IG720511 G720511 WUS654975 WKW654975 WBA654975 VRE654975 VHI654975 UXM654975 UNQ654975 UDU654975 TTY654975 TKC654975 TAG654975 SQK654975 SGO654975 RWS654975 RMW654975 RDA654975 QTE654975 QJI654975 PZM654975 PPQ654975 PFU654975 OVY654975 OMC654975 OCG654975 NSK654975 NIO654975 MYS654975 MOW654975 MFA654975 LVE654975 LLI654975 LBM654975 KRQ654975 KHU654975 JXY654975 JOC654975 JEG654975 IUK654975 IKO654975 IAS654975 HQW654975 HHA654975 GXE654975 GNI654975 GDM654975 FTQ654975 FJU654975 EZY654975 EQC654975 EGG654975 DWK654975 DMO654975 DCS654975 CSW654975 CJA654975 BZE654975 BPI654975 BFM654975 AVQ654975 ALU654975 ABY654975 SC654975 IG654975 G654975 WUS589439 WKW589439 WBA589439 VRE589439 VHI589439 UXM589439 UNQ589439 UDU589439 TTY589439 TKC589439 TAG589439 SQK589439 SGO589439 RWS589439 RMW589439 RDA589439 QTE589439 QJI589439 PZM589439 PPQ589439 PFU589439 OVY589439 OMC589439 OCG589439 NSK589439 NIO589439 MYS589439 MOW589439 MFA589439 LVE589439 LLI589439 LBM589439 KRQ589439 KHU589439 JXY589439 JOC589439 JEG589439 IUK589439 IKO589439 IAS589439 HQW589439 HHA589439 GXE589439 GNI589439 GDM589439 FTQ589439 FJU589439 EZY589439 EQC589439 EGG589439 DWK589439 DMO589439 DCS589439 CSW589439 CJA589439 BZE589439 BPI589439 BFM589439 AVQ589439 ALU589439 ABY589439 SC589439 IG589439 G589439 WUS523903 WKW523903 WBA523903 VRE523903 VHI523903 UXM523903 UNQ523903 UDU523903 TTY523903 TKC523903 TAG523903 SQK523903 SGO523903 RWS523903 RMW523903 RDA523903 QTE523903 QJI523903 PZM523903 PPQ523903 PFU523903 OVY523903 OMC523903 OCG523903 NSK523903 NIO523903 MYS523903 MOW523903 MFA523903 LVE523903 LLI523903 LBM523903 KRQ523903 KHU523903 JXY523903 JOC523903 JEG523903 IUK523903 IKO523903 IAS523903 HQW523903 HHA523903 GXE523903 GNI523903 GDM523903 FTQ523903 FJU523903 EZY523903 EQC523903 EGG523903 DWK523903 DMO523903 DCS523903 CSW523903 CJA523903 BZE523903 BPI523903 BFM523903 AVQ523903 ALU523903 ABY523903 SC523903 IG523903 G523903 WUS458367 WKW458367 WBA458367 VRE458367 VHI458367 UXM458367 UNQ458367 UDU458367 TTY458367 TKC458367 TAG458367 SQK458367 SGO458367 RWS458367 RMW458367 RDA458367 QTE458367 QJI458367 PZM458367 PPQ458367 PFU458367 OVY458367 OMC458367 OCG458367 NSK458367 NIO458367 MYS458367 MOW458367 MFA458367 LVE458367 LLI458367 LBM458367 KRQ458367 KHU458367 JXY458367 JOC458367 JEG458367 IUK458367 IKO458367 IAS458367 HQW458367 HHA458367 GXE458367 GNI458367 GDM458367 FTQ458367 FJU458367 EZY458367 EQC458367 EGG458367 DWK458367 DMO458367 DCS458367 CSW458367 CJA458367 BZE458367 BPI458367 BFM458367 AVQ458367 ALU458367 ABY458367 SC458367 IG458367 G458367 WUS392831 WKW392831 WBA392831 VRE392831 VHI392831 UXM392831 UNQ392831 UDU392831 TTY392831 TKC392831 TAG392831 SQK392831 SGO392831 RWS392831 RMW392831 RDA392831 QTE392831 QJI392831 PZM392831 PPQ392831 PFU392831 OVY392831 OMC392831 OCG392831 NSK392831 NIO392831 MYS392831 MOW392831 MFA392831 LVE392831 LLI392831 LBM392831 KRQ392831 KHU392831 JXY392831 JOC392831 JEG392831 IUK392831 IKO392831 IAS392831 HQW392831 HHA392831 GXE392831 GNI392831 GDM392831 FTQ392831 FJU392831 EZY392831 EQC392831 EGG392831 DWK392831 DMO392831 DCS392831 CSW392831 CJA392831 BZE392831 BPI392831 BFM392831 AVQ392831 ALU392831 ABY392831 SC392831 IG392831 G392831 WUS327295 WKW327295 WBA327295 VRE327295 VHI327295 UXM327295 UNQ327295 UDU327295 TTY327295 TKC327295 TAG327295 SQK327295 SGO327295 RWS327295 RMW327295 RDA327295 QTE327295 QJI327295 PZM327295 PPQ327295 PFU327295 OVY327295 OMC327295 OCG327295 NSK327295 NIO327295 MYS327295 MOW327295 MFA327295 LVE327295 LLI327295 LBM327295 KRQ327295 KHU327295 JXY327295 JOC327295 JEG327295 IUK327295 IKO327295 IAS327295 HQW327295 HHA327295 GXE327295 GNI327295 GDM327295 FTQ327295 FJU327295 EZY327295 EQC327295 EGG327295 DWK327295 DMO327295 DCS327295 CSW327295 CJA327295 BZE327295 BPI327295 BFM327295 AVQ327295 ALU327295 ABY327295 SC327295 IG327295 G327295 WUS261759 WKW261759 WBA261759 VRE261759 VHI261759 UXM261759 UNQ261759 UDU261759 TTY261759 TKC261759 TAG261759 SQK261759 SGO261759 RWS261759 RMW261759 RDA261759 QTE261759 QJI261759 PZM261759 PPQ261759 PFU261759 OVY261759 OMC261759 OCG261759 NSK261759 NIO261759 MYS261759 MOW261759 MFA261759 LVE261759 LLI261759 LBM261759 KRQ261759 KHU261759 JXY261759 JOC261759 JEG261759 IUK261759 IKO261759 IAS261759 HQW261759 HHA261759 GXE261759 GNI261759 GDM261759 FTQ261759 FJU261759 EZY261759 EQC261759 EGG261759 DWK261759 DMO261759 DCS261759 CSW261759 CJA261759 BZE261759 BPI261759 BFM261759 AVQ261759 ALU261759 ABY261759 SC261759 IG261759 G261759 WUS196223 WKW196223 WBA196223 VRE196223 VHI196223 UXM196223 UNQ196223 UDU196223 TTY196223 TKC196223 TAG196223 SQK196223 SGO196223 RWS196223 RMW196223 RDA196223 QTE196223 QJI196223 PZM196223 PPQ196223 PFU196223 OVY196223 OMC196223 OCG196223 NSK196223 NIO196223 MYS196223 MOW196223 MFA196223 LVE196223 LLI196223 LBM196223 KRQ196223 KHU196223 JXY196223 JOC196223 JEG196223 IUK196223 IKO196223 IAS196223 HQW196223 HHA196223 GXE196223 GNI196223 GDM196223 FTQ196223 FJU196223 EZY196223 EQC196223 EGG196223 DWK196223 DMO196223 DCS196223 CSW196223 CJA196223 BZE196223 BPI196223 BFM196223 AVQ196223 ALU196223 ABY196223 SC196223 IG196223 G196223 WUS130687 WKW130687 WBA130687 VRE130687 VHI130687 UXM130687 UNQ130687 UDU130687 TTY130687 TKC130687 TAG130687 SQK130687 SGO130687 RWS130687 RMW130687 RDA130687 QTE130687 QJI130687 PZM130687 PPQ130687 PFU130687 OVY130687 OMC130687 OCG130687 NSK130687 NIO130687 MYS130687 MOW130687 MFA130687 LVE130687 LLI130687 LBM130687 KRQ130687 KHU130687 JXY130687 JOC130687 JEG130687 IUK130687 IKO130687 IAS130687 HQW130687 HHA130687 GXE130687 GNI130687 GDM130687 FTQ130687 FJU130687 EZY130687 EQC130687 EGG130687 DWK130687 DMO130687 DCS130687 CSW130687 CJA130687 BZE130687 BPI130687 BFM130687 AVQ130687 ALU130687 ABY130687 SC130687 IG130687 G130687 WUS65151 WKW65151 WBA65151 VRE65151 VHI65151 UXM65151 UNQ65151 UDU65151 TTY65151 TKC65151 TAG65151 SQK65151 SGO65151 RWS65151 RMW65151 RDA65151 QTE65151 QJI65151 PZM65151 PPQ65151 PFU65151 OVY65151 OMC65151 OCG65151 NSK65151 NIO65151 MYS65151 MOW65151 MFA65151 LVE65151 LLI65151 LBM65151 KRQ65151 KHU65151 JXY65151 JOC65151 JEG65151 IUK65151 IKO65151 IAS65151 HQW65151 HHA65151 GXE65151 GNI65151 GDM65151 FTQ65151 FJU65151 EZY65151 EQC65151 EGG65151 DWK65151 DMO65151 DCS65151 CSW65151 CJA65151 BZE65151 BPI65151 BFM65151 AVQ65151 ALU65151 ABY65151 SC65151 IG65151 G65151 WUS18 WKW18 WBA18 VRE18 VHI18 UXM18 UNQ18 UDU18 TTY18 TKC18 TAG18 SQK18 SGO18 RWS18 RMW18 RDA18 QTE18 QJI18 PZM18 PPQ18 PFU18 OVY18 OMC18 OCG18 NSK18 NIO18 MYS18 MOW18 MFA18 LVE18 LLI18 LBM18 KRQ18 KHU18 JXY18 JOC18 JEG18 IUK18 IKO18 IAS18 HQW18 HHA18 GXE18 GNI18 GDM18 FTQ18 FJU18 EZY18 EQC18 EGG18 DWK18 DMO18 DCS18 CSW18 CJA18 BZE18 BPI18 BFM18 AVQ18 ALU18 ABY18 SC18 IG18 G18 WUS982675 WKW982675 WBA982675 VRE982675 VHI982675 UXM982675 UNQ982675 UDU982675 TTY982675 TKC982675 TAG982675 SQK982675 SGO982675 RWS982675 RMW982675 RDA982675 QTE982675 QJI982675 PZM982675 PPQ982675 PFU982675 OVY982675 OMC982675 OCG982675 NSK982675 NIO982675 MYS982675 MOW982675 MFA982675 LVE982675 LLI982675 LBM982675 KRQ982675 KHU982675 JXY982675 JOC982675 JEG982675 IUK982675 IKO982675 IAS982675 HQW982675 HHA982675 GXE982675 GNI982675 GDM982675 FTQ982675 FJU982675 EZY982675 EQC982675 EGG982675 DWK982675 DMO982675 DCS982675 CSW982675 CJA982675 BZE982675 BPI982675 BFM982675 AVQ982675 ALU982675 ABY982675 SC982675 IG982675 G982675 WUS917139 WKW917139 WBA917139 VRE917139 VHI917139 UXM917139 UNQ917139 UDU917139 TTY917139 TKC917139 TAG917139 SQK917139 SGO917139 RWS917139 RMW917139 RDA917139 QTE917139 QJI917139 PZM917139 PPQ917139 PFU917139 OVY917139 OMC917139 OCG917139 NSK917139 NIO917139 MYS917139 MOW917139 MFA917139 LVE917139 LLI917139 LBM917139 KRQ917139 KHU917139 JXY917139 JOC917139 JEG917139 IUK917139 IKO917139 IAS917139 HQW917139 HHA917139 GXE917139 GNI917139 GDM917139 FTQ917139 FJU917139 EZY917139 EQC917139 EGG917139 DWK917139 DMO917139 DCS917139 CSW917139 CJA917139 BZE917139 BPI917139 BFM917139 AVQ917139 ALU917139 ABY917139 SC917139 IG917139 G917139 WUS851603 WKW851603 WBA851603 VRE851603 VHI851603 UXM851603 UNQ851603 UDU851603 TTY851603 TKC851603 TAG851603 SQK851603 SGO851603 RWS851603 RMW851603 RDA851603 QTE851603 QJI851603 PZM851603 PPQ851603 PFU851603 OVY851603 OMC851603 OCG851603 NSK851603 NIO851603 MYS851603 MOW851603 MFA851603 LVE851603 LLI851603 LBM851603 KRQ851603 KHU851603 JXY851603 JOC851603 JEG851603 IUK851603 IKO851603 IAS851603 HQW851603 HHA851603 GXE851603 GNI851603 GDM851603 FTQ851603 FJU851603 EZY851603 EQC851603 EGG851603 DWK851603 DMO851603 DCS851603 CSW851603 CJA851603 BZE851603 BPI851603 BFM851603 AVQ851603 ALU851603 ABY851603 SC851603 IG851603 G851603 WUS786067 WKW786067 WBA786067 VRE786067 VHI786067 UXM786067 UNQ786067 UDU786067 TTY786067 TKC786067 TAG786067 SQK786067 SGO786067 RWS786067 RMW786067 RDA786067 QTE786067 QJI786067 PZM786067 PPQ786067 PFU786067 OVY786067 OMC786067 OCG786067 NSK786067 NIO786067 MYS786067 MOW786067 MFA786067 LVE786067 LLI786067 LBM786067 KRQ786067 KHU786067 JXY786067 JOC786067 JEG786067 IUK786067 IKO786067 IAS786067 HQW786067 HHA786067 GXE786067 GNI786067 GDM786067 FTQ786067 FJU786067 EZY786067 EQC786067 EGG786067 DWK786067 DMO786067 DCS786067 CSW786067 CJA786067 BZE786067 BPI786067 BFM786067 AVQ786067 ALU786067 ABY786067 SC786067 IG786067 G786067 WUS720531 WKW720531 WBA720531 VRE720531 VHI720531 UXM720531 UNQ720531 UDU720531 TTY720531 TKC720531 TAG720531 SQK720531 SGO720531 RWS720531 RMW720531 RDA720531 QTE720531 QJI720531 PZM720531 PPQ720531 PFU720531 OVY720531 OMC720531 OCG720531 NSK720531 NIO720531 MYS720531 MOW720531 MFA720531 LVE720531 LLI720531 LBM720531 KRQ720531 KHU720531 JXY720531 JOC720531 JEG720531 IUK720531 IKO720531 IAS720531 HQW720531 HHA720531 GXE720531 GNI720531 GDM720531 FTQ720531 FJU720531 EZY720531 EQC720531 EGG720531 DWK720531 DMO720531 DCS720531 CSW720531 CJA720531 BZE720531 BPI720531 BFM720531 AVQ720531 ALU720531 ABY720531 SC720531 IG720531 G720531 WUS654995 WKW654995 WBA654995 VRE654995 VHI654995 UXM654995 UNQ654995 UDU654995 TTY654995 TKC654995 TAG654995 SQK654995 SGO654995 RWS654995 RMW654995 RDA654995 QTE654995 QJI654995 PZM654995 PPQ654995 PFU654995 OVY654995 OMC654995 OCG654995 NSK654995 NIO654995 MYS654995 MOW654995 MFA654995 LVE654995 LLI654995 LBM654995 KRQ654995 KHU654995 JXY654995 JOC654995 JEG654995 IUK654995 IKO654995 IAS654995 HQW654995 HHA654995 GXE654995 GNI654995 GDM654995 FTQ654995 FJU654995 EZY654995 EQC654995 EGG654995 DWK654995 DMO654995 DCS654995 CSW654995 CJA654995 BZE654995 BPI654995 BFM654995 AVQ654995 ALU654995 ABY654995 SC654995 IG654995 G654995 WUS589459 WKW589459 WBA589459 VRE589459 VHI589459 UXM589459 UNQ589459 UDU589459 TTY589459 TKC589459 TAG589459 SQK589459 SGO589459 RWS589459 RMW589459 RDA589459 QTE589459 QJI589459 PZM589459 PPQ589459 PFU589459 OVY589459 OMC589459 OCG589459 NSK589459 NIO589459 MYS589459 MOW589459 MFA589459 LVE589459 LLI589459 LBM589459 KRQ589459 KHU589459 JXY589459 JOC589459 JEG589459 IUK589459 IKO589459 IAS589459 HQW589459 HHA589459 GXE589459 GNI589459 GDM589459 FTQ589459 FJU589459 EZY589459 EQC589459 EGG589459 DWK589459 DMO589459 DCS589459 CSW589459 CJA589459 BZE589459 BPI589459 BFM589459 AVQ589459 ALU589459 ABY589459 SC589459 IG589459 G589459 WUS523923 WKW523923 WBA523923 VRE523923 VHI523923 UXM523923 UNQ523923 UDU523923 TTY523923 TKC523923 TAG523923 SQK523923 SGO523923 RWS523923 RMW523923 RDA523923 QTE523923 QJI523923 PZM523923 PPQ523923 PFU523923 OVY523923 OMC523923 OCG523923 NSK523923 NIO523923 MYS523923 MOW523923 MFA523923 LVE523923 LLI523923 LBM523923 KRQ523923 KHU523923 JXY523923 JOC523923 JEG523923 IUK523923 IKO523923 IAS523923 HQW523923 HHA523923 GXE523923 GNI523923 GDM523923 FTQ523923 FJU523923 EZY523923 EQC523923 EGG523923 DWK523923 DMO523923 DCS523923 CSW523923 CJA523923 BZE523923 BPI523923 BFM523923 AVQ523923 ALU523923 ABY523923 SC523923 IG523923 G523923 WUS458387 WKW458387 WBA458387 VRE458387 VHI458387 UXM458387 UNQ458387 UDU458387 TTY458387 TKC458387 TAG458387 SQK458387 SGO458387 RWS458387 RMW458387 RDA458387 QTE458387 QJI458387 PZM458387 PPQ458387 PFU458387 OVY458387 OMC458387 OCG458387 NSK458387 NIO458387 MYS458387 MOW458387 MFA458387 LVE458387 LLI458387 LBM458387 KRQ458387 KHU458387 JXY458387 JOC458387 JEG458387 IUK458387 IKO458387 IAS458387 HQW458387 HHA458387 GXE458387 GNI458387 GDM458387 FTQ458387 FJU458387 EZY458387 EQC458387 EGG458387 DWK458387 DMO458387 DCS458387 CSW458387 CJA458387 BZE458387 BPI458387 BFM458387 AVQ458387 ALU458387 ABY458387 SC458387 IG458387 G458387 WUS392851 WKW392851 WBA392851 VRE392851 VHI392851 UXM392851 UNQ392851 UDU392851 TTY392851 TKC392851 TAG392851 SQK392851 SGO392851 RWS392851 RMW392851 RDA392851 QTE392851 QJI392851 PZM392851 PPQ392851 PFU392851 OVY392851 OMC392851 OCG392851 NSK392851 NIO392851 MYS392851 MOW392851 MFA392851 LVE392851 LLI392851 LBM392851 KRQ392851 KHU392851 JXY392851 JOC392851 JEG392851 IUK392851 IKO392851 IAS392851 HQW392851 HHA392851 GXE392851 GNI392851 GDM392851 FTQ392851 FJU392851 EZY392851 EQC392851 EGG392851 DWK392851 DMO392851 DCS392851 CSW392851 CJA392851 BZE392851 BPI392851 BFM392851 AVQ392851 ALU392851 ABY392851 SC392851 IG392851 G392851 WUS327315 WKW327315 WBA327315 VRE327315 VHI327315 UXM327315 UNQ327315 UDU327315 TTY327315 TKC327315 TAG327315 SQK327315 SGO327315 RWS327315 RMW327315 RDA327315 QTE327315 QJI327315 PZM327315 PPQ327315 PFU327315 OVY327315 OMC327315 OCG327315 NSK327315 NIO327315 MYS327315 MOW327315 MFA327315 LVE327315 LLI327315 LBM327315 KRQ327315 KHU327315 JXY327315 JOC327315 JEG327315 IUK327315 IKO327315 IAS327315 HQW327315 HHA327315 GXE327315 GNI327315 GDM327315 FTQ327315 FJU327315 EZY327315 EQC327315 EGG327315 DWK327315 DMO327315 DCS327315 CSW327315 CJA327315 BZE327315 BPI327315 BFM327315 AVQ327315 ALU327315 ABY327315 SC327315 IG327315 G327315 WUS261779 WKW261779 WBA261779 VRE261779 VHI261779 UXM261779 UNQ261779 UDU261779 TTY261779 TKC261779 TAG261779 SQK261779 SGO261779 RWS261779 RMW261779 RDA261779 QTE261779 QJI261779 PZM261779 PPQ261779 PFU261779 OVY261779 OMC261779 OCG261779 NSK261779 NIO261779 MYS261779 MOW261779 MFA261779 LVE261779 LLI261779 LBM261779 KRQ261779 KHU261779 JXY261779 JOC261779 JEG261779 IUK261779 IKO261779 IAS261779 HQW261779 HHA261779 GXE261779 GNI261779 GDM261779 FTQ261779 FJU261779 EZY261779 EQC261779 EGG261779 DWK261779 DMO261779 DCS261779 CSW261779 CJA261779 BZE261779 BPI261779 BFM261779 AVQ261779 ALU261779 ABY261779 SC261779 IG261779 G261779 WUS196243 WKW196243 WBA196243 VRE196243 VHI196243 UXM196243 UNQ196243 UDU196243 TTY196243 TKC196243 TAG196243 SQK196243 SGO196243 RWS196243 RMW196243 RDA196243 QTE196243 QJI196243 PZM196243 PPQ196243 PFU196243 OVY196243 OMC196243 OCG196243 NSK196243 NIO196243 MYS196243 MOW196243 MFA196243 LVE196243 LLI196243 LBM196243 KRQ196243 KHU196243 JXY196243 JOC196243 JEG196243 IUK196243 IKO196243 IAS196243 HQW196243 HHA196243 GXE196243 GNI196243 GDM196243 FTQ196243 FJU196243 EZY196243 EQC196243 EGG196243 DWK196243 DMO196243 DCS196243 CSW196243 CJA196243 BZE196243 BPI196243 BFM196243 AVQ196243 ALU196243 ABY196243 SC196243 IG196243 G196243 WUS130707 WKW130707 WBA130707 VRE130707 VHI130707 UXM130707 UNQ130707 UDU130707 TTY130707 TKC130707 TAG130707 SQK130707 SGO130707 RWS130707 RMW130707 RDA130707 QTE130707 QJI130707 PZM130707 PPQ130707 PFU130707 OVY130707 OMC130707 OCG130707 NSK130707 NIO130707 MYS130707 MOW130707 MFA130707 LVE130707 LLI130707 LBM130707 KRQ130707 KHU130707 JXY130707 JOC130707 JEG130707 IUK130707 IKO130707 IAS130707 HQW130707 HHA130707 GXE130707 GNI130707 GDM130707 FTQ130707 FJU130707 EZY130707 EQC130707 EGG130707 DWK130707 DMO130707 DCS130707 CSW130707 CJA130707 BZE130707 BPI130707 BFM130707 AVQ130707 ALU130707 ABY130707 SC130707 IG130707 G130707 WUS65171 WKW65171 WBA65171 VRE65171 VHI65171 UXM65171 UNQ65171 UDU65171 TTY65171 TKC65171 TAG65171 SQK65171 SGO65171 RWS65171 RMW65171 RDA65171 QTE65171 QJI65171 PZM65171 PPQ65171 PFU65171 OVY65171 OMC65171 OCG65171 NSK65171 NIO65171 MYS65171 MOW65171 MFA65171 LVE65171 LLI65171 LBM65171 KRQ65171 KHU65171 JXY65171 JOC65171 JEG65171 IUK65171 IKO65171 IAS65171 HQW65171 HHA65171 GXE65171 GNI65171 GDM65171 FTQ65171 FJU65171 EZY65171 EQC65171 EGG65171 DWK65171 DMO65171 DCS65171 CSW65171 CJA65171 BZE65171 BPI65171 BFM65171 AVQ65171 ALU65171 ABY65171 SC65171 IG65171 G65171 WUS35 WKW35 WBA35 VRE35 VHI35 UXM35 UNQ35 UDU35 TTY35 TKC35 TAG35 SQK35 SGO35 RWS35 RMW35 RDA35 QTE35 QJI35 PZM35 PPQ35 PFU35 OVY35 OMC35 OCG35 NSK35 NIO35 MYS35 MOW35 MFA35 LVE35 LLI35 LBM35 KRQ35 KHU35 JXY35 JOC35 JEG35 IUK35 IKO35 IAS35 HQW35 HHA35 GXE35 GNI35 GDM35 FTQ35 FJU35 EZY35 EQC35 EGG35 DWK35 DMO35 DCS35 CSW35 CJA35 BZE35 BPI35 BFM35 AVQ35 ALU35 ABY35 SC35 IG35 G35 WUS982746 WKW982746 WBA982746 VRE982746 VHI982746 UXM982746 UNQ982746 UDU982746 TTY982746 TKC982746 TAG982746 SQK982746 SGO982746 RWS982746 RMW982746 RDA982746 QTE982746 QJI982746 PZM982746 PPQ982746 PFU982746 OVY982746 OMC982746 OCG982746 NSK982746 NIO982746 MYS982746 MOW982746 MFA982746 LVE982746 LLI982746 LBM982746 KRQ982746 KHU982746 JXY982746 JOC982746 JEG982746 IUK982746 IKO982746 IAS982746 HQW982746 HHA982746 GXE982746 GNI982746 GDM982746 FTQ982746 FJU982746 EZY982746 EQC982746 EGG982746 DWK982746 DMO982746 DCS982746 CSW982746 CJA982746 BZE982746 BPI982746 BFM982746 AVQ982746 ALU982746 ABY982746 SC982746 IG982746 G982746 WUS917210 WKW917210 WBA917210 VRE917210 VHI917210 UXM917210 UNQ917210 UDU917210 TTY917210 TKC917210 TAG917210 SQK917210 SGO917210 RWS917210 RMW917210 RDA917210 QTE917210 QJI917210 PZM917210 PPQ917210 PFU917210 OVY917210 OMC917210 OCG917210 NSK917210 NIO917210 MYS917210 MOW917210 MFA917210 LVE917210 LLI917210 LBM917210 KRQ917210 KHU917210 JXY917210 JOC917210 JEG917210 IUK917210 IKO917210 IAS917210 HQW917210 HHA917210 GXE917210 GNI917210 GDM917210 FTQ917210 FJU917210 EZY917210 EQC917210 EGG917210 DWK917210 DMO917210 DCS917210 CSW917210 CJA917210 BZE917210 BPI917210 BFM917210 AVQ917210 ALU917210 ABY917210 SC917210 IG917210 G917210 WUS851674 WKW851674 WBA851674 VRE851674 VHI851674 UXM851674 UNQ851674 UDU851674 TTY851674 TKC851674 TAG851674 SQK851674 SGO851674 RWS851674 RMW851674 RDA851674 QTE851674 QJI851674 PZM851674 PPQ851674 PFU851674 OVY851674 OMC851674 OCG851674 NSK851674 NIO851674 MYS851674 MOW851674 MFA851674 LVE851674 LLI851674 LBM851674 KRQ851674 KHU851674 JXY851674 JOC851674 JEG851674 IUK851674 IKO851674 IAS851674 HQW851674 HHA851674 GXE851674 GNI851674 GDM851674 FTQ851674 FJU851674 EZY851674 EQC851674 EGG851674 DWK851674 DMO851674 DCS851674 CSW851674 CJA851674 BZE851674 BPI851674 BFM851674 AVQ851674 ALU851674 ABY851674 SC851674 IG851674 G851674 WUS786138 WKW786138 WBA786138 VRE786138 VHI786138 UXM786138 UNQ786138 UDU786138 TTY786138 TKC786138 TAG786138 SQK786138 SGO786138 RWS786138 RMW786138 RDA786138 QTE786138 QJI786138 PZM786138 PPQ786138 PFU786138 OVY786138 OMC786138 OCG786138 NSK786138 NIO786138 MYS786138 MOW786138 MFA786138 LVE786138 LLI786138 LBM786138 KRQ786138 KHU786138 JXY786138 JOC786138 JEG786138 IUK786138 IKO786138 IAS786138 HQW786138 HHA786138 GXE786138 GNI786138 GDM786138 FTQ786138 FJU786138 EZY786138 EQC786138 EGG786138 DWK786138 DMO786138 DCS786138 CSW786138 CJA786138 BZE786138 BPI786138 BFM786138 AVQ786138 ALU786138 ABY786138 SC786138 IG786138 G786138 WUS720602 WKW720602 WBA720602 VRE720602 VHI720602 UXM720602 UNQ720602 UDU720602 TTY720602 TKC720602 TAG720602 SQK720602 SGO720602 RWS720602 RMW720602 RDA720602 QTE720602 QJI720602 PZM720602 PPQ720602 PFU720602 OVY720602 OMC720602 OCG720602 NSK720602 NIO720602 MYS720602 MOW720602 MFA720602 LVE720602 LLI720602 LBM720602 KRQ720602 KHU720602 JXY720602 JOC720602 JEG720602 IUK720602 IKO720602 IAS720602 HQW720602 HHA720602 GXE720602 GNI720602 GDM720602 FTQ720602 FJU720602 EZY720602 EQC720602 EGG720602 DWK720602 DMO720602 DCS720602 CSW720602 CJA720602 BZE720602 BPI720602 BFM720602 AVQ720602 ALU720602 ABY720602 SC720602 IG720602 G720602 WUS655066 WKW655066 WBA655066 VRE655066 VHI655066 UXM655066 UNQ655066 UDU655066 TTY655066 TKC655066 TAG655066 SQK655066 SGO655066 RWS655066 RMW655066 RDA655066 QTE655066 QJI655066 PZM655066 PPQ655066 PFU655066 OVY655066 OMC655066 OCG655066 NSK655066 NIO655066 MYS655066 MOW655066 MFA655066 LVE655066 LLI655066 LBM655066 KRQ655066 KHU655066 JXY655066 JOC655066 JEG655066 IUK655066 IKO655066 IAS655066 HQW655066 HHA655066 GXE655066 GNI655066 GDM655066 FTQ655066 FJU655066 EZY655066 EQC655066 EGG655066 DWK655066 DMO655066 DCS655066 CSW655066 CJA655066 BZE655066 BPI655066 BFM655066 AVQ655066 ALU655066 ABY655066 SC655066 IG655066 G655066 WUS589530 WKW589530 WBA589530 VRE589530 VHI589530 UXM589530 UNQ589530 UDU589530 TTY589530 TKC589530 TAG589530 SQK589530 SGO589530 RWS589530 RMW589530 RDA589530 QTE589530 QJI589530 PZM589530 PPQ589530 PFU589530 OVY589530 OMC589530 OCG589530 NSK589530 NIO589530 MYS589530 MOW589530 MFA589530 LVE589530 LLI589530 LBM589530 KRQ589530 KHU589530 JXY589530 JOC589530 JEG589530 IUK589530 IKO589530 IAS589530 HQW589530 HHA589530 GXE589530 GNI589530 GDM589530 FTQ589530 FJU589530 EZY589530 EQC589530 EGG589530 DWK589530 DMO589530 DCS589530 CSW589530 CJA589530 BZE589530 BPI589530 BFM589530 AVQ589530 ALU589530 ABY589530 SC589530 IG589530 G589530 WUS523994 WKW523994 WBA523994 VRE523994 VHI523994 UXM523994 UNQ523994 UDU523994 TTY523994 TKC523994 TAG523994 SQK523994 SGO523994 RWS523994 RMW523994 RDA523994 QTE523994 QJI523994 PZM523994 PPQ523994 PFU523994 OVY523994 OMC523994 OCG523994 NSK523994 NIO523994 MYS523994 MOW523994 MFA523994 LVE523994 LLI523994 LBM523994 KRQ523994 KHU523994 JXY523994 JOC523994 JEG523994 IUK523994 IKO523994 IAS523994 HQW523994 HHA523994 GXE523994 GNI523994 GDM523994 FTQ523994 FJU523994 EZY523994 EQC523994 EGG523994 DWK523994 DMO523994 DCS523994 CSW523994 CJA523994 BZE523994 BPI523994 BFM523994 AVQ523994 ALU523994 ABY523994 SC523994 IG523994 G523994 WUS458458 WKW458458 WBA458458 VRE458458 VHI458458 UXM458458 UNQ458458 UDU458458 TTY458458 TKC458458 TAG458458 SQK458458 SGO458458 RWS458458 RMW458458 RDA458458 QTE458458 QJI458458 PZM458458 PPQ458458 PFU458458 OVY458458 OMC458458 OCG458458 NSK458458 NIO458458 MYS458458 MOW458458 MFA458458 LVE458458 LLI458458 LBM458458 KRQ458458 KHU458458 JXY458458 JOC458458 JEG458458 IUK458458 IKO458458 IAS458458 HQW458458 HHA458458 GXE458458 GNI458458 GDM458458 FTQ458458 FJU458458 EZY458458 EQC458458 EGG458458 DWK458458 DMO458458 DCS458458 CSW458458 CJA458458 BZE458458 BPI458458 BFM458458 AVQ458458 ALU458458 ABY458458 SC458458 IG458458 G458458 WUS392922 WKW392922 WBA392922 VRE392922 VHI392922 UXM392922 UNQ392922 UDU392922 TTY392922 TKC392922 TAG392922 SQK392922 SGO392922 RWS392922 RMW392922 RDA392922 QTE392922 QJI392922 PZM392922 PPQ392922 PFU392922 OVY392922 OMC392922 OCG392922 NSK392922 NIO392922 MYS392922 MOW392922 MFA392922 LVE392922 LLI392922 LBM392922 KRQ392922 KHU392922 JXY392922 JOC392922 JEG392922 IUK392922 IKO392922 IAS392922 HQW392922 HHA392922 GXE392922 GNI392922 GDM392922 FTQ392922 FJU392922 EZY392922 EQC392922 EGG392922 DWK392922 DMO392922 DCS392922 CSW392922 CJA392922 BZE392922 BPI392922 BFM392922 AVQ392922 ALU392922 ABY392922 SC392922 IG392922 G392922 WUS327386 WKW327386 WBA327386 VRE327386 VHI327386 UXM327386 UNQ327386 UDU327386 TTY327386 TKC327386 TAG327386 SQK327386 SGO327386 RWS327386 RMW327386 RDA327386 QTE327386 QJI327386 PZM327386 PPQ327386 PFU327386 OVY327386 OMC327386 OCG327386 NSK327386 NIO327386 MYS327386 MOW327386 MFA327386 LVE327386 LLI327386 LBM327386 KRQ327386 KHU327386 JXY327386 JOC327386 JEG327386 IUK327386 IKO327386 IAS327386 HQW327386 HHA327386 GXE327386 GNI327386 GDM327386 FTQ327386 FJU327386 EZY327386 EQC327386 EGG327386 DWK327386 DMO327386 DCS327386 CSW327386 CJA327386 BZE327386 BPI327386 BFM327386 AVQ327386 ALU327386 ABY327386 SC327386 IG327386 G327386 WUS261850 WKW261850 WBA261850 VRE261850 VHI261850 UXM261850 UNQ261850 UDU261850 TTY261850 TKC261850 TAG261850 SQK261850 SGO261850 RWS261850 RMW261850 RDA261850 QTE261850 QJI261850 PZM261850 PPQ261850 PFU261850 OVY261850 OMC261850 OCG261850 NSK261850 NIO261850 MYS261850 MOW261850 MFA261850 LVE261850 LLI261850 LBM261850 KRQ261850 KHU261850 JXY261850 JOC261850 JEG261850 IUK261850 IKO261850 IAS261850 HQW261850 HHA261850 GXE261850 GNI261850 GDM261850 FTQ261850 FJU261850 EZY261850 EQC261850 EGG261850 DWK261850 DMO261850 DCS261850 CSW261850 CJA261850 BZE261850 BPI261850 BFM261850 AVQ261850 ALU261850 ABY261850 SC261850 IG261850 G261850 WUS196314 WKW196314 WBA196314 VRE196314 VHI196314 UXM196314 UNQ196314 UDU196314 TTY196314 TKC196314 TAG196314 SQK196314 SGO196314 RWS196314 RMW196314 RDA196314 QTE196314 QJI196314 PZM196314 PPQ196314 PFU196314 OVY196314 OMC196314 OCG196314 NSK196314 NIO196314 MYS196314 MOW196314 MFA196314 LVE196314 LLI196314 LBM196314 KRQ196314 KHU196314 JXY196314 JOC196314 JEG196314 IUK196314 IKO196314 IAS196314 HQW196314 HHA196314 GXE196314 GNI196314 GDM196314 FTQ196314 FJU196314 EZY196314 EQC196314 EGG196314 DWK196314 DMO196314 DCS196314 CSW196314 CJA196314 BZE196314 BPI196314 BFM196314 AVQ196314 ALU196314 ABY196314 SC196314 IG196314 G196314 WUS130778 WKW130778 WBA130778 VRE130778 VHI130778 UXM130778 UNQ130778 UDU130778 TTY130778 TKC130778 TAG130778 SQK130778 SGO130778 RWS130778 RMW130778 RDA130778 QTE130778 QJI130778 PZM130778 PPQ130778 PFU130778 OVY130778 OMC130778 OCG130778 NSK130778 NIO130778 MYS130778 MOW130778 MFA130778 LVE130778 LLI130778 LBM130778 KRQ130778 KHU130778 JXY130778 JOC130778 JEG130778 IUK130778 IKO130778 IAS130778 HQW130778 HHA130778 GXE130778 GNI130778 GDM130778 FTQ130778 FJU130778 EZY130778 EQC130778 EGG130778 DWK130778 DMO130778 DCS130778 CSW130778 CJA130778 BZE130778 BPI130778 BFM130778 AVQ130778 ALU130778 ABY130778 SC130778 IG130778 G130778 WUS65242 WKW65242 WBA65242 VRE65242 VHI65242 UXM65242 UNQ65242 UDU65242 TTY65242 TKC65242 TAG65242 SQK65242 SGO65242 RWS65242 RMW65242 RDA65242 QTE65242 QJI65242 PZM65242 PPQ65242 PFU65242 OVY65242 OMC65242 OCG65242 NSK65242 NIO65242 MYS65242 MOW65242 MFA65242 LVE65242 LLI65242 LBM65242 KRQ65242 KHU65242 JXY65242 JOC65242 JEG65242 IUK65242 IKO65242 IAS65242 HQW65242 HHA65242 GXE65242 GNI65242 GDM65242 FTQ65242 FJU65242 EZY65242 EQC65242 EGG65242 DWK65242 DMO65242 DCS65242 CSW65242 CJA65242 BZE65242 BPI65242 BFM65242 AVQ65242 ALU65242 ABY65242 SC65242 IG65242 G65242 WUS982781 WKW982781 WBA982781 VRE982781 VHI982781 UXM982781 UNQ982781 UDU982781 TTY982781 TKC982781 TAG982781 SQK982781 SGO982781 RWS982781 RMW982781 RDA982781 QTE982781 QJI982781 PZM982781 PPQ982781 PFU982781 OVY982781 OMC982781 OCG982781 NSK982781 NIO982781 MYS982781 MOW982781 MFA982781 LVE982781 LLI982781 LBM982781 KRQ982781 KHU982781 JXY982781 JOC982781 JEG982781 IUK982781 IKO982781 IAS982781 HQW982781 HHA982781 GXE982781 GNI982781 GDM982781 FTQ982781 FJU982781 EZY982781 EQC982781 EGG982781 DWK982781 DMO982781 DCS982781 CSW982781 CJA982781 BZE982781 BPI982781 BFM982781 AVQ982781 ALU982781 ABY982781 SC982781 IG982781 G982781 WUS917245 WKW917245 WBA917245 VRE917245 VHI917245 UXM917245 UNQ917245 UDU917245 TTY917245 TKC917245 TAG917245 SQK917245 SGO917245 RWS917245 RMW917245 RDA917245 QTE917245 QJI917245 PZM917245 PPQ917245 PFU917245 OVY917245 OMC917245 OCG917245 NSK917245 NIO917245 MYS917245 MOW917245 MFA917245 LVE917245 LLI917245 LBM917245 KRQ917245 KHU917245 JXY917245 JOC917245 JEG917245 IUK917245 IKO917245 IAS917245 HQW917245 HHA917245 GXE917245 GNI917245 GDM917245 FTQ917245 FJU917245 EZY917245 EQC917245 EGG917245 DWK917245 DMO917245 DCS917245 CSW917245 CJA917245 BZE917245 BPI917245 BFM917245 AVQ917245 ALU917245 ABY917245 SC917245 IG917245 G917245 WUS851709 WKW851709 WBA851709 VRE851709 VHI851709 UXM851709 UNQ851709 UDU851709 TTY851709 TKC851709 TAG851709 SQK851709 SGO851709 RWS851709 RMW851709 RDA851709 QTE851709 QJI851709 PZM851709 PPQ851709 PFU851709 OVY851709 OMC851709 OCG851709 NSK851709 NIO851709 MYS851709 MOW851709 MFA851709 LVE851709 LLI851709 LBM851709 KRQ851709 KHU851709 JXY851709 JOC851709 JEG851709 IUK851709 IKO851709 IAS851709 HQW851709 HHA851709 GXE851709 GNI851709 GDM851709 FTQ851709 FJU851709 EZY851709 EQC851709 EGG851709 DWK851709 DMO851709 DCS851709 CSW851709 CJA851709 BZE851709 BPI851709 BFM851709 AVQ851709 ALU851709 ABY851709 SC851709 IG851709 G851709 WUS786173 WKW786173 WBA786173 VRE786173 VHI786173 UXM786173 UNQ786173 UDU786173 TTY786173 TKC786173 TAG786173 SQK786173 SGO786173 RWS786173 RMW786173 RDA786173 QTE786173 QJI786173 PZM786173 PPQ786173 PFU786173 OVY786173 OMC786173 OCG786173 NSK786173 NIO786173 MYS786173 MOW786173 MFA786173 LVE786173 LLI786173 LBM786173 KRQ786173 KHU786173 JXY786173 JOC786173 JEG786173 IUK786173 IKO786173 IAS786173 HQW786173 HHA786173 GXE786173 GNI786173 GDM786173 FTQ786173 FJU786173 EZY786173 EQC786173 EGG786173 DWK786173 DMO786173 DCS786173 CSW786173 CJA786173 BZE786173 BPI786173 BFM786173 AVQ786173 ALU786173 ABY786173 SC786173 IG786173 G786173 WUS720637 WKW720637 WBA720637 VRE720637 VHI720637 UXM720637 UNQ720637 UDU720637 TTY720637 TKC720637 TAG720637 SQK720637 SGO720637 RWS720637 RMW720637 RDA720637 QTE720637 QJI720637 PZM720637 PPQ720637 PFU720637 OVY720637 OMC720637 OCG720637 NSK720637 NIO720637 MYS720637 MOW720637 MFA720637 LVE720637 LLI720637 LBM720637 KRQ720637 KHU720637 JXY720637 JOC720637 JEG720637 IUK720637 IKO720637 IAS720637 HQW720637 HHA720637 GXE720637 GNI720637 GDM720637 FTQ720637 FJU720637 EZY720637 EQC720637 EGG720637 DWK720637 DMO720637 DCS720637 CSW720637 CJA720637 BZE720637 BPI720637 BFM720637 AVQ720637 ALU720637 ABY720637 SC720637 IG720637 G720637 WUS655101 WKW655101 WBA655101 VRE655101 VHI655101 UXM655101 UNQ655101 UDU655101 TTY655101 TKC655101 TAG655101 SQK655101 SGO655101 RWS655101 RMW655101 RDA655101 QTE655101 QJI655101 PZM655101 PPQ655101 PFU655101 OVY655101 OMC655101 OCG655101 NSK655101 NIO655101 MYS655101 MOW655101 MFA655101 LVE655101 LLI655101 LBM655101 KRQ655101 KHU655101 JXY655101 JOC655101 JEG655101 IUK655101 IKO655101 IAS655101 HQW655101 HHA655101 GXE655101 GNI655101 GDM655101 FTQ655101 FJU655101 EZY655101 EQC655101 EGG655101 DWK655101 DMO655101 DCS655101 CSW655101 CJA655101 BZE655101 BPI655101 BFM655101 AVQ655101 ALU655101 ABY655101 SC655101 IG655101 G655101 WUS589565 WKW589565 WBA589565 VRE589565 VHI589565 UXM589565 UNQ589565 UDU589565 TTY589565 TKC589565 TAG589565 SQK589565 SGO589565 RWS589565 RMW589565 RDA589565 QTE589565 QJI589565 PZM589565 PPQ589565 PFU589565 OVY589565 OMC589565 OCG589565 NSK589565 NIO589565 MYS589565 MOW589565 MFA589565 LVE589565 LLI589565 LBM589565 KRQ589565 KHU589565 JXY589565 JOC589565 JEG589565 IUK589565 IKO589565 IAS589565 HQW589565 HHA589565 GXE589565 GNI589565 GDM589565 FTQ589565 FJU589565 EZY589565 EQC589565 EGG589565 DWK589565 DMO589565 DCS589565 CSW589565 CJA589565 BZE589565 BPI589565 BFM589565 AVQ589565 ALU589565 ABY589565 SC589565 IG589565 G589565 WUS524029 WKW524029 WBA524029 VRE524029 VHI524029 UXM524029 UNQ524029 UDU524029 TTY524029 TKC524029 TAG524029 SQK524029 SGO524029 RWS524029 RMW524029 RDA524029 QTE524029 QJI524029 PZM524029 PPQ524029 PFU524029 OVY524029 OMC524029 OCG524029 NSK524029 NIO524029 MYS524029 MOW524029 MFA524029 LVE524029 LLI524029 LBM524029 KRQ524029 KHU524029 JXY524029 JOC524029 JEG524029 IUK524029 IKO524029 IAS524029 HQW524029 HHA524029 GXE524029 GNI524029 GDM524029 FTQ524029 FJU524029 EZY524029 EQC524029 EGG524029 DWK524029 DMO524029 DCS524029 CSW524029 CJA524029 BZE524029 BPI524029 BFM524029 AVQ524029 ALU524029 ABY524029 SC524029 IG524029 G524029 WUS458493 WKW458493 WBA458493 VRE458493 VHI458493 UXM458493 UNQ458493 UDU458493 TTY458493 TKC458493 TAG458493 SQK458493 SGO458493 RWS458493 RMW458493 RDA458493 QTE458493 QJI458493 PZM458493 PPQ458493 PFU458493 OVY458493 OMC458493 OCG458493 NSK458493 NIO458493 MYS458493 MOW458493 MFA458493 LVE458493 LLI458493 LBM458493 KRQ458493 KHU458493 JXY458493 JOC458493 JEG458493 IUK458493 IKO458493 IAS458493 HQW458493 HHA458493 GXE458493 GNI458493 GDM458493 FTQ458493 FJU458493 EZY458493 EQC458493 EGG458493 DWK458493 DMO458493 DCS458493 CSW458493 CJA458493 BZE458493 BPI458493 BFM458493 AVQ458493 ALU458493 ABY458493 SC458493 IG458493 G458493 WUS392957 WKW392957 WBA392957 VRE392957 VHI392957 UXM392957 UNQ392957 UDU392957 TTY392957 TKC392957 TAG392957 SQK392957 SGO392957 RWS392957 RMW392957 RDA392957 QTE392957 QJI392957 PZM392957 PPQ392957 PFU392957 OVY392957 OMC392957 OCG392957 NSK392957 NIO392957 MYS392957 MOW392957 MFA392957 LVE392957 LLI392957 LBM392957 KRQ392957 KHU392957 JXY392957 JOC392957 JEG392957 IUK392957 IKO392957 IAS392957 HQW392957 HHA392957 GXE392957 GNI392957 GDM392957 FTQ392957 FJU392957 EZY392957 EQC392957 EGG392957 DWK392957 DMO392957 DCS392957 CSW392957 CJA392957 BZE392957 BPI392957 BFM392957 AVQ392957 ALU392957 ABY392957 SC392957 IG392957 G392957 WUS327421 WKW327421 WBA327421 VRE327421 VHI327421 UXM327421 UNQ327421 UDU327421 TTY327421 TKC327421 TAG327421 SQK327421 SGO327421 RWS327421 RMW327421 RDA327421 QTE327421 QJI327421 PZM327421 PPQ327421 PFU327421 OVY327421 OMC327421 OCG327421 NSK327421 NIO327421 MYS327421 MOW327421 MFA327421 LVE327421 LLI327421 LBM327421 KRQ327421 KHU327421 JXY327421 JOC327421 JEG327421 IUK327421 IKO327421 IAS327421 HQW327421 HHA327421 GXE327421 GNI327421 GDM327421 FTQ327421 FJU327421 EZY327421 EQC327421 EGG327421 DWK327421 DMO327421 DCS327421 CSW327421 CJA327421 BZE327421 BPI327421 BFM327421 AVQ327421 ALU327421 ABY327421 SC327421 IG327421 G327421 WUS261885 WKW261885 WBA261885 VRE261885 VHI261885 UXM261885 UNQ261885 UDU261885 TTY261885 TKC261885 TAG261885 SQK261885 SGO261885 RWS261885 RMW261885 RDA261885 QTE261885 QJI261885 PZM261885 PPQ261885 PFU261885 OVY261885 OMC261885 OCG261885 NSK261885 NIO261885 MYS261885 MOW261885 MFA261885 LVE261885 LLI261885 LBM261885 KRQ261885 KHU261885 JXY261885 JOC261885 JEG261885 IUK261885 IKO261885 IAS261885 HQW261885 HHA261885 GXE261885 GNI261885 GDM261885 FTQ261885 FJU261885 EZY261885 EQC261885 EGG261885 DWK261885 DMO261885 DCS261885 CSW261885 CJA261885 BZE261885 BPI261885 BFM261885 AVQ261885 ALU261885 ABY261885 SC261885 IG261885 G261885 WUS196349 WKW196349 WBA196349 VRE196349 VHI196349 UXM196349 UNQ196349 UDU196349 TTY196349 TKC196349 TAG196349 SQK196349 SGO196349 RWS196349 RMW196349 RDA196349 QTE196349 QJI196349 PZM196349 PPQ196349 PFU196349 OVY196349 OMC196349 OCG196349 NSK196349 NIO196349 MYS196349 MOW196349 MFA196349 LVE196349 LLI196349 LBM196349 KRQ196349 KHU196349 JXY196349 JOC196349 JEG196349 IUK196349 IKO196349 IAS196349 HQW196349 HHA196349 GXE196349 GNI196349 GDM196349 FTQ196349 FJU196349 EZY196349 EQC196349 EGG196349 DWK196349 DMO196349 DCS196349 CSW196349 CJA196349 BZE196349 BPI196349 BFM196349 AVQ196349 ALU196349 ABY196349 SC196349 IG196349 G196349 WUS130813 WKW130813 WBA130813 VRE130813 VHI130813 UXM130813 UNQ130813 UDU130813 TTY130813 TKC130813 TAG130813 SQK130813 SGO130813 RWS130813 RMW130813 RDA130813 QTE130813 QJI130813 PZM130813 PPQ130813 PFU130813 OVY130813 OMC130813 OCG130813 NSK130813 NIO130813 MYS130813 MOW130813 MFA130813 LVE130813 LLI130813 LBM130813 KRQ130813 KHU130813 JXY130813 JOC130813 JEG130813 IUK130813 IKO130813 IAS130813 HQW130813 HHA130813 GXE130813 GNI130813 GDM130813 FTQ130813 FJU130813 EZY130813 EQC130813 EGG130813 DWK130813 DMO130813 DCS130813 CSW130813 CJA130813 BZE130813 BPI130813 BFM130813 AVQ130813 ALU130813 ABY130813 SC130813 IG130813 G130813 WUS65277 WKW65277 WBA65277 VRE65277 VHI65277 UXM65277 UNQ65277 UDU65277 TTY65277 TKC65277 TAG65277 SQK65277 SGO65277 RWS65277 RMW65277 RDA65277 QTE65277 QJI65277 PZM65277 PPQ65277 PFU65277 OVY65277 OMC65277 OCG65277 NSK65277 NIO65277 MYS65277 MOW65277 MFA65277 LVE65277 LLI65277 LBM65277 KRQ65277 KHU65277 JXY65277 JOC65277 JEG65277 IUK65277 IKO65277 IAS65277 HQW65277 HHA65277 GXE65277 GNI65277 GDM65277 FTQ65277 FJU65277 EZY65277 EQC65277 EGG65277 DWK65277 DMO65277 DCS65277 CSW65277 CJA65277 BZE65277 BPI65277 BFM65277 AVQ65277 ALU65277 ABY65277 SC65277 IG65277 G65277 WUS982800 WKW982800 WBA982800 VRE982800 VHI982800 UXM982800 UNQ982800 UDU982800 TTY982800 TKC982800 TAG982800 SQK982800 SGO982800 RWS982800 RMW982800 RDA982800 QTE982800 QJI982800 PZM982800 PPQ982800 PFU982800 OVY982800 OMC982800 OCG982800 NSK982800 NIO982800 MYS982800 MOW982800 MFA982800 LVE982800 LLI982800 LBM982800 KRQ982800 KHU982800 JXY982800 JOC982800 JEG982800 IUK982800 IKO982800 IAS982800 HQW982800 HHA982800 GXE982800 GNI982800 GDM982800 FTQ982800 FJU982800 EZY982800 EQC982800 EGG982800 DWK982800 DMO982800 DCS982800 CSW982800 CJA982800 BZE982800 BPI982800 BFM982800 AVQ982800 ALU982800 ABY982800 SC982800 IG982800 G982800 WUS917264 WKW917264 WBA917264 VRE917264 VHI917264 UXM917264 UNQ917264 UDU917264 TTY917264 TKC917264 TAG917264 SQK917264 SGO917264 RWS917264 RMW917264 RDA917264 QTE917264 QJI917264 PZM917264 PPQ917264 PFU917264 OVY917264 OMC917264 OCG917264 NSK917264 NIO917264 MYS917264 MOW917264 MFA917264 LVE917264 LLI917264 LBM917264 KRQ917264 KHU917264 JXY917264 JOC917264 JEG917264 IUK917264 IKO917264 IAS917264 HQW917264 HHA917264 GXE917264 GNI917264 GDM917264 FTQ917264 FJU917264 EZY917264 EQC917264 EGG917264 DWK917264 DMO917264 DCS917264 CSW917264 CJA917264 BZE917264 BPI917264 BFM917264 AVQ917264 ALU917264 ABY917264 SC917264 IG917264 G917264 WUS851728 WKW851728 WBA851728 VRE851728 VHI851728 UXM851728 UNQ851728 UDU851728 TTY851728 TKC851728 TAG851728 SQK851728 SGO851728 RWS851728 RMW851728 RDA851728 QTE851728 QJI851728 PZM851728 PPQ851728 PFU851728 OVY851728 OMC851728 OCG851728 NSK851728 NIO851728 MYS851728 MOW851728 MFA851728 LVE851728 LLI851728 LBM851728 KRQ851728 KHU851728 JXY851728 JOC851728 JEG851728 IUK851728 IKO851728 IAS851728 HQW851728 HHA851728 GXE851728 GNI851728 GDM851728 FTQ851728 FJU851728 EZY851728 EQC851728 EGG851728 DWK851728 DMO851728 DCS851728 CSW851728 CJA851728 BZE851728 BPI851728 BFM851728 AVQ851728 ALU851728 ABY851728 SC851728 IG851728 G851728 WUS786192 WKW786192 WBA786192 VRE786192 VHI786192 UXM786192 UNQ786192 UDU786192 TTY786192 TKC786192 TAG786192 SQK786192 SGO786192 RWS786192 RMW786192 RDA786192 QTE786192 QJI786192 PZM786192 PPQ786192 PFU786192 OVY786192 OMC786192 OCG786192 NSK786192 NIO786192 MYS786192 MOW786192 MFA786192 LVE786192 LLI786192 LBM786192 KRQ786192 KHU786192 JXY786192 JOC786192 JEG786192 IUK786192 IKO786192 IAS786192 HQW786192 HHA786192 GXE786192 GNI786192 GDM786192 FTQ786192 FJU786192 EZY786192 EQC786192 EGG786192 DWK786192 DMO786192 DCS786192 CSW786192 CJA786192 BZE786192 BPI786192 BFM786192 AVQ786192 ALU786192 ABY786192 SC786192 IG786192 G786192 WUS720656 WKW720656 WBA720656 VRE720656 VHI720656 UXM720656 UNQ720656 UDU720656 TTY720656 TKC720656 TAG720656 SQK720656 SGO720656 RWS720656 RMW720656 RDA720656 QTE720656 QJI720656 PZM720656 PPQ720656 PFU720656 OVY720656 OMC720656 OCG720656 NSK720656 NIO720656 MYS720656 MOW720656 MFA720656 LVE720656 LLI720656 LBM720656 KRQ720656 KHU720656 JXY720656 JOC720656 JEG720656 IUK720656 IKO720656 IAS720656 HQW720656 HHA720656 GXE720656 GNI720656 GDM720656 FTQ720656 FJU720656 EZY720656 EQC720656 EGG720656 DWK720656 DMO720656 DCS720656 CSW720656 CJA720656 BZE720656 BPI720656 BFM720656 AVQ720656 ALU720656 ABY720656 SC720656 IG720656 G720656 WUS655120 WKW655120 WBA655120 VRE655120 VHI655120 UXM655120 UNQ655120 UDU655120 TTY655120 TKC655120 TAG655120 SQK655120 SGO655120 RWS655120 RMW655120 RDA655120 QTE655120 QJI655120 PZM655120 PPQ655120 PFU655120 OVY655120 OMC655120 OCG655120 NSK655120 NIO655120 MYS655120 MOW655120 MFA655120 LVE655120 LLI655120 LBM655120 KRQ655120 KHU655120 JXY655120 JOC655120 JEG655120 IUK655120 IKO655120 IAS655120 HQW655120 HHA655120 GXE655120 GNI655120 GDM655120 FTQ655120 FJU655120 EZY655120 EQC655120 EGG655120 DWK655120 DMO655120 DCS655120 CSW655120 CJA655120 BZE655120 BPI655120 BFM655120 AVQ655120 ALU655120 ABY655120 SC655120 IG655120 G655120 WUS589584 WKW589584 WBA589584 VRE589584 VHI589584 UXM589584 UNQ589584 UDU589584 TTY589584 TKC589584 TAG589584 SQK589584 SGO589584 RWS589584 RMW589584 RDA589584 QTE589584 QJI589584 PZM589584 PPQ589584 PFU589584 OVY589584 OMC589584 OCG589584 NSK589584 NIO589584 MYS589584 MOW589584 MFA589584 LVE589584 LLI589584 LBM589584 KRQ589584 KHU589584 JXY589584 JOC589584 JEG589584 IUK589584 IKO589584 IAS589584 HQW589584 HHA589584 GXE589584 GNI589584 GDM589584 FTQ589584 FJU589584 EZY589584 EQC589584 EGG589584 DWK589584 DMO589584 DCS589584 CSW589584 CJA589584 BZE589584 BPI589584 BFM589584 AVQ589584 ALU589584 ABY589584 SC589584 IG589584 G589584 WUS524048 WKW524048 WBA524048 VRE524048 VHI524048 UXM524048 UNQ524048 UDU524048 TTY524048 TKC524048 TAG524048 SQK524048 SGO524048 RWS524048 RMW524048 RDA524048 QTE524048 QJI524048 PZM524048 PPQ524048 PFU524048 OVY524048 OMC524048 OCG524048 NSK524048 NIO524048 MYS524048 MOW524048 MFA524048 LVE524048 LLI524048 LBM524048 KRQ524048 KHU524048 JXY524048 JOC524048 JEG524048 IUK524048 IKO524048 IAS524048 HQW524048 HHA524048 GXE524048 GNI524048 GDM524048 FTQ524048 FJU524048 EZY524048 EQC524048 EGG524048 DWK524048 DMO524048 DCS524048 CSW524048 CJA524048 BZE524048 BPI524048 BFM524048 AVQ524048 ALU524048 ABY524048 SC524048 IG524048 G524048 WUS458512 WKW458512 WBA458512 VRE458512 VHI458512 UXM458512 UNQ458512 UDU458512 TTY458512 TKC458512 TAG458512 SQK458512 SGO458512 RWS458512 RMW458512 RDA458512 QTE458512 QJI458512 PZM458512 PPQ458512 PFU458512 OVY458512 OMC458512 OCG458512 NSK458512 NIO458512 MYS458512 MOW458512 MFA458512 LVE458512 LLI458512 LBM458512 KRQ458512 KHU458512 JXY458512 JOC458512 JEG458512 IUK458512 IKO458512 IAS458512 HQW458512 HHA458512 GXE458512 GNI458512 GDM458512 FTQ458512 FJU458512 EZY458512 EQC458512 EGG458512 DWK458512 DMO458512 DCS458512 CSW458512 CJA458512 BZE458512 BPI458512 BFM458512 AVQ458512 ALU458512 ABY458512 SC458512 IG458512 G458512 WUS392976 WKW392976 WBA392976 VRE392976 VHI392976 UXM392976 UNQ392976 UDU392976 TTY392976 TKC392976 TAG392976 SQK392976 SGO392976 RWS392976 RMW392976 RDA392976 QTE392976 QJI392976 PZM392976 PPQ392976 PFU392976 OVY392976 OMC392976 OCG392976 NSK392976 NIO392976 MYS392976 MOW392976 MFA392976 LVE392976 LLI392976 LBM392976 KRQ392976 KHU392976 JXY392976 JOC392976 JEG392976 IUK392976 IKO392976 IAS392976 HQW392976 HHA392976 GXE392976 GNI392976 GDM392976 FTQ392976 FJU392976 EZY392976 EQC392976 EGG392976 DWK392976 DMO392976 DCS392976 CSW392976 CJA392976 BZE392976 BPI392976 BFM392976 AVQ392976 ALU392976 ABY392976 SC392976 IG392976 G392976 WUS327440 WKW327440 WBA327440 VRE327440 VHI327440 UXM327440 UNQ327440 UDU327440 TTY327440 TKC327440 TAG327440 SQK327440 SGO327440 RWS327440 RMW327440 RDA327440 QTE327440 QJI327440 PZM327440 PPQ327440 PFU327440 OVY327440 OMC327440 OCG327440 NSK327440 NIO327440 MYS327440 MOW327440 MFA327440 LVE327440 LLI327440 LBM327440 KRQ327440 KHU327440 JXY327440 JOC327440 JEG327440 IUK327440 IKO327440 IAS327440 HQW327440 HHA327440 GXE327440 GNI327440 GDM327440 FTQ327440 FJU327440 EZY327440 EQC327440 EGG327440 DWK327440 DMO327440 DCS327440 CSW327440 CJA327440 BZE327440 BPI327440 BFM327440 AVQ327440 ALU327440 ABY327440 SC327440 IG327440 G327440 WUS261904 WKW261904 WBA261904 VRE261904 VHI261904 UXM261904 UNQ261904 UDU261904 TTY261904 TKC261904 TAG261904 SQK261904 SGO261904 RWS261904 RMW261904 RDA261904 QTE261904 QJI261904 PZM261904 PPQ261904 PFU261904 OVY261904 OMC261904 OCG261904 NSK261904 NIO261904 MYS261904 MOW261904 MFA261904 LVE261904 LLI261904 LBM261904 KRQ261904 KHU261904 JXY261904 JOC261904 JEG261904 IUK261904 IKO261904 IAS261904 HQW261904 HHA261904 GXE261904 GNI261904 GDM261904 FTQ261904 FJU261904 EZY261904 EQC261904 EGG261904 DWK261904 DMO261904 DCS261904 CSW261904 CJA261904 BZE261904 BPI261904 BFM261904 AVQ261904 ALU261904 ABY261904 SC261904 IG261904 G261904 WUS196368 WKW196368 WBA196368 VRE196368 VHI196368 UXM196368 UNQ196368 UDU196368 TTY196368 TKC196368 TAG196368 SQK196368 SGO196368 RWS196368 RMW196368 RDA196368 QTE196368 QJI196368 PZM196368 PPQ196368 PFU196368 OVY196368 OMC196368 OCG196368 NSK196368 NIO196368 MYS196368 MOW196368 MFA196368 LVE196368 LLI196368 LBM196368 KRQ196368 KHU196368 JXY196368 JOC196368 JEG196368 IUK196368 IKO196368 IAS196368 HQW196368 HHA196368 GXE196368 GNI196368 GDM196368 FTQ196368 FJU196368 EZY196368 EQC196368 EGG196368 DWK196368 DMO196368 DCS196368 CSW196368 CJA196368 BZE196368 BPI196368 BFM196368 AVQ196368 ALU196368 ABY196368 SC196368 IG196368 G196368 WUS130832 WKW130832 WBA130832 VRE130832 VHI130832 UXM130832 UNQ130832 UDU130832 TTY130832 TKC130832 TAG130832 SQK130832 SGO130832 RWS130832 RMW130832 RDA130832 QTE130832 QJI130832 PZM130832 PPQ130832 PFU130832 OVY130832 OMC130832 OCG130832 NSK130832 NIO130832 MYS130832 MOW130832 MFA130832 LVE130832 LLI130832 LBM130832 KRQ130832 KHU130832 JXY130832 JOC130832 JEG130832 IUK130832 IKO130832 IAS130832 HQW130832 HHA130832 GXE130832 GNI130832 GDM130832 FTQ130832 FJU130832 EZY130832 EQC130832 EGG130832 DWK130832 DMO130832 DCS130832 CSW130832 CJA130832 BZE130832 BPI130832 BFM130832 AVQ130832 ALU130832 ABY130832 SC130832 IG130832 G130832 WUS65296 WKW65296 WBA65296 VRE65296 VHI65296 UXM65296 UNQ65296 UDU65296 TTY65296 TKC65296 TAG65296 SQK65296 SGO65296 RWS65296 RMW65296 RDA65296 QTE65296 QJI65296 PZM65296 PPQ65296 PFU65296 OVY65296 OMC65296 OCG65296 NSK65296 NIO65296 MYS65296 MOW65296 MFA65296 LVE65296 LLI65296 LBM65296 KRQ65296 KHU65296 JXY65296 JOC65296 JEG65296 IUK65296 IKO65296 IAS65296 HQW65296 HHA65296 GXE65296 GNI65296 GDM65296 FTQ65296 FJU65296 EZY65296 EQC65296 EGG65296 DWK65296 DMO65296 DCS65296 CSW65296 CJA65296 BZE65296 BPI65296 BFM65296 AVQ65296 ALU65296 ABY65296 SC65296 IG65296 G65296 WUS982838 WKW982838 WBA982838 VRE982838 VHI982838 UXM982838 UNQ982838 UDU982838 TTY982838 TKC982838 TAG982838 SQK982838 SGO982838 RWS982838 RMW982838 RDA982838 QTE982838 QJI982838 PZM982838 PPQ982838 PFU982838 OVY982838 OMC982838 OCG982838 NSK982838 NIO982838 MYS982838 MOW982838 MFA982838 LVE982838 LLI982838 LBM982838 KRQ982838 KHU982838 JXY982838 JOC982838 JEG982838 IUK982838 IKO982838 IAS982838 HQW982838 HHA982838 GXE982838 GNI982838 GDM982838 FTQ982838 FJU982838 EZY982838 EQC982838 EGG982838 DWK982838 DMO982838 DCS982838 CSW982838 CJA982838 BZE982838 BPI982838 BFM982838 AVQ982838 ALU982838 ABY982838 SC982838 IG982838 G982838 WUS917302 WKW917302 WBA917302 VRE917302 VHI917302 UXM917302 UNQ917302 UDU917302 TTY917302 TKC917302 TAG917302 SQK917302 SGO917302 RWS917302 RMW917302 RDA917302 QTE917302 QJI917302 PZM917302 PPQ917302 PFU917302 OVY917302 OMC917302 OCG917302 NSK917302 NIO917302 MYS917302 MOW917302 MFA917302 LVE917302 LLI917302 LBM917302 KRQ917302 KHU917302 JXY917302 JOC917302 JEG917302 IUK917302 IKO917302 IAS917302 HQW917302 HHA917302 GXE917302 GNI917302 GDM917302 FTQ917302 FJU917302 EZY917302 EQC917302 EGG917302 DWK917302 DMO917302 DCS917302 CSW917302 CJA917302 BZE917302 BPI917302 BFM917302 AVQ917302 ALU917302 ABY917302 SC917302 IG917302 G917302 WUS851766 WKW851766 WBA851766 VRE851766 VHI851766 UXM851766 UNQ851766 UDU851766 TTY851766 TKC851766 TAG851766 SQK851766 SGO851766 RWS851766 RMW851766 RDA851766 QTE851766 QJI851766 PZM851766 PPQ851766 PFU851766 OVY851766 OMC851766 OCG851766 NSK851766 NIO851766 MYS851766 MOW851766 MFA851766 LVE851766 LLI851766 LBM851766 KRQ851766 KHU851766 JXY851766 JOC851766 JEG851766 IUK851766 IKO851766 IAS851766 HQW851766 HHA851766 GXE851766 GNI851766 GDM851766 FTQ851766 FJU851766 EZY851766 EQC851766 EGG851766 DWK851766 DMO851766 DCS851766 CSW851766 CJA851766 BZE851766 BPI851766 BFM851766 AVQ851766 ALU851766 ABY851766 SC851766 IG851766 G851766 WUS786230 WKW786230 WBA786230 VRE786230 VHI786230 UXM786230 UNQ786230 UDU786230 TTY786230 TKC786230 TAG786230 SQK786230 SGO786230 RWS786230 RMW786230 RDA786230 QTE786230 QJI786230 PZM786230 PPQ786230 PFU786230 OVY786230 OMC786230 OCG786230 NSK786230 NIO786230 MYS786230 MOW786230 MFA786230 LVE786230 LLI786230 LBM786230 KRQ786230 KHU786230 JXY786230 JOC786230 JEG786230 IUK786230 IKO786230 IAS786230 HQW786230 HHA786230 GXE786230 GNI786230 GDM786230 FTQ786230 FJU786230 EZY786230 EQC786230 EGG786230 DWK786230 DMO786230 DCS786230 CSW786230 CJA786230 BZE786230 BPI786230 BFM786230 AVQ786230 ALU786230 ABY786230 SC786230 IG786230 G786230 WUS720694 WKW720694 WBA720694 VRE720694 VHI720694 UXM720694 UNQ720694 UDU720694 TTY720694 TKC720694 TAG720694 SQK720694 SGO720694 RWS720694 RMW720694 RDA720694 QTE720694 QJI720694 PZM720694 PPQ720694 PFU720694 OVY720694 OMC720694 OCG720694 NSK720694 NIO720694 MYS720694 MOW720694 MFA720694 LVE720694 LLI720694 LBM720694 KRQ720694 KHU720694 JXY720694 JOC720694 JEG720694 IUK720694 IKO720694 IAS720694 HQW720694 HHA720694 GXE720694 GNI720694 GDM720694 FTQ720694 FJU720694 EZY720694 EQC720694 EGG720694 DWK720694 DMO720694 DCS720694 CSW720694 CJA720694 BZE720694 BPI720694 BFM720694 AVQ720694 ALU720694 ABY720694 SC720694 IG720694 G720694 WUS655158 WKW655158 WBA655158 VRE655158 VHI655158 UXM655158 UNQ655158 UDU655158 TTY655158 TKC655158 TAG655158 SQK655158 SGO655158 RWS655158 RMW655158 RDA655158 QTE655158 QJI655158 PZM655158 PPQ655158 PFU655158 OVY655158 OMC655158 OCG655158 NSK655158 NIO655158 MYS655158 MOW655158 MFA655158 LVE655158 LLI655158 LBM655158 KRQ655158 KHU655158 JXY655158 JOC655158 JEG655158 IUK655158 IKO655158 IAS655158 HQW655158 HHA655158 GXE655158 GNI655158 GDM655158 FTQ655158 FJU655158 EZY655158 EQC655158 EGG655158 DWK655158 DMO655158 DCS655158 CSW655158 CJA655158 BZE655158 BPI655158 BFM655158 AVQ655158 ALU655158 ABY655158 SC655158 IG655158 G655158 WUS589622 WKW589622 WBA589622 VRE589622 VHI589622 UXM589622 UNQ589622 UDU589622 TTY589622 TKC589622 TAG589622 SQK589622 SGO589622 RWS589622 RMW589622 RDA589622 QTE589622 QJI589622 PZM589622 PPQ589622 PFU589622 OVY589622 OMC589622 OCG589622 NSK589622 NIO589622 MYS589622 MOW589622 MFA589622 LVE589622 LLI589622 LBM589622 KRQ589622 KHU589622 JXY589622 JOC589622 JEG589622 IUK589622 IKO589622 IAS589622 HQW589622 HHA589622 GXE589622 GNI589622 GDM589622 FTQ589622 FJU589622 EZY589622 EQC589622 EGG589622 DWK589622 DMO589622 DCS589622 CSW589622 CJA589622 BZE589622 BPI589622 BFM589622 AVQ589622 ALU589622 ABY589622 SC589622 IG589622 G589622 WUS524086 WKW524086 WBA524086 VRE524086 VHI524086 UXM524086 UNQ524086 UDU524086 TTY524086 TKC524086 TAG524086 SQK524086 SGO524086 RWS524086 RMW524086 RDA524086 QTE524086 QJI524086 PZM524086 PPQ524086 PFU524086 OVY524086 OMC524086 OCG524086 NSK524086 NIO524086 MYS524086 MOW524086 MFA524086 LVE524086 LLI524086 LBM524086 KRQ524086 KHU524086 JXY524086 JOC524086 JEG524086 IUK524086 IKO524086 IAS524086 HQW524086 HHA524086 GXE524086 GNI524086 GDM524086 FTQ524086 FJU524086 EZY524086 EQC524086 EGG524086 DWK524086 DMO524086 DCS524086 CSW524086 CJA524086 BZE524086 BPI524086 BFM524086 AVQ524086 ALU524086 ABY524086 SC524086 IG524086 G524086 WUS458550 WKW458550 WBA458550 VRE458550 VHI458550 UXM458550 UNQ458550 UDU458550 TTY458550 TKC458550 TAG458550 SQK458550 SGO458550 RWS458550 RMW458550 RDA458550 QTE458550 QJI458550 PZM458550 PPQ458550 PFU458550 OVY458550 OMC458550 OCG458550 NSK458550 NIO458550 MYS458550 MOW458550 MFA458550 LVE458550 LLI458550 LBM458550 KRQ458550 KHU458550 JXY458550 JOC458550 JEG458550 IUK458550 IKO458550 IAS458550 HQW458550 HHA458550 GXE458550 GNI458550 GDM458550 FTQ458550 FJU458550 EZY458550 EQC458550 EGG458550 DWK458550 DMO458550 DCS458550 CSW458550 CJA458550 BZE458550 BPI458550 BFM458550 AVQ458550 ALU458550 ABY458550 SC458550 IG458550 G458550 WUS393014 WKW393014 WBA393014 VRE393014 VHI393014 UXM393014 UNQ393014 UDU393014 TTY393014 TKC393014 TAG393014 SQK393014 SGO393014 RWS393014 RMW393014 RDA393014 QTE393014 QJI393014 PZM393014 PPQ393014 PFU393014 OVY393014 OMC393014 OCG393014 NSK393014 NIO393014 MYS393014 MOW393014 MFA393014 LVE393014 LLI393014 LBM393014 KRQ393014 KHU393014 JXY393014 JOC393014 JEG393014 IUK393014 IKO393014 IAS393014 HQW393014 HHA393014 GXE393014 GNI393014 GDM393014 FTQ393014 FJU393014 EZY393014 EQC393014 EGG393014 DWK393014 DMO393014 DCS393014 CSW393014 CJA393014 BZE393014 BPI393014 BFM393014 AVQ393014 ALU393014 ABY393014 SC393014 IG393014 G393014 WUS327478 WKW327478 WBA327478 VRE327478 VHI327478 UXM327478 UNQ327478 UDU327478 TTY327478 TKC327478 TAG327478 SQK327478 SGO327478 RWS327478 RMW327478 RDA327478 QTE327478 QJI327478 PZM327478 PPQ327478 PFU327478 OVY327478 OMC327478 OCG327478 NSK327478 NIO327478 MYS327478 MOW327478 MFA327478 LVE327478 LLI327478 LBM327478 KRQ327478 KHU327478 JXY327478 JOC327478 JEG327478 IUK327478 IKO327478 IAS327478 HQW327478 HHA327478 GXE327478 GNI327478 GDM327478 FTQ327478 FJU327478 EZY327478 EQC327478 EGG327478 DWK327478 DMO327478 DCS327478 CSW327478 CJA327478 BZE327478 BPI327478 BFM327478 AVQ327478 ALU327478 ABY327478 SC327478 IG327478 G327478 WUS261942 WKW261942 WBA261942 VRE261942 VHI261942 UXM261942 UNQ261942 UDU261942 TTY261942 TKC261942 TAG261942 SQK261942 SGO261942 RWS261942 RMW261942 RDA261942 QTE261942 QJI261942 PZM261942 PPQ261942 PFU261942 OVY261942 OMC261942 OCG261942 NSK261942 NIO261942 MYS261942 MOW261942 MFA261942 LVE261942 LLI261942 LBM261942 KRQ261942 KHU261942 JXY261942 JOC261942 JEG261942 IUK261942 IKO261942 IAS261942 HQW261942 HHA261942 GXE261942 GNI261942 GDM261942 FTQ261942 FJU261942 EZY261942 EQC261942 EGG261942 DWK261942 DMO261942 DCS261942 CSW261942 CJA261942 BZE261942 BPI261942 BFM261942 AVQ261942 ALU261942 ABY261942 SC261942 IG261942 G261942 WUS196406 WKW196406 WBA196406 VRE196406 VHI196406 UXM196406 UNQ196406 UDU196406 TTY196406 TKC196406 TAG196406 SQK196406 SGO196406 RWS196406 RMW196406 RDA196406 QTE196406 QJI196406 PZM196406 PPQ196406 PFU196406 OVY196406 OMC196406 OCG196406 NSK196406 NIO196406 MYS196406 MOW196406 MFA196406 LVE196406 LLI196406 LBM196406 KRQ196406 KHU196406 JXY196406 JOC196406 JEG196406 IUK196406 IKO196406 IAS196406 HQW196406 HHA196406 GXE196406 GNI196406 GDM196406 FTQ196406 FJU196406 EZY196406 EQC196406 EGG196406 DWK196406 DMO196406 DCS196406 CSW196406 CJA196406 BZE196406 BPI196406 BFM196406 AVQ196406 ALU196406 ABY196406 SC196406 IG196406 G196406 WUS130870 WKW130870 WBA130870 VRE130870 VHI130870 UXM130870 UNQ130870 UDU130870 TTY130870 TKC130870 TAG130870 SQK130870 SGO130870 RWS130870 RMW130870 RDA130870 QTE130870 QJI130870 PZM130870 PPQ130870 PFU130870 OVY130870 OMC130870 OCG130870 NSK130870 NIO130870 MYS130870 MOW130870 MFA130870 LVE130870 LLI130870 LBM130870 KRQ130870 KHU130870 JXY130870 JOC130870 JEG130870 IUK130870 IKO130870 IAS130870 HQW130870 HHA130870 GXE130870 GNI130870 GDM130870 FTQ130870 FJU130870 EZY130870 EQC130870 EGG130870 DWK130870 DMO130870 DCS130870 CSW130870 CJA130870 BZE130870 BPI130870 BFM130870 AVQ130870 ALU130870 ABY130870 SC130870 IG130870 G130870 WUS65334 WKW65334 WBA65334 VRE65334 VHI65334 UXM65334 UNQ65334 UDU65334 TTY65334 TKC65334 TAG65334 SQK65334 SGO65334 RWS65334 RMW65334 RDA65334 QTE65334 QJI65334 PZM65334 PPQ65334 PFU65334 OVY65334 OMC65334 OCG65334 NSK65334 NIO65334 MYS65334 MOW65334 MFA65334 LVE65334 LLI65334 LBM65334 KRQ65334 KHU65334 JXY65334 JOC65334 JEG65334 IUK65334 IKO65334 IAS65334 HQW65334 HHA65334 GXE65334 GNI65334 GDM65334 FTQ65334 FJU65334 EZY65334 EQC65334 EGG65334 DWK65334 DMO65334 DCS65334 CSW65334 CJA65334 BZE65334 BPI65334 BFM65334 AVQ65334 ALU65334 ABY65334 SC65334 IG65334 G65334 WUS982712 WKW982712 WBA982712 VRE982712 VHI982712 UXM982712 UNQ982712 UDU982712 TTY982712 TKC982712 TAG982712 SQK982712 SGO982712 RWS982712 RMW982712 RDA982712 QTE982712 QJI982712 PZM982712 PPQ982712 PFU982712 OVY982712 OMC982712 OCG982712 NSK982712 NIO982712 MYS982712 MOW982712 MFA982712 LVE982712 LLI982712 LBM982712 KRQ982712 KHU982712 JXY982712 JOC982712 JEG982712 IUK982712 IKO982712 IAS982712 HQW982712 HHA982712 GXE982712 GNI982712 GDM982712 FTQ982712 FJU982712 EZY982712 EQC982712 EGG982712 DWK982712 DMO982712 DCS982712 CSW982712 CJA982712 BZE982712 BPI982712 BFM982712 AVQ982712 ALU982712 ABY982712 SC982712 IG982712 G982712 WUS917176 WKW917176 WBA917176 VRE917176 VHI917176 UXM917176 UNQ917176 UDU917176 TTY917176 TKC917176 TAG917176 SQK917176 SGO917176 RWS917176 RMW917176 RDA917176 QTE917176 QJI917176 PZM917176 PPQ917176 PFU917176 OVY917176 OMC917176 OCG917176 NSK917176 NIO917176 MYS917176 MOW917176 MFA917176 LVE917176 LLI917176 LBM917176 KRQ917176 KHU917176 JXY917176 JOC917176 JEG917176 IUK917176 IKO917176 IAS917176 HQW917176 HHA917176 GXE917176 GNI917176 GDM917176 FTQ917176 FJU917176 EZY917176 EQC917176 EGG917176 DWK917176 DMO917176 DCS917176 CSW917176 CJA917176 BZE917176 BPI917176 BFM917176 AVQ917176 ALU917176 ABY917176 SC917176 IG917176 G917176 WUS851640 WKW851640 WBA851640 VRE851640 VHI851640 UXM851640 UNQ851640 UDU851640 TTY851640 TKC851640 TAG851640 SQK851640 SGO851640 RWS851640 RMW851640 RDA851640 QTE851640 QJI851640 PZM851640 PPQ851640 PFU851640 OVY851640 OMC851640 OCG851640 NSK851640 NIO851640 MYS851640 MOW851640 MFA851640 LVE851640 LLI851640 LBM851640 KRQ851640 KHU851640 JXY851640 JOC851640 JEG851640 IUK851640 IKO851640 IAS851640 HQW851640 HHA851640 GXE851640 GNI851640 GDM851640 FTQ851640 FJU851640 EZY851640 EQC851640 EGG851640 DWK851640 DMO851640 DCS851640 CSW851640 CJA851640 BZE851640 BPI851640 BFM851640 AVQ851640 ALU851640 ABY851640 SC851640 IG851640 G851640 WUS786104 WKW786104 WBA786104 VRE786104 VHI786104 UXM786104 UNQ786104 UDU786104 TTY786104 TKC786104 TAG786104 SQK786104 SGO786104 RWS786104 RMW786104 RDA786104 QTE786104 QJI786104 PZM786104 PPQ786104 PFU786104 OVY786104 OMC786104 OCG786104 NSK786104 NIO786104 MYS786104 MOW786104 MFA786104 LVE786104 LLI786104 LBM786104 KRQ786104 KHU786104 JXY786104 JOC786104 JEG786104 IUK786104 IKO786104 IAS786104 HQW786104 HHA786104 GXE786104 GNI786104 GDM786104 FTQ786104 FJU786104 EZY786104 EQC786104 EGG786104 DWK786104 DMO786104 DCS786104 CSW786104 CJA786104 BZE786104 BPI786104 BFM786104 AVQ786104 ALU786104 ABY786104 SC786104 IG786104 G786104 WUS720568 WKW720568 WBA720568 VRE720568 VHI720568 UXM720568 UNQ720568 UDU720568 TTY720568 TKC720568 TAG720568 SQK720568 SGO720568 RWS720568 RMW720568 RDA720568 QTE720568 QJI720568 PZM720568 PPQ720568 PFU720568 OVY720568 OMC720568 OCG720568 NSK720568 NIO720568 MYS720568 MOW720568 MFA720568 LVE720568 LLI720568 LBM720568 KRQ720568 KHU720568 JXY720568 JOC720568 JEG720568 IUK720568 IKO720568 IAS720568 HQW720568 HHA720568 GXE720568 GNI720568 GDM720568 FTQ720568 FJU720568 EZY720568 EQC720568 EGG720568 DWK720568 DMO720568 DCS720568 CSW720568 CJA720568 BZE720568 BPI720568 BFM720568 AVQ720568 ALU720568 ABY720568 SC720568 IG720568 G720568 WUS655032 WKW655032 WBA655032 VRE655032 VHI655032 UXM655032 UNQ655032 UDU655032 TTY655032 TKC655032 TAG655032 SQK655032 SGO655032 RWS655032 RMW655032 RDA655032 QTE655032 QJI655032 PZM655032 PPQ655032 PFU655032 OVY655032 OMC655032 OCG655032 NSK655032 NIO655032 MYS655032 MOW655032 MFA655032 LVE655032 LLI655032 LBM655032 KRQ655032 KHU655032 JXY655032 JOC655032 JEG655032 IUK655032 IKO655032 IAS655032 HQW655032 HHA655032 GXE655032 GNI655032 GDM655032 FTQ655032 FJU655032 EZY655032 EQC655032 EGG655032 DWK655032 DMO655032 DCS655032 CSW655032 CJA655032 BZE655032 BPI655032 BFM655032 AVQ655032 ALU655032 ABY655032 SC655032 IG655032 G655032 WUS589496 WKW589496 WBA589496 VRE589496 VHI589496 UXM589496 UNQ589496 UDU589496 TTY589496 TKC589496 TAG589496 SQK589496 SGO589496 RWS589496 RMW589496 RDA589496 QTE589496 QJI589496 PZM589496 PPQ589496 PFU589496 OVY589496 OMC589496 OCG589496 NSK589496 NIO589496 MYS589496 MOW589496 MFA589496 LVE589496 LLI589496 LBM589496 KRQ589496 KHU589496 JXY589496 JOC589496 JEG589496 IUK589496 IKO589496 IAS589496 HQW589496 HHA589496 GXE589496 GNI589496 GDM589496 FTQ589496 FJU589496 EZY589496 EQC589496 EGG589496 DWK589496 DMO589496 DCS589496 CSW589496 CJA589496 BZE589496 BPI589496 BFM589496 AVQ589496 ALU589496 ABY589496 SC589496 IG589496 G589496 WUS523960 WKW523960 WBA523960 VRE523960 VHI523960 UXM523960 UNQ523960 UDU523960 TTY523960 TKC523960 TAG523960 SQK523960 SGO523960 RWS523960 RMW523960 RDA523960 QTE523960 QJI523960 PZM523960 PPQ523960 PFU523960 OVY523960 OMC523960 OCG523960 NSK523960 NIO523960 MYS523960 MOW523960 MFA523960 LVE523960 LLI523960 LBM523960 KRQ523960 KHU523960 JXY523960 JOC523960 JEG523960 IUK523960 IKO523960 IAS523960 HQW523960 HHA523960 GXE523960 GNI523960 GDM523960 FTQ523960 FJU523960 EZY523960 EQC523960 EGG523960 DWK523960 DMO523960 DCS523960 CSW523960 CJA523960 BZE523960 BPI523960 BFM523960 AVQ523960 ALU523960 ABY523960 SC523960 IG523960 G523960 WUS458424 WKW458424 WBA458424 VRE458424 VHI458424 UXM458424 UNQ458424 UDU458424 TTY458424 TKC458424 TAG458424 SQK458424 SGO458424 RWS458424 RMW458424 RDA458424 QTE458424 QJI458424 PZM458424 PPQ458424 PFU458424 OVY458424 OMC458424 OCG458424 NSK458424 NIO458424 MYS458424 MOW458424 MFA458424 LVE458424 LLI458424 LBM458424 KRQ458424 KHU458424 JXY458424 JOC458424 JEG458424 IUK458424 IKO458424 IAS458424 HQW458424 HHA458424 GXE458424 GNI458424 GDM458424 FTQ458424 FJU458424 EZY458424 EQC458424 EGG458424 DWK458424 DMO458424 DCS458424 CSW458424 CJA458424 BZE458424 BPI458424 BFM458424 AVQ458424 ALU458424 ABY458424 SC458424 IG458424 G458424 WUS392888 WKW392888 WBA392888 VRE392888 VHI392888 UXM392888 UNQ392888 UDU392888 TTY392888 TKC392888 TAG392888 SQK392888 SGO392888 RWS392888 RMW392888 RDA392888 QTE392888 QJI392888 PZM392888 PPQ392888 PFU392888 OVY392888 OMC392888 OCG392888 NSK392888 NIO392888 MYS392888 MOW392888 MFA392888 LVE392888 LLI392888 LBM392888 KRQ392888 KHU392888 JXY392888 JOC392888 JEG392888 IUK392888 IKO392888 IAS392888 HQW392888 HHA392888 GXE392888 GNI392888 GDM392888 FTQ392888 FJU392888 EZY392888 EQC392888 EGG392888 DWK392888 DMO392888 DCS392888 CSW392888 CJA392888 BZE392888 BPI392888 BFM392888 AVQ392888 ALU392888 ABY392888 SC392888 IG392888 G392888 WUS327352 WKW327352 WBA327352 VRE327352 VHI327352 UXM327352 UNQ327352 UDU327352 TTY327352 TKC327352 TAG327352 SQK327352 SGO327352 RWS327352 RMW327352 RDA327352 QTE327352 QJI327352 PZM327352 PPQ327352 PFU327352 OVY327352 OMC327352 OCG327352 NSK327352 NIO327352 MYS327352 MOW327352 MFA327352 LVE327352 LLI327352 LBM327352 KRQ327352 KHU327352 JXY327352 JOC327352 JEG327352 IUK327352 IKO327352 IAS327352 HQW327352 HHA327352 GXE327352 GNI327352 GDM327352 FTQ327352 FJU327352 EZY327352 EQC327352 EGG327352 DWK327352 DMO327352 DCS327352 CSW327352 CJA327352 BZE327352 BPI327352 BFM327352 AVQ327352 ALU327352 ABY327352 SC327352 IG327352 G327352 WUS261816 WKW261816 WBA261816 VRE261816 VHI261816 UXM261816 UNQ261816 UDU261816 TTY261816 TKC261816 TAG261816 SQK261816 SGO261816 RWS261816 RMW261816 RDA261816 QTE261816 QJI261816 PZM261816 PPQ261816 PFU261816 OVY261816 OMC261816 OCG261816 NSK261816 NIO261816 MYS261816 MOW261816 MFA261816 LVE261816 LLI261816 LBM261816 KRQ261816 KHU261816 JXY261816 JOC261816 JEG261816 IUK261816 IKO261816 IAS261816 HQW261816 HHA261816 GXE261816 GNI261816 GDM261816 FTQ261816 FJU261816 EZY261816 EQC261816 EGG261816 DWK261816 DMO261816 DCS261816 CSW261816 CJA261816 BZE261816 BPI261816 BFM261816 AVQ261816 ALU261816 ABY261816 SC261816 IG261816 G261816 WUS196280 WKW196280 WBA196280 VRE196280 VHI196280 UXM196280 UNQ196280 UDU196280 TTY196280 TKC196280 TAG196280 SQK196280 SGO196280 RWS196280 RMW196280 RDA196280 QTE196280 QJI196280 PZM196280 PPQ196280 PFU196280 OVY196280 OMC196280 OCG196280 NSK196280 NIO196280 MYS196280 MOW196280 MFA196280 LVE196280 LLI196280 LBM196280 KRQ196280 KHU196280 JXY196280 JOC196280 JEG196280 IUK196280 IKO196280 IAS196280 HQW196280 HHA196280 GXE196280 GNI196280 GDM196280 FTQ196280 FJU196280 EZY196280 EQC196280 EGG196280 DWK196280 DMO196280 DCS196280 CSW196280 CJA196280 BZE196280 BPI196280 BFM196280 AVQ196280 ALU196280 ABY196280 SC196280 IG196280 G196280 WUS130744 WKW130744 WBA130744 VRE130744 VHI130744 UXM130744 UNQ130744 UDU130744 TTY130744 TKC130744 TAG130744 SQK130744 SGO130744 RWS130744 RMW130744 RDA130744 QTE130744 QJI130744 PZM130744 PPQ130744 PFU130744 OVY130744 OMC130744 OCG130744 NSK130744 NIO130744 MYS130744 MOW130744 MFA130744 LVE130744 LLI130744 LBM130744 KRQ130744 KHU130744 JXY130744 JOC130744 JEG130744 IUK130744 IKO130744 IAS130744 HQW130744 HHA130744 GXE130744 GNI130744 GDM130744 FTQ130744 FJU130744 EZY130744 EQC130744 EGG130744 DWK130744 DMO130744 DCS130744 CSW130744 CJA130744 BZE130744 BPI130744 BFM130744 AVQ130744 ALU130744 ABY130744 SC130744 IG130744 G130744 WUS65208 WKW65208 WBA65208 VRE65208 VHI65208 UXM65208 UNQ65208 UDU65208 TTY65208 TKC65208 TAG65208 SQK65208 SGO65208 RWS65208 RMW65208 RDA65208 QTE65208 QJI65208 PZM65208 PPQ65208 PFU65208 OVY65208 OMC65208 OCG65208 NSK65208 NIO65208 MYS65208 MOW65208 MFA65208 LVE65208 LLI65208 LBM65208 KRQ65208 KHU65208 JXY65208 JOC65208 JEG65208 IUK65208 IKO65208 IAS65208 HQW65208 HHA65208 GXE65208 GNI65208 GDM65208 FTQ65208 FJU65208 EZY65208 EQC65208 EGG65208 DWK65208 DMO65208 DCS65208 CSW65208 CJA65208 BZE65208 BPI65208 BFM65208 AVQ65208 ALU65208 ABY65208 SC65208 IG65208 G65208 WUS982914 WKW982914 WBA982914 VRE982914 VHI982914 UXM982914 UNQ982914 UDU982914 TTY982914 TKC982914 TAG982914 SQK982914 SGO982914 RWS982914 RMW982914 RDA982914 QTE982914 QJI982914 PZM982914 PPQ982914 PFU982914 OVY982914 OMC982914 OCG982914 NSK982914 NIO982914 MYS982914 MOW982914 MFA982914 LVE982914 LLI982914 LBM982914 KRQ982914 KHU982914 JXY982914 JOC982914 JEG982914 IUK982914 IKO982914 IAS982914 HQW982914 HHA982914 GXE982914 GNI982914 GDM982914 FTQ982914 FJU982914 EZY982914 EQC982914 EGG982914 DWK982914 DMO982914 DCS982914 CSW982914 CJA982914 BZE982914 BPI982914 BFM982914 AVQ982914 ALU982914 ABY982914 SC982914 IG982914 G982914 WUS917378 WKW917378 WBA917378 VRE917378 VHI917378 UXM917378 UNQ917378 UDU917378 TTY917378 TKC917378 TAG917378 SQK917378 SGO917378 RWS917378 RMW917378 RDA917378 QTE917378 QJI917378 PZM917378 PPQ917378 PFU917378 OVY917378 OMC917378 OCG917378 NSK917378 NIO917378 MYS917378 MOW917378 MFA917378 LVE917378 LLI917378 LBM917378 KRQ917378 KHU917378 JXY917378 JOC917378 JEG917378 IUK917378 IKO917378 IAS917378 HQW917378 HHA917378 GXE917378 GNI917378 GDM917378 FTQ917378 FJU917378 EZY917378 EQC917378 EGG917378 DWK917378 DMO917378 DCS917378 CSW917378 CJA917378 BZE917378 BPI917378 BFM917378 AVQ917378 ALU917378 ABY917378 SC917378 IG917378 G917378 WUS851842 WKW851842 WBA851842 VRE851842 VHI851842 UXM851842 UNQ851842 UDU851842 TTY851842 TKC851842 TAG851842 SQK851842 SGO851842 RWS851842 RMW851842 RDA851842 QTE851842 QJI851842 PZM851842 PPQ851842 PFU851842 OVY851842 OMC851842 OCG851842 NSK851842 NIO851842 MYS851842 MOW851842 MFA851842 LVE851842 LLI851842 LBM851842 KRQ851842 KHU851842 JXY851842 JOC851842 JEG851842 IUK851842 IKO851842 IAS851842 HQW851842 HHA851842 GXE851842 GNI851842 GDM851842 FTQ851842 FJU851842 EZY851842 EQC851842 EGG851842 DWK851842 DMO851842 DCS851842 CSW851842 CJA851842 BZE851842 BPI851842 BFM851842 AVQ851842 ALU851842 ABY851842 SC851842 IG851842 G851842 WUS786306 WKW786306 WBA786306 VRE786306 VHI786306 UXM786306 UNQ786306 UDU786306 TTY786306 TKC786306 TAG786306 SQK786306 SGO786306 RWS786306 RMW786306 RDA786306 QTE786306 QJI786306 PZM786306 PPQ786306 PFU786306 OVY786306 OMC786306 OCG786306 NSK786306 NIO786306 MYS786306 MOW786306 MFA786306 LVE786306 LLI786306 LBM786306 KRQ786306 KHU786306 JXY786306 JOC786306 JEG786306 IUK786306 IKO786306 IAS786306 HQW786306 HHA786306 GXE786306 GNI786306 GDM786306 FTQ786306 FJU786306 EZY786306 EQC786306 EGG786306 DWK786306 DMO786306 DCS786306 CSW786306 CJA786306 BZE786306 BPI786306 BFM786306 AVQ786306 ALU786306 ABY786306 SC786306 IG786306 G786306 WUS720770 WKW720770 WBA720770 VRE720770 VHI720770 UXM720770 UNQ720770 UDU720770 TTY720770 TKC720770 TAG720770 SQK720770 SGO720770 RWS720770 RMW720770 RDA720770 QTE720770 QJI720770 PZM720770 PPQ720770 PFU720770 OVY720770 OMC720770 OCG720770 NSK720770 NIO720770 MYS720770 MOW720770 MFA720770 LVE720770 LLI720770 LBM720770 KRQ720770 KHU720770 JXY720770 JOC720770 JEG720770 IUK720770 IKO720770 IAS720770 HQW720770 HHA720770 GXE720770 GNI720770 GDM720770 FTQ720770 FJU720770 EZY720770 EQC720770 EGG720770 DWK720770 DMO720770 DCS720770 CSW720770 CJA720770 BZE720770 BPI720770 BFM720770 AVQ720770 ALU720770 ABY720770 SC720770 IG720770 G720770 WUS655234 WKW655234 WBA655234 VRE655234 VHI655234 UXM655234 UNQ655234 UDU655234 TTY655234 TKC655234 TAG655234 SQK655234 SGO655234 RWS655234 RMW655234 RDA655234 QTE655234 QJI655234 PZM655234 PPQ655234 PFU655234 OVY655234 OMC655234 OCG655234 NSK655234 NIO655234 MYS655234 MOW655234 MFA655234 LVE655234 LLI655234 LBM655234 KRQ655234 KHU655234 JXY655234 JOC655234 JEG655234 IUK655234 IKO655234 IAS655234 HQW655234 HHA655234 GXE655234 GNI655234 GDM655234 FTQ655234 FJU655234 EZY655234 EQC655234 EGG655234 DWK655234 DMO655234 DCS655234 CSW655234 CJA655234 BZE655234 BPI655234 BFM655234 AVQ655234 ALU655234 ABY655234 SC655234 IG655234 G655234 WUS589698 WKW589698 WBA589698 VRE589698 VHI589698 UXM589698 UNQ589698 UDU589698 TTY589698 TKC589698 TAG589698 SQK589698 SGO589698 RWS589698 RMW589698 RDA589698 QTE589698 QJI589698 PZM589698 PPQ589698 PFU589698 OVY589698 OMC589698 OCG589698 NSK589698 NIO589698 MYS589698 MOW589698 MFA589698 LVE589698 LLI589698 LBM589698 KRQ589698 KHU589698 JXY589698 JOC589698 JEG589698 IUK589698 IKO589698 IAS589698 HQW589698 HHA589698 GXE589698 GNI589698 GDM589698 FTQ589698 FJU589698 EZY589698 EQC589698 EGG589698 DWK589698 DMO589698 DCS589698 CSW589698 CJA589698 BZE589698 BPI589698 BFM589698 AVQ589698 ALU589698 ABY589698 SC589698 IG589698 G589698 WUS524162 WKW524162 WBA524162 VRE524162 VHI524162 UXM524162 UNQ524162 UDU524162 TTY524162 TKC524162 TAG524162 SQK524162 SGO524162 RWS524162 RMW524162 RDA524162 QTE524162 QJI524162 PZM524162 PPQ524162 PFU524162 OVY524162 OMC524162 OCG524162 NSK524162 NIO524162 MYS524162 MOW524162 MFA524162 LVE524162 LLI524162 LBM524162 KRQ524162 KHU524162 JXY524162 JOC524162 JEG524162 IUK524162 IKO524162 IAS524162 HQW524162 HHA524162 GXE524162 GNI524162 GDM524162 FTQ524162 FJU524162 EZY524162 EQC524162 EGG524162 DWK524162 DMO524162 DCS524162 CSW524162 CJA524162 BZE524162 BPI524162 BFM524162 AVQ524162 ALU524162 ABY524162 SC524162 IG524162 G524162 WUS458626 WKW458626 WBA458626 VRE458626 VHI458626 UXM458626 UNQ458626 UDU458626 TTY458626 TKC458626 TAG458626 SQK458626 SGO458626 RWS458626 RMW458626 RDA458626 QTE458626 QJI458626 PZM458626 PPQ458626 PFU458626 OVY458626 OMC458626 OCG458626 NSK458626 NIO458626 MYS458626 MOW458626 MFA458626 LVE458626 LLI458626 LBM458626 KRQ458626 KHU458626 JXY458626 JOC458626 JEG458626 IUK458626 IKO458626 IAS458626 HQW458626 HHA458626 GXE458626 GNI458626 GDM458626 FTQ458626 FJU458626 EZY458626 EQC458626 EGG458626 DWK458626 DMO458626 DCS458626 CSW458626 CJA458626 BZE458626 BPI458626 BFM458626 AVQ458626 ALU458626 ABY458626 SC458626 IG458626 G458626 WUS393090 WKW393090 WBA393090 VRE393090 VHI393090 UXM393090 UNQ393090 UDU393090 TTY393090 TKC393090 TAG393090 SQK393090 SGO393090 RWS393090 RMW393090 RDA393090 QTE393090 QJI393090 PZM393090 PPQ393090 PFU393090 OVY393090 OMC393090 OCG393090 NSK393090 NIO393090 MYS393090 MOW393090 MFA393090 LVE393090 LLI393090 LBM393090 KRQ393090 KHU393090 JXY393090 JOC393090 JEG393090 IUK393090 IKO393090 IAS393090 HQW393090 HHA393090 GXE393090 GNI393090 GDM393090 FTQ393090 FJU393090 EZY393090 EQC393090 EGG393090 DWK393090 DMO393090 DCS393090 CSW393090 CJA393090 BZE393090 BPI393090 BFM393090 AVQ393090 ALU393090 ABY393090 SC393090 IG393090 G393090 WUS327554 WKW327554 WBA327554 VRE327554 VHI327554 UXM327554 UNQ327554 UDU327554 TTY327554 TKC327554 TAG327554 SQK327554 SGO327554 RWS327554 RMW327554 RDA327554 QTE327554 QJI327554 PZM327554 PPQ327554 PFU327554 OVY327554 OMC327554 OCG327554 NSK327554 NIO327554 MYS327554 MOW327554 MFA327554 LVE327554 LLI327554 LBM327554 KRQ327554 KHU327554 JXY327554 JOC327554 JEG327554 IUK327554 IKO327554 IAS327554 HQW327554 HHA327554 GXE327554 GNI327554 GDM327554 FTQ327554 FJU327554 EZY327554 EQC327554 EGG327554 DWK327554 DMO327554 DCS327554 CSW327554 CJA327554 BZE327554 BPI327554 BFM327554 AVQ327554 ALU327554 ABY327554 SC327554 IG327554 G327554 WUS262018 WKW262018 WBA262018 VRE262018 VHI262018 UXM262018 UNQ262018 UDU262018 TTY262018 TKC262018 TAG262018 SQK262018 SGO262018 RWS262018 RMW262018 RDA262018 QTE262018 QJI262018 PZM262018 PPQ262018 PFU262018 OVY262018 OMC262018 OCG262018 NSK262018 NIO262018 MYS262018 MOW262018 MFA262018 LVE262018 LLI262018 LBM262018 KRQ262018 KHU262018 JXY262018 JOC262018 JEG262018 IUK262018 IKO262018 IAS262018 HQW262018 HHA262018 GXE262018 GNI262018 GDM262018 FTQ262018 FJU262018 EZY262018 EQC262018 EGG262018 DWK262018 DMO262018 DCS262018 CSW262018 CJA262018 BZE262018 BPI262018 BFM262018 AVQ262018 ALU262018 ABY262018 SC262018 IG262018 G262018 WUS196482 WKW196482 WBA196482 VRE196482 VHI196482 UXM196482 UNQ196482 UDU196482 TTY196482 TKC196482 TAG196482 SQK196482 SGO196482 RWS196482 RMW196482 RDA196482 QTE196482 QJI196482 PZM196482 PPQ196482 PFU196482 OVY196482 OMC196482 OCG196482 NSK196482 NIO196482 MYS196482 MOW196482 MFA196482 LVE196482 LLI196482 LBM196482 KRQ196482 KHU196482 JXY196482 JOC196482 JEG196482 IUK196482 IKO196482 IAS196482 HQW196482 HHA196482 GXE196482 GNI196482 GDM196482 FTQ196482 FJU196482 EZY196482 EQC196482 EGG196482 DWK196482 DMO196482 DCS196482 CSW196482 CJA196482 BZE196482 BPI196482 BFM196482 AVQ196482 ALU196482 ABY196482 SC196482 IG196482 G196482 WUS130946 WKW130946 WBA130946 VRE130946 VHI130946 UXM130946 UNQ130946 UDU130946 TTY130946 TKC130946 TAG130946 SQK130946 SGO130946 RWS130946 RMW130946 RDA130946 QTE130946 QJI130946 PZM130946 PPQ130946 PFU130946 OVY130946 OMC130946 OCG130946 NSK130946 NIO130946 MYS130946 MOW130946 MFA130946 LVE130946 LLI130946 LBM130946 KRQ130946 KHU130946 JXY130946 JOC130946 JEG130946 IUK130946 IKO130946 IAS130946 HQW130946 HHA130946 GXE130946 GNI130946 GDM130946 FTQ130946 FJU130946 EZY130946 EQC130946 EGG130946 DWK130946 DMO130946 DCS130946 CSW130946 CJA130946 BZE130946 BPI130946 BFM130946 AVQ130946 ALU130946 ABY130946 SC130946 IG130946 G130946 WUS65410 WKW65410 WBA65410 VRE65410 VHI65410 UXM65410 UNQ65410 UDU65410 TTY65410 TKC65410 TAG65410 SQK65410 SGO65410 RWS65410 RMW65410 RDA65410 QTE65410 QJI65410 PZM65410 PPQ65410 PFU65410 OVY65410 OMC65410 OCG65410 NSK65410 NIO65410 MYS65410 MOW65410 MFA65410 LVE65410 LLI65410 LBM65410 KRQ65410 KHU65410 JXY65410 JOC65410 JEG65410 IUK65410 IKO65410 IAS65410 HQW65410 HHA65410 GXE65410 GNI65410 GDM65410 FTQ65410 FJU65410 EZY65410 EQC65410 EGG65410 DWK65410 DMO65410 DCS65410 CSW65410 CJA65410 BZE65410 BPI65410 BFM65410 AVQ65410 ALU65410 ABY65410 SC65410 IG65410 G65410 WUS982937 WKW982937 WBA982937 VRE982937 VHI982937 UXM982937 UNQ982937 UDU982937 TTY982937 TKC982937 TAG982937 SQK982937 SGO982937 RWS982937 RMW982937 RDA982937 QTE982937 QJI982937 PZM982937 PPQ982937 PFU982937 OVY982937 OMC982937 OCG982937 NSK982937 NIO982937 MYS982937 MOW982937 MFA982937 LVE982937 LLI982937 LBM982937 KRQ982937 KHU982937 JXY982937 JOC982937 JEG982937 IUK982937 IKO982937 IAS982937 HQW982937 HHA982937 GXE982937 GNI982937 GDM982937 FTQ982937 FJU982937 EZY982937 EQC982937 EGG982937 DWK982937 DMO982937 DCS982937 CSW982937 CJA982937 BZE982937 BPI982937 BFM982937 AVQ982937 ALU982937 ABY982937 SC982937 IG982937 G982937 WUS917401 WKW917401 WBA917401 VRE917401 VHI917401 UXM917401 UNQ917401 UDU917401 TTY917401 TKC917401 TAG917401 SQK917401 SGO917401 RWS917401 RMW917401 RDA917401 QTE917401 QJI917401 PZM917401 PPQ917401 PFU917401 OVY917401 OMC917401 OCG917401 NSK917401 NIO917401 MYS917401 MOW917401 MFA917401 LVE917401 LLI917401 LBM917401 KRQ917401 KHU917401 JXY917401 JOC917401 JEG917401 IUK917401 IKO917401 IAS917401 HQW917401 HHA917401 GXE917401 GNI917401 GDM917401 FTQ917401 FJU917401 EZY917401 EQC917401 EGG917401 DWK917401 DMO917401 DCS917401 CSW917401 CJA917401 BZE917401 BPI917401 BFM917401 AVQ917401 ALU917401 ABY917401 SC917401 IG917401 G917401 WUS851865 WKW851865 WBA851865 VRE851865 VHI851865 UXM851865 UNQ851865 UDU851865 TTY851865 TKC851865 TAG851865 SQK851865 SGO851865 RWS851865 RMW851865 RDA851865 QTE851865 QJI851865 PZM851865 PPQ851865 PFU851865 OVY851865 OMC851865 OCG851865 NSK851865 NIO851865 MYS851865 MOW851865 MFA851865 LVE851865 LLI851865 LBM851865 KRQ851865 KHU851865 JXY851865 JOC851865 JEG851865 IUK851865 IKO851865 IAS851865 HQW851865 HHA851865 GXE851865 GNI851865 GDM851865 FTQ851865 FJU851865 EZY851865 EQC851865 EGG851865 DWK851865 DMO851865 DCS851865 CSW851865 CJA851865 BZE851865 BPI851865 BFM851865 AVQ851865 ALU851865 ABY851865 SC851865 IG851865 G851865 WUS786329 WKW786329 WBA786329 VRE786329 VHI786329 UXM786329 UNQ786329 UDU786329 TTY786329 TKC786329 TAG786329 SQK786329 SGO786329 RWS786329 RMW786329 RDA786329 QTE786329 QJI786329 PZM786329 PPQ786329 PFU786329 OVY786329 OMC786329 OCG786329 NSK786329 NIO786329 MYS786329 MOW786329 MFA786329 LVE786329 LLI786329 LBM786329 KRQ786329 KHU786329 JXY786329 JOC786329 JEG786329 IUK786329 IKO786329 IAS786329 HQW786329 HHA786329 GXE786329 GNI786329 GDM786329 FTQ786329 FJU786329 EZY786329 EQC786329 EGG786329 DWK786329 DMO786329 DCS786329 CSW786329 CJA786329 BZE786329 BPI786329 BFM786329 AVQ786329 ALU786329 ABY786329 SC786329 IG786329 G786329 WUS720793 WKW720793 WBA720793 VRE720793 VHI720793 UXM720793 UNQ720793 UDU720793 TTY720793 TKC720793 TAG720793 SQK720793 SGO720793 RWS720793 RMW720793 RDA720793 QTE720793 QJI720793 PZM720793 PPQ720793 PFU720793 OVY720793 OMC720793 OCG720793 NSK720793 NIO720793 MYS720793 MOW720793 MFA720793 LVE720793 LLI720793 LBM720793 KRQ720793 KHU720793 JXY720793 JOC720793 JEG720793 IUK720793 IKO720793 IAS720793 HQW720793 HHA720793 GXE720793 GNI720793 GDM720793 FTQ720793 FJU720793 EZY720793 EQC720793 EGG720793 DWK720793 DMO720793 DCS720793 CSW720793 CJA720793 BZE720793 BPI720793 BFM720793 AVQ720793 ALU720793 ABY720793 SC720793 IG720793 G720793 WUS655257 WKW655257 WBA655257 VRE655257 VHI655257 UXM655257 UNQ655257 UDU655257 TTY655257 TKC655257 TAG655257 SQK655257 SGO655257 RWS655257 RMW655257 RDA655257 QTE655257 QJI655257 PZM655257 PPQ655257 PFU655257 OVY655257 OMC655257 OCG655257 NSK655257 NIO655257 MYS655257 MOW655257 MFA655257 LVE655257 LLI655257 LBM655257 KRQ655257 KHU655257 JXY655257 JOC655257 JEG655257 IUK655257 IKO655257 IAS655257 HQW655257 HHA655257 GXE655257 GNI655257 GDM655257 FTQ655257 FJU655257 EZY655257 EQC655257 EGG655257 DWK655257 DMO655257 DCS655257 CSW655257 CJA655257 BZE655257 BPI655257 BFM655257 AVQ655257 ALU655257 ABY655257 SC655257 IG655257 G655257 WUS589721 WKW589721 WBA589721 VRE589721 VHI589721 UXM589721 UNQ589721 UDU589721 TTY589721 TKC589721 TAG589721 SQK589721 SGO589721 RWS589721 RMW589721 RDA589721 QTE589721 QJI589721 PZM589721 PPQ589721 PFU589721 OVY589721 OMC589721 OCG589721 NSK589721 NIO589721 MYS589721 MOW589721 MFA589721 LVE589721 LLI589721 LBM589721 KRQ589721 KHU589721 JXY589721 JOC589721 JEG589721 IUK589721 IKO589721 IAS589721 HQW589721 HHA589721 GXE589721 GNI589721 GDM589721 FTQ589721 FJU589721 EZY589721 EQC589721 EGG589721 DWK589721 DMO589721 DCS589721 CSW589721 CJA589721 BZE589721 BPI589721 BFM589721 AVQ589721 ALU589721 ABY589721 SC589721 IG589721 G589721 WUS524185 WKW524185 WBA524185 VRE524185 VHI524185 UXM524185 UNQ524185 UDU524185 TTY524185 TKC524185 TAG524185 SQK524185 SGO524185 RWS524185 RMW524185 RDA524185 QTE524185 QJI524185 PZM524185 PPQ524185 PFU524185 OVY524185 OMC524185 OCG524185 NSK524185 NIO524185 MYS524185 MOW524185 MFA524185 LVE524185 LLI524185 LBM524185 KRQ524185 KHU524185 JXY524185 JOC524185 JEG524185 IUK524185 IKO524185 IAS524185 HQW524185 HHA524185 GXE524185 GNI524185 GDM524185 FTQ524185 FJU524185 EZY524185 EQC524185 EGG524185 DWK524185 DMO524185 DCS524185 CSW524185 CJA524185 BZE524185 BPI524185 BFM524185 AVQ524185 ALU524185 ABY524185 SC524185 IG524185 G524185 WUS458649 WKW458649 WBA458649 VRE458649 VHI458649 UXM458649 UNQ458649 UDU458649 TTY458649 TKC458649 TAG458649 SQK458649 SGO458649 RWS458649 RMW458649 RDA458649 QTE458649 QJI458649 PZM458649 PPQ458649 PFU458649 OVY458649 OMC458649 OCG458649 NSK458649 NIO458649 MYS458649 MOW458649 MFA458649 LVE458649 LLI458649 LBM458649 KRQ458649 KHU458649 JXY458649 JOC458649 JEG458649 IUK458649 IKO458649 IAS458649 HQW458649 HHA458649 GXE458649 GNI458649 GDM458649 FTQ458649 FJU458649 EZY458649 EQC458649 EGG458649 DWK458649 DMO458649 DCS458649 CSW458649 CJA458649 BZE458649 BPI458649 BFM458649 AVQ458649 ALU458649 ABY458649 SC458649 IG458649 G458649 WUS393113 WKW393113 WBA393113 VRE393113 VHI393113 UXM393113 UNQ393113 UDU393113 TTY393113 TKC393113 TAG393113 SQK393113 SGO393113 RWS393113 RMW393113 RDA393113 QTE393113 QJI393113 PZM393113 PPQ393113 PFU393113 OVY393113 OMC393113 OCG393113 NSK393113 NIO393113 MYS393113 MOW393113 MFA393113 LVE393113 LLI393113 LBM393113 KRQ393113 KHU393113 JXY393113 JOC393113 JEG393113 IUK393113 IKO393113 IAS393113 HQW393113 HHA393113 GXE393113 GNI393113 GDM393113 FTQ393113 FJU393113 EZY393113 EQC393113 EGG393113 DWK393113 DMO393113 DCS393113 CSW393113 CJA393113 BZE393113 BPI393113 BFM393113 AVQ393113 ALU393113 ABY393113 SC393113 IG393113 G393113 WUS327577 WKW327577 WBA327577 VRE327577 VHI327577 UXM327577 UNQ327577 UDU327577 TTY327577 TKC327577 TAG327577 SQK327577 SGO327577 RWS327577 RMW327577 RDA327577 QTE327577 QJI327577 PZM327577 PPQ327577 PFU327577 OVY327577 OMC327577 OCG327577 NSK327577 NIO327577 MYS327577 MOW327577 MFA327577 LVE327577 LLI327577 LBM327577 KRQ327577 KHU327577 JXY327577 JOC327577 JEG327577 IUK327577 IKO327577 IAS327577 HQW327577 HHA327577 GXE327577 GNI327577 GDM327577 FTQ327577 FJU327577 EZY327577 EQC327577 EGG327577 DWK327577 DMO327577 DCS327577 CSW327577 CJA327577 BZE327577 BPI327577 BFM327577 AVQ327577 ALU327577 ABY327577 SC327577 IG327577 G327577 WUS262041 WKW262041 WBA262041 VRE262041 VHI262041 UXM262041 UNQ262041 UDU262041 TTY262041 TKC262041 TAG262041 SQK262041 SGO262041 RWS262041 RMW262041 RDA262041 QTE262041 QJI262041 PZM262041 PPQ262041 PFU262041 OVY262041 OMC262041 OCG262041 NSK262041 NIO262041 MYS262041 MOW262041 MFA262041 LVE262041 LLI262041 LBM262041 KRQ262041 KHU262041 JXY262041 JOC262041 JEG262041 IUK262041 IKO262041 IAS262041 HQW262041 HHA262041 GXE262041 GNI262041 GDM262041 FTQ262041 FJU262041 EZY262041 EQC262041 EGG262041 DWK262041 DMO262041 DCS262041 CSW262041 CJA262041 BZE262041 BPI262041 BFM262041 AVQ262041 ALU262041 ABY262041 SC262041 IG262041 G262041 WUS196505 WKW196505 WBA196505 VRE196505 VHI196505 UXM196505 UNQ196505 UDU196505 TTY196505 TKC196505 TAG196505 SQK196505 SGO196505 RWS196505 RMW196505 RDA196505 QTE196505 QJI196505 PZM196505 PPQ196505 PFU196505 OVY196505 OMC196505 OCG196505 NSK196505 NIO196505 MYS196505 MOW196505 MFA196505 LVE196505 LLI196505 LBM196505 KRQ196505 KHU196505 JXY196505 JOC196505 JEG196505 IUK196505 IKO196505 IAS196505 HQW196505 HHA196505 GXE196505 GNI196505 GDM196505 FTQ196505 FJU196505 EZY196505 EQC196505 EGG196505 DWK196505 DMO196505 DCS196505 CSW196505 CJA196505 BZE196505 BPI196505 BFM196505 AVQ196505 ALU196505 ABY196505 SC196505 IG196505 G196505 WUS130969 WKW130969 WBA130969 VRE130969 VHI130969 UXM130969 UNQ130969 UDU130969 TTY130969 TKC130969 TAG130969 SQK130969 SGO130969 RWS130969 RMW130969 RDA130969 QTE130969 QJI130969 PZM130969 PPQ130969 PFU130969 OVY130969 OMC130969 OCG130969 NSK130969 NIO130969 MYS130969 MOW130969 MFA130969 LVE130969 LLI130969 LBM130969 KRQ130969 KHU130969 JXY130969 JOC130969 JEG130969 IUK130969 IKO130969 IAS130969 HQW130969 HHA130969 GXE130969 GNI130969 GDM130969 FTQ130969 FJU130969 EZY130969 EQC130969 EGG130969 DWK130969 DMO130969 DCS130969 CSW130969 CJA130969 BZE130969 BPI130969 BFM130969 AVQ130969 ALU130969 ABY130969 SC130969 IG130969 G130969 WUS65433 WKW65433 WBA65433 VRE65433 VHI65433 UXM65433 UNQ65433 UDU65433 TTY65433 TKC65433 TAG65433 SQK65433 SGO65433 RWS65433 RMW65433 RDA65433 QTE65433 QJI65433 PZM65433 PPQ65433 PFU65433 OVY65433 OMC65433 OCG65433 NSK65433 NIO65433 MYS65433 MOW65433 MFA65433 LVE65433 LLI65433 LBM65433 KRQ65433 KHU65433 JXY65433 JOC65433 JEG65433 IUK65433 IKO65433 IAS65433 HQW65433 HHA65433 GXE65433 GNI65433 GDM65433 FTQ65433 FJU65433 EZY65433 EQC65433 EGG65433 DWK65433 DMO65433 DCS65433 CSW65433 CJA65433 BZE65433 BPI65433 BFM65433 AVQ65433 ALU65433 ABY65433 SC65433 IG65433 G65433 WUS982953 WKW982953 WBA982953 VRE982953 VHI982953 UXM982953 UNQ982953 UDU982953 TTY982953 TKC982953 TAG982953 SQK982953 SGO982953 RWS982953 RMW982953 RDA982953 QTE982953 QJI982953 PZM982953 PPQ982953 PFU982953 OVY982953 OMC982953 OCG982953 NSK982953 NIO982953 MYS982953 MOW982953 MFA982953 LVE982953 LLI982953 LBM982953 KRQ982953 KHU982953 JXY982953 JOC982953 JEG982953 IUK982953 IKO982953 IAS982953 HQW982953 HHA982953 GXE982953 GNI982953 GDM982953 FTQ982953 FJU982953 EZY982953 EQC982953 EGG982953 DWK982953 DMO982953 DCS982953 CSW982953 CJA982953 BZE982953 BPI982953 BFM982953 AVQ982953 ALU982953 ABY982953 SC982953 IG982953 G982953 WUS917417 WKW917417 WBA917417 VRE917417 VHI917417 UXM917417 UNQ917417 UDU917417 TTY917417 TKC917417 TAG917417 SQK917417 SGO917417 RWS917417 RMW917417 RDA917417 QTE917417 QJI917417 PZM917417 PPQ917417 PFU917417 OVY917417 OMC917417 OCG917417 NSK917417 NIO917417 MYS917417 MOW917417 MFA917417 LVE917417 LLI917417 LBM917417 KRQ917417 KHU917417 JXY917417 JOC917417 JEG917417 IUK917417 IKO917417 IAS917417 HQW917417 HHA917417 GXE917417 GNI917417 GDM917417 FTQ917417 FJU917417 EZY917417 EQC917417 EGG917417 DWK917417 DMO917417 DCS917417 CSW917417 CJA917417 BZE917417 BPI917417 BFM917417 AVQ917417 ALU917417 ABY917417 SC917417 IG917417 G917417 WUS851881 WKW851881 WBA851881 VRE851881 VHI851881 UXM851881 UNQ851881 UDU851881 TTY851881 TKC851881 TAG851881 SQK851881 SGO851881 RWS851881 RMW851881 RDA851881 QTE851881 QJI851881 PZM851881 PPQ851881 PFU851881 OVY851881 OMC851881 OCG851881 NSK851881 NIO851881 MYS851881 MOW851881 MFA851881 LVE851881 LLI851881 LBM851881 KRQ851881 KHU851881 JXY851881 JOC851881 JEG851881 IUK851881 IKO851881 IAS851881 HQW851881 HHA851881 GXE851881 GNI851881 GDM851881 FTQ851881 FJU851881 EZY851881 EQC851881 EGG851881 DWK851881 DMO851881 DCS851881 CSW851881 CJA851881 BZE851881 BPI851881 BFM851881 AVQ851881 ALU851881 ABY851881 SC851881 IG851881 G851881 WUS786345 WKW786345 WBA786345 VRE786345 VHI786345 UXM786345 UNQ786345 UDU786345 TTY786345 TKC786345 TAG786345 SQK786345 SGO786345 RWS786345 RMW786345 RDA786345 QTE786345 QJI786345 PZM786345 PPQ786345 PFU786345 OVY786345 OMC786345 OCG786345 NSK786345 NIO786345 MYS786345 MOW786345 MFA786345 LVE786345 LLI786345 LBM786345 KRQ786345 KHU786345 JXY786345 JOC786345 JEG786345 IUK786345 IKO786345 IAS786345 HQW786345 HHA786345 GXE786345 GNI786345 GDM786345 FTQ786345 FJU786345 EZY786345 EQC786345 EGG786345 DWK786345 DMO786345 DCS786345 CSW786345 CJA786345 BZE786345 BPI786345 BFM786345 AVQ786345 ALU786345 ABY786345 SC786345 IG786345 G786345 WUS720809 WKW720809 WBA720809 VRE720809 VHI720809 UXM720809 UNQ720809 UDU720809 TTY720809 TKC720809 TAG720809 SQK720809 SGO720809 RWS720809 RMW720809 RDA720809 QTE720809 QJI720809 PZM720809 PPQ720809 PFU720809 OVY720809 OMC720809 OCG720809 NSK720809 NIO720809 MYS720809 MOW720809 MFA720809 LVE720809 LLI720809 LBM720809 KRQ720809 KHU720809 JXY720809 JOC720809 JEG720809 IUK720809 IKO720809 IAS720809 HQW720809 HHA720809 GXE720809 GNI720809 GDM720809 FTQ720809 FJU720809 EZY720809 EQC720809 EGG720809 DWK720809 DMO720809 DCS720809 CSW720809 CJA720809 BZE720809 BPI720809 BFM720809 AVQ720809 ALU720809 ABY720809 SC720809 IG720809 G720809 WUS655273 WKW655273 WBA655273 VRE655273 VHI655273 UXM655273 UNQ655273 UDU655273 TTY655273 TKC655273 TAG655273 SQK655273 SGO655273 RWS655273 RMW655273 RDA655273 QTE655273 QJI655273 PZM655273 PPQ655273 PFU655273 OVY655273 OMC655273 OCG655273 NSK655273 NIO655273 MYS655273 MOW655273 MFA655273 LVE655273 LLI655273 LBM655273 KRQ655273 KHU655273 JXY655273 JOC655273 JEG655273 IUK655273 IKO655273 IAS655273 HQW655273 HHA655273 GXE655273 GNI655273 GDM655273 FTQ655273 FJU655273 EZY655273 EQC655273 EGG655273 DWK655273 DMO655273 DCS655273 CSW655273 CJA655273 BZE655273 BPI655273 BFM655273 AVQ655273 ALU655273 ABY655273 SC655273 IG655273 G655273 WUS589737 WKW589737 WBA589737 VRE589737 VHI589737 UXM589737 UNQ589737 UDU589737 TTY589737 TKC589737 TAG589737 SQK589737 SGO589737 RWS589737 RMW589737 RDA589737 QTE589737 QJI589737 PZM589737 PPQ589737 PFU589737 OVY589737 OMC589737 OCG589737 NSK589737 NIO589737 MYS589737 MOW589737 MFA589737 LVE589737 LLI589737 LBM589737 KRQ589737 KHU589737 JXY589737 JOC589737 JEG589737 IUK589737 IKO589737 IAS589737 HQW589737 HHA589737 GXE589737 GNI589737 GDM589737 FTQ589737 FJU589737 EZY589737 EQC589737 EGG589737 DWK589737 DMO589737 DCS589737 CSW589737 CJA589737 BZE589737 BPI589737 BFM589737 AVQ589737 ALU589737 ABY589737 SC589737 IG589737 G589737 WUS524201 WKW524201 WBA524201 VRE524201 VHI524201 UXM524201 UNQ524201 UDU524201 TTY524201 TKC524201 TAG524201 SQK524201 SGO524201 RWS524201 RMW524201 RDA524201 QTE524201 QJI524201 PZM524201 PPQ524201 PFU524201 OVY524201 OMC524201 OCG524201 NSK524201 NIO524201 MYS524201 MOW524201 MFA524201 LVE524201 LLI524201 LBM524201 KRQ524201 KHU524201 JXY524201 JOC524201 JEG524201 IUK524201 IKO524201 IAS524201 HQW524201 HHA524201 GXE524201 GNI524201 GDM524201 FTQ524201 FJU524201 EZY524201 EQC524201 EGG524201 DWK524201 DMO524201 DCS524201 CSW524201 CJA524201 BZE524201 BPI524201 BFM524201 AVQ524201 ALU524201 ABY524201 SC524201 IG524201 G524201 WUS458665 WKW458665 WBA458665 VRE458665 VHI458665 UXM458665 UNQ458665 UDU458665 TTY458665 TKC458665 TAG458665 SQK458665 SGO458665 RWS458665 RMW458665 RDA458665 QTE458665 QJI458665 PZM458665 PPQ458665 PFU458665 OVY458665 OMC458665 OCG458665 NSK458665 NIO458665 MYS458665 MOW458665 MFA458665 LVE458665 LLI458665 LBM458665 KRQ458665 KHU458665 JXY458665 JOC458665 JEG458665 IUK458665 IKO458665 IAS458665 HQW458665 HHA458665 GXE458665 GNI458665 GDM458665 FTQ458665 FJU458665 EZY458665 EQC458665 EGG458665 DWK458665 DMO458665 DCS458665 CSW458665 CJA458665 BZE458665 BPI458665 BFM458665 AVQ458665 ALU458665 ABY458665 SC458665 IG458665 G458665 WUS393129 WKW393129 WBA393129 VRE393129 VHI393129 UXM393129 UNQ393129 UDU393129 TTY393129 TKC393129 TAG393129 SQK393129 SGO393129 RWS393129 RMW393129 RDA393129 QTE393129 QJI393129 PZM393129 PPQ393129 PFU393129 OVY393129 OMC393129 OCG393129 NSK393129 NIO393129 MYS393129 MOW393129 MFA393129 LVE393129 LLI393129 LBM393129 KRQ393129 KHU393129 JXY393129 JOC393129 JEG393129 IUK393129 IKO393129 IAS393129 HQW393129 HHA393129 GXE393129 GNI393129 GDM393129 FTQ393129 FJU393129 EZY393129 EQC393129 EGG393129 DWK393129 DMO393129 DCS393129 CSW393129 CJA393129 BZE393129 BPI393129 BFM393129 AVQ393129 ALU393129 ABY393129 SC393129 IG393129 G393129 WUS327593 WKW327593 WBA327593 VRE327593 VHI327593 UXM327593 UNQ327593 UDU327593 TTY327593 TKC327593 TAG327593 SQK327593 SGO327593 RWS327593 RMW327593 RDA327593 QTE327593 QJI327593 PZM327593 PPQ327593 PFU327593 OVY327593 OMC327593 OCG327593 NSK327593 NIO327593 MYS327593 MOW327593 MFA327593 LVE327593 LLI327593 LBM327593 KRQ327593 KHU327593 JXY327593 JOC327593 JEG327593 IUK327593 IKO327593 IAS327593 HQW327593 HHA327593 GXE327593 GNI327593 GDM327593 FTQ327593 FJU327593 EZY327593 EQC327593 EGG327593 DWK327593 DMO327593 DCS327593 CSW327593 CJA327593 BZE327593 BPI327593 BFM327593 AVQ327593 ALU327593 ABY327593 SC327593 IG327593 G327593 WUS262057 WKW262057 WBA262057 VRE262057 VHI262057 UXM262057 UNQ262057 UDU262057 TTY262057 TKC262057 TAG262057 SQK262057 SGO262057 RWS262057 RMW262057 RDA262057 QTE262057 QJI262057 PZM262057 PPQ262057 PFU262057 OVY262057 OMC262057 OCG262057 NSK262057 NIO262057 MYS262057 MOW262057 MFA262057 LVE262057 LLI262057 LBM262057 KRQ262057 KHU262057 JXY262057 JOC262057 JEG262057 IUK262057 IKO262057 IAS262057 HQW262057 HHA262057 GXE262057 GNI262057 GDM262057 FTQ262057 FJU262057 EZY262057 EQC262057 EGG262057 DWK262057 DMO262057 DCS262057 CSW262057 CJA262057 BZE262057 BPI262057 BFM262057 AVQ262057 ALU262057 ABY262057 SC262057 IG262057 G262057 WUS196521 WKW196521 WBA196521 VRE196521 VHI196521 UXM196521 UNQ196521 UDU196521 TTY196521 TKC196521 TAG196521 SQK196521 SGO196521 RWS196521 RMW196521 RDA196521 QTE196521 QJI196521 PZM196521 PPQ196521 PFU196521 OVY196521 OMC196521 OCG196521 NSK196521 NIO196521 MYS196521 MOW196521 MFA196521 LVE196521 LLI196521 LBM196521 KRQ196521 KHU196521 JXY196521 JOC196521 JEG196521 IUK196521 IKO196521 IAS196521 HQW196521 HHA196521 GXE196521 GNI196521 GDM196521 FTQ196521 FJU196521 EZY196521 EQC196521 EGG196521 DWK196521 DMO196521 DCS196521 CSW196521 CJA196521 BZE196521 BPI196521 BFM196521 AVQ196521 ALU196521 ABY196521 SC196521 IG196521 G196521 WUS130985 WKW130985 WBA130985 VRE130985 VHI130985 UXM130985 UNQ130985 UDU130985 TTY130985 TKC130985 TAG130985 SQK130985 SGO130985 RWS130985 RMW130985 RDA130985 QTE130985 QJI130985 PZM130985 PPQ130985 PFU130985 OVY130985 OMC130985 OCG130985 NSK130985 NIO130985 MYS130985 MOW130985 MFA130985 LVE130985 LLI130985 LBM130985 KRQ130985 KHU130985 JXY130985 JOC130985 JEG130985 IUK130985 IKO130985 IAS130985 HQW130985 HHA130985 GXE130985 GNI130985 GDM130985 FTQ130985 FJU130985 EZY130985 EQC130985 EGG130985 DWK130985 DMO130985 DCS130985 CSW130985 CJA130985 BZE130985 BPI130985 BFM130985 AVQ130985 ALU130985 ABY130985 SC130985 IG130985 G130985 WUS65449 WKW65449 WBA65449 VRE65449 VHI65449 UXM65449 UNQ65449 UDU65449 TTY65449 TKC65449 TAG65449 SQK65449 SGO65449 RWS65449 RMW65449 RDA65449 QTE65449 QJI65449 PZM65449 PPQ65449 PFU65449 OVY65449 OMC65449 OCG65449 NSK65449 NIO65449 MYS65449 MOW65449 MFA65449 LVE65449 LLI65449 LBM65449 KRQ65449 KHU65449 JXY65449 JOC65449 JEG65449 IUK65449 IKO65449 IAS65449 HQW65449 HHA65449 GXE65449 GNI65449 GDM65449 FTQ65449 FJU65449 EZY65449 EQC65449 EGG65449 DWK65449 DMO65449 DCS65449 CSW65449 CJA65449 BZE65449 BPI65449 BFM65449 AVQ65449 ALU65449 ABY65449 SC65449 IG65449 G65449 WUS982763 WKW982763 WBA982763 VRE982763 VHI982763 UXM982763 UNQ982763 UDU982763 TTY982763 TKC982763 TAG982763 SQK982763 SGO982763 RWS982763 RMW982763 RDA982763 QTE982763 QJI982763 PZM982763 PPQ982763 PFU982763 OVY982763 OMC982763 OCG982763 NSK982763 NIO982763 MYS982763 MOW982763 MFA982763 LVE982763 LLI982763 LBM982763 KRQ982763 KHU982763 JXY982763 JOC982763 JEG982763 IUK982763 IKO982763 IAS982763 HQW982763 HHA982763 GXE982763 GNI982763 GDM982763 FTQ982763 FJU982763 EZY982763 EQC982763 EGG982763 DWK982763 DMO982763 DCS982763 CSW982763 CJA982763 BZE982763 BPI982763 BFM982763 AVQ982763 ALU982763 ABY982763 SC982763 IG982763 G982763 WUS917227 WKW917227 WBA917227 VRE917227 VHI917227 UXM917227 UNQ917227 UDU917227 TTY917227 TKC917227 TAG917227 SQK917227 SGO917227 RWS917227 RMW917227 RDA917227 QTE917227 QJI917227 PZM917227 PPQ917227 PFU917227 OVY917227 OMC917227 OCG917227 NSK917227 NIO917227 MYS917227 MOW917227 MFA917227 LVE917227 LLI917227 LBM917227 KRQ917227 KHU917227 JXY917227 JOC917227 JEG917227 IUK917227 IKO917227 IAS917227 HQW917227 HHA917227 GXE917227 GNI917227 GDM917227 FTQ917227 FJU917227 EZY917227 EQC917227 EGG917227 DWK917227 DMO917227 DCS917227 CSW917227 CJA917227 BZE917227 BPI917227 BFM917227 AVQ917227 ALU917227 ABY917227 SC917227 IG917227 G917227 WUS851691 WKW851691 WBA851691 VRE851691 VHI851691 UXM851691 UNQ851691 UDU851691 TTY851691 TKC851691 TAG851691 SQK851691 SGO851691 RWS851691 RMW851691 RDA851691 QTE851691 QJI851691 PZM851691 PPQ851691 PFU851691 OVY851691 OMC851691 OCG851691 NSK851691 NIO851691 MYS851691 MOW851691 MFA851691 LVE851691 LLI851691 LBM851691 KRQ851691 KHU851691 JXY851691 JOC851691 JEG851691 IUK851691 IKO851691 IAS851691 HQW851691 HHA851691 GXE851691 GNI851691 GDM851691 FTQ851691 FJU851691 EZY851691 EQC851691 EGG851691 DWK851691 DMO851691 DCS851691 CSW851691 CJA851691 BZE851691 BPI851691 BFM851691 AVQ851691 ALU851691 ABY851691 SC851691 IG851691 G851691 WUS786155 WKW786155 WBA786155 VRE786155 VHI786155 UXM786155 UNQ786155 UDU786155 TTY786155 TKC786155 TAG786155 SQK786155 SGO786155 RWS786155 RMW786155 RDA786155 QTE786155 QJI786155 PZM786155 PPQ786155 PFU786155 OVY786155 OMC786155 OCG786155 NSK786155 NIO786155 MYS786155 MOW786155 MFA786155 LVE786155 LLI786155 LBM786155 KRQ786155 KHU786155 JXY786155 JOC786155 JEG786155 IUK786155 IKO786155 IAS786155 HQW786155 HHA786155 GXE786155 GNI786155 GDM786155 FTQ786155 FJU786155 EZY786155 EQC786155 EGG786155 DWK786155 DMO786155 DCS786155 CSW786155 CJA786155 BZE786155 BPI786155 BFM786155 AVQ786155 ALU786155 ABY786155 SC786155 IG786155 G786155 WUS720619 WKW720619 WBA720619 VRE720619 VHI720619 UXM720619 UNQ720619 UDU720619 TTY720619 TKC720619 TAG720619 SQK720619 SGO720619 RWS720619 RMW720619 RDA720619 QTE720619 QJI720619 PZM720619 PPQ720619 PFU720619 OVY720619 OMC720619 OCG720619 NSK720619 NIO720619 MYS720619 MOW720619 MFA720619 LVE720619 LLI720619 LBM720619 KRQ720619 KHU720619 JXY720619 JOC720619 JEG720619 IUK720619 IKO720619 IAS720619 HQW720619 HHA720619 GXE720619 GNI720619 GDM720619 FTQ720619 FJU720619 EZY720619 EQC720619 EGG720619 DWK720619 DMO720619 DCS720619 CSW720619 CJA720619 BZE720619 BPI720619 BFM720619 AVQ720619 ALU720619 ABY720619 SC720619 IG720619 G720619 WUS655083 WKW655083 WBA655083 VRE655083 VHI655083 UXM655083 UNQ655083 UDU655083 TTY655083 TKC655083 TAG655083 SQK655083 SGO655083 RWS655083 RMW655083 RDA655083 QTE655083 QJI655083 PZM655083 PPQ655083 PFU655083 OVY655083 OMC655083 OCG655083 NSK655083 NIO655083 MYS655083 MOW655083 MFA655083 LVE655083 LLI655083 LBM655083 KRQ655083 KHU655083 JXY655083 JOC655083 JEG655083 IUK655083 IKO655083 IAS655083 HQW655083 HHA655083 GXE655083 GNI655083 GDM655083 FTQ655083 FJU655083 EZY655083 EQC655083 EGG655083 DWK655083 DMO655083 DCS655083 CSW655083 CJA655083 BZE655083 BPI655083 BFM655083 AVQ655083 ALU655083 ABY655083 SC655083 IG655083 G655083 WUS589547 WKW589547 WBA589547 VRE589547 VHI589547 UXM589547 UNQ589547 UDU589547 TTY589547 TKC589547 TAG589547 SQK589547 SGO589547 RWS589547 RMW589547 RDA589547 QTE589547 QJI589547 PZM589547 PPQ589547 PFU589547 OVY589547 OMC589547 OCG589547 NSK589547 NIO589547 MYS589547 MOW589547 MFA589547 LVE589547 LLI589547 LBM589547 KRQ589547 KHU589547 JXY589547 JOC589547 JEG589547 IUK589547 IKO589547 IAS589547 HQW589547 HHA589547 GXE589547 GNI589547 GDM589547 FTQ589547 FJU589547 EZY589547 EQC589547 EGG589547 DWK589547 DMO589547 DCS589547 CSW589547 CJA589547 BZE589547 BPI589547 BFM589547 AVQ589547 ALU589547 ABY589547 SC589547 IG589547 G589547 WUS524011 WKW524011 WBA524011 VRE524011 VHI524011 UXM524011 UNQ524011 UDU524011 TTY524011 TKC524011 TAG524011 SQK524011 SGO524011 RWS524011 RMW524011 RDA524011 QTE524011 QJI524011 PZM524011 PPQ524011 PFU524011 OVY524011 OMC524011 OCG524011 NSK524011 NIO524011 MYS524011 MOW524011 MFA524011 LVE524011 LLI524011 LBM524011 KRQ524011 KHU524011 JXY524011 JOC524011 JEG524011 IUK524011 IKO524011 IAS524011 HQW524011 HHA524011 GXE524011 GNI524011 GDM524011 FTQ524011 FJU524011 EZY524011 EQC524011 EGG524011 DWK524011 DMO524011 DCS524011 CSW524011 CJA524011 BZE524011 BPI524011 BFM524011 AVQ524011 ALU524011 ABY524011 SC524011 IG524011 G524011 WUS458475 WKW458475 WBA458475 VRE458475 VHI458475 UXM458475 UNQ458475 UDU458475 TTY458475 TKC458475 TAG458475 SQK458475 SGO458475 RWS458475 RMW458475 RDA458475 QTE458475 QJI458475 PZM458475 PPQ458475 PFU458475 OVY458475 OMC458475 OCG458475 NSK458475 NIO458475 MYS458475 MOW458475 MFA458475 LVE458475 LLI458475 LBM458475 KRQ458475 KHU458475 JXY458475 JOC458475 JEG458475 IUK458475 IKO458475 IAS458475 HQW458475 HHA458475 GXE458475 GNI458475 GDM458475 FTQ458475 FJU458475 EZY458475 EQC458475 EGG458475 DWK458475 DMO458475 DCS458475 CSW458475 CJA458475 BZE458475 BPI458475 BFM458475 AVQ458475 ALU458475 ABY458475 SC458475 IG458475 G458475 WUS392939 WKW392939 WBA392939 VRE392939 VHI392939 UXM392939 UNQ392939 UDU392939 TTY392939 TKC392939 TAG392939 SQK392939 SGO392939 RWS392939 RMW392939 RDA392939 QTE392939 QJI392939 PZM392939 PPQ392939 PFU392939 OVY392939 OMC392939 OCG392939 NSK392939 NIO392939 MYS392939 MOW392939 MFA392939 LVE392939 LLI392939 LBM392939 KRQ392939 KHU392939 JXY392939 JOC392939 JEG392939 IUK392939 IKO392939 IAS392939 HQW392939 HHA392939 GXE392939 GNI392939 GDM392939 FTQ392939 FJU392939 EZY392939 EQC392939 EGG392939 DWK392939 DMO392939 DCS392939 CSW392939 CJA392939 BZE392939 BPI392939 BFM392939 AVQ392939 ALU392939 ABY392939 SC392939 IG392939 G392939 WUS327403 WKW327403 WBA327403 VRE327403 VHI327403 UXM327403 UNQ327403 UDU327403 TTY327403 TKC327403 TAG327403 SQK327403 SGO327403 RWS327403 RMW327403 RDA327403 QTE327403 QJI327403 PZM327403 PPQ327403 PFU327403 OVY327403 OMC327403 OCG327403 NSK327403 NIO327403 MYS327403 MOW327403 MFA327403 LVE327403 LLI327403 LBM327403 KRQ327403 KHU327403 JXY327403 JOC327403 JEG327403 IUK327403 IKO327403 IAS327403 HQW327403 HHA327403 GXE327403 GNI327403 GDM327403 FTQ327403 FJU327403 EZY327403 EQC327403 EGG327403 DWK327403 DMO327403 DCS327403 CSW327403 CJA327403 BZE327403 BPI327403 BFM327403 AVQ327403 ALU327403 ABY327403 SC327403 IG327403 G327403 WUS261867 WKW261867 WBA261867 VRE261867 VHI261867 UXM261867 UNQ261867 UDU261867 TTY261867 TKC261867 TAG261867 SQK261867 SGO261867 RWS261867 RMW261867 RDA261867 QTE261867 QJI261867 PZM261867 PPQ261867 PFU261867 OVY261867 OMC261867 OCG261867 NSK261867 NIO261867 MYS261867 MOW261867 MFA261867 LVE261867 LLI261867 LBM261867 KRQ261867 KHU261867 JXY261867 JOC261867 JEG261867 IUK261867 IKO261867 IAS261867 HQW261867 HHA261867 GXE261867 GNI261867 GDM261867 FTQ261867 FJU261867 EZY261867 EQC261867 EGG261867 DWK261867 DMO261867 DCS261867 CSW261867 CJA261867 BZE261867 BPI261867 BFM261867 AVQ261867 ALU261867 ABY261867 SC261867 IG261867 G261867 WUS196331 WKW196331 WBA196331 VRE196331 VHI196331 UXM196331 UNQ196331 UDU196331 TTY196331 TKC196331 TAG196331 SQK196331 SGO196331 RWS196331 RMW196331 RDA196331 QTE196331 QJI196331 PZM196331 PPQ196331 PFU196331 OVY196331 OMC196331 OCG196331 NSK196331 NIO196331 MYS196331 MOW196331 MFA196331 LVE196331 LLI196331 LBM196331 KRQ196331 KHU196331 JXY196331 JOC196331 JEG196331 IUK196331 IKO196331 IAS196331 HQW196331 HHA196331 GXE196331 GNI196331 GDM196331 FTQ196331 FJU196331 EZY196331 EQC196331 EGG196331 DWK196331 DMO196331 DCS196331 CSW196331 CJA196331 BZE196331 BPI196331 BFM196331 AVQ196331 ALU196331 ABY196331 SC196331 IG196331 G196331 WUS130795 WKW130795 WBA130795 VRE130795 VHI130795 UXM130795 UNQ130795 UDU130795 TTY130795 TKC130795 TAG130795 SQK130795 SGO130795 RWS130795 RMW130795 RDA130795 QTE130795 QJI130795 PZM130795 PPQ130795 PFU130795 OVY130795 OMC130795 OCG130795 NSK130795 NIO130795 MYS130795 MOW130795 MFA130795 LVE130795 LLI130795 LBM130795 KRQ130795 KHU130795 JXY130795 JOC130795 JEG130795 IUK130795 IKO130795 IAS130795 HQW130795 HHA130795 GXE130795 GNI130795 GDM130795 FTQ130795 FJU130795 EZY130795 EQC130795 EGG130795 DWK130795 DMO130795 DCS130795 CSW130795 CJA130795 BZE130795 BPI130795 BFM130795 AVQ130795 ALU130795 ABY130795 SC130795 IG130795 G130795 WUS65259 WKW65259 WBA65259 VRE65259 VHI65259 UXM65259 UNQ65259 UDU65259 TTY65259 TKC65259 TAG65259 SQK65259 SGO65259 RWS65259 RMW65259 RDA65259 QTE65259 QJI65259 PZM65259 PPQ65259 PFU65259 OVY65259 OMC65259 OCG65259 NSK65259 NIO65259 MYS65259 MOW65259 MFA65259 LVE65259 LLI65259 LBM65259 KRQ65259 KHU65259 JXY65259 JOC65259 JEG65259 IUK65259 IKO65259 IAS65259 HQW65259 HHA65259 GXE65259 GNI65259 GDM65259 FTQ65259 FJU65259 EZY65259 EQC65259 EGG65259 DWK65259 DMO65259 DCS65259 CSW65259 CJA65259 BZE65259 BPI65259 BFM65259 AVQ65259 ALU65259 ABY65259 SC65259 IG65259 G65259 WUS982860 WKW982860 WBA982860 VRE982860 VHI982860 UXM982860 UNQ982860 UDU982860 TTY982860 TKC982860 TAG982860 SQK982860 SGO982860 RWS982860 RMW982860 RDA982860 QTE982860 QJI982860 PZM982860 PPQ982860 PFU982860 OVY982860 OMC982860 OCG982860 NSK982860 NIO982860 MYS982860 MOW982860 MFA982860 LVE982860 LLI982860 LBM982860 KRQ982860 KHU982860 JXY982860 JOC982860 JEG982860 IUK982860 IKO982860 IAS982860 HQW982860 HHA982860 GXE982860 GNI982860 GDM982860 FTQ982860 FJU982860 EZY982860 EQC982860 EGG982860 DWK982860 DMO982860 DCS982860 CSW982860 CJA982860 BZE982860 BPI982860 BFM982860 AVQ982860 ALU982860 ABY982860 SC982860 IG982860 G982860 WUS917324 WKW917324 WBA917324 VRE917324 VHI917324 UXM917324 UNQ917324 UDU917324 TTY917324 TKC917324 TAG917324 SQK917324 SGO917324 RWS917324 RMW917324 RDA917324 QTE917324 QJI917324 PZM917324 PPQ917324 PFU917324 OVY917324 OMC917324 OCG917324 NSK917324 NIO917324 MYS917324 MOW917324 MFA917324 LVE917324 LLI917324 LBM917324 KRQ917324 KHU917324 JXY917324 JOC917324 JEG917324 IUK917324 IKO917324 IAS917324 HQW917324 HHA917324 GXE917324 GNI917324 GDM917324 FTQ917324 FJU917324 EZY917324 EQC917324 EGG917324 DWK917324 DMO917324 DCS917324 CSW917324 CJA917324 BZE917324 BPI917324 BFM917324 AVQ917324 ALU917324 ABY917324 SC917324 IG917324 G917324 WUS851788 WKW851788 WBA851788 VRE851788 VHI851788 UXM851788 UNQ851788 UDU851788 TTY851788 TKC851788 TAG851788 SQK851788 SGO851788 RWS851788 RMW851788 RDA851788 QTE851788 QJI851788 PZM851788 PPQ851788 PFU851788 OVY851788 OMC851788 OCG851788 NSK851788 NIO851788 MYS851788 MOW851788 MFA851788 LVE851788 LLI851788 LBM851788 KRQ851788 KHU851788 JXY851788 JOC851788 JEG851788 IUK851788 IKO851788 IAS851788 HQW851788 HHA851788 GXE851788 GNI851788 GDM851788 FTQ851788 FJU851788 EZY851788 EQC851788 EGG851788 DWK851788 DMO851788 DCS851788 CSW851788 CJA851788 BZE851788 BPI851788 BFM851788 AVQ851788 ALU851788 ABY851788 SC851788 IG851788 G851788 WUS786252 WKW786252 WBA786252 VRE786252 VHI786252 UXM786252 UNQ786252 UDU786252 TTY786252 TKC786252 TAG786252 SQK786252 SGO786252 RWS786252 RMW786252 RDA786252 QTE786252 QJI786252 PZM786252 PPQ786252 PFU786252 OVY786252 OMC786252 OCG786252 NSK786252 NIO786252 MYS786252 MOW786252 MFA786252 LVE786252 LLI786252 LBM786252 KRQ786252 KHU786252 JXY786252 JOC786252 JEG786252 IUK786252 IKO786252 IAS786252 HQW786252 HHA786252 GXE786252 GNI786252 GDM786252 FTQ786252 FJU786252 EZY786252 EQC786252 EGG786252 DWK786252 DMO786252 DCS786252 CSW786252 CJA786252 BZE786252 BPI786252 BFM786252 AVQ786252 ALU786252 ABY786252 SC786252 IG786252 G786252 WUS720716 WKW720716 WBA720716 VRE720716 VHI720716 UXM720716 UNQ720716 UDU720716 TTY720716 TKC720716 TAG720716 SQK720716 SGO720716 RWS720716 RMW720716 RDA720716 QTE720716 QJI720716 PZM720716 PPQ720716 PFU720716 OVY720716 OMC720716 OCG720716 NSK720716 NIO720716 MYS720716 MOW720716 MFA720716 LVE720716 LLI720716 LBM720716 KRQ720716 KHU720716 JXY720716 JOC720716 JEG720716 IUK720716 IKO720716 IAS720716 HQW720716 HHA720716 GXE720716 GNI720716 GDM720716 FTQ720716 FJU720716 EZY720716 EQC720716 EGG720716 DWK720716 DMO720716 DCS720716 CSW720716 CJA720716 BZE720716 BPI720716 BFM720716 AVQ720716 ALU720716 ABY720716 SC720716 IG720716 G720716 WUS655180 WKW655180 WBA655180 VRE655180 VHI655180 UXM655180 UNQ655180 UDU655180 TTY655180 TKC655180 TAG655180 SQK655180 SGO655180 RWS655180 RMW655180 RDA655180 QTE655180 QJI655180 PZM655180 PPQ655180 PFU655180 OVY655180 OMC655180 OCG655180 NSK655180 NIO655180 MYS655180 MOW655180 MFA655180 LVE655180 LLI655180 LBM655180 KRQ655180 KHU655180 JXY655180 JOC655180 JEG655180 IUK655180 IKO655180 IAS655180 HQW655180 HHA655180 GXE655180 GNI655180 GDM655180 FTQ655180 FJU655180 EZY655180 EQC655180 EGG655180 DWK655180 DMO655180 DCS655180 CSW655180 CJA655180 BZE655180 BPI655180 BFM655180 AVQ655180 ALU655180 ABY655180 SC655180 IG655180 G655180 WUS589644 WKW589644 WBA589644 VRE589644 VHI589644 UXM589644 UNQ589644 UDU589644 TTY589644 TKC589644 TAG589644 SQK589644 SGO589644 RWS589644 RMW589644 RDA589644 QTE589644 QJI589644 PZM589644 PPQ589644 PFU589644 OVY589644 OMC589644 OCG589644 NSK589644 NIO589644 MYS589644 MOW589644 MFA589644 LVE589644 LLI589644 LBM589644 KRQ589644 KHU589644 JXY589644 JOC589644 JEG589644 IUK589644 IKO589644 IAS589644 HQW589644 HHA589644 GXE589644 GNI589644 GDM589644 FTQ589644 FJU589644 EZY589644 EQC589644 EGG589644 DWK589644 DMO589644 DCS589644 CSW589644 CJA589644 BZE589644 BPI589644 BFM589644 AVQ589644 ALU589644 ABY589644 SC589644 IG589644 G589644 WUS524108 WKW524108 WBA524108 VRE524108 VHI524108 UXM524108 UNQ524108 UDU524108 TTY524108 TKC524108 TAG524108 SQK524108 SGO524108 RWS524108 RMW524108 RDA524108 QTE524108 QJI524108 PZM524108 PPQ524108 PFU524108 OVY524108 OMC524108 OCG524108 NSK524108 NIO524108 MYS524108 MOW524108 MFA524108 LVE524108 LLI524108 LBM524108 KRQ524108 KHU524108 JXY524108 JOC524108 JEG524108 IUK524108 IKO524108 IAS524108 HQW524108 HHA524108 GXE524108 GNI524108 GDM524108 FTQ524108 FJU524108 EZY524108 EQC524108 EGG524108 DWK524108 DMO524108 DCS524108 CSW524108 CJA524108 BZE524108 BPI524108 BFM524108 AVQ524108 ALU524108 ABY524108 SC524108 IG524108 G524108 WUS458572 WKW458572 WBA458572 VRE458572 VHI458572 UXM458572 UNQ458572 UDU458572 TTY458572 TKC458572 TAG458572 SQK458572 SGO458572 RWS458572 RMW458572 RDA458572 QTE458572 QJI458572 PZM458572 PPQ458572 PFU458572 OVY458572 OMC458572 OCG458572 NSK458572 NIO458572 MYS458572 MOW458572 MFA458572 LVE458572 LLI458572 LBM458572 KRQ458572 KHU458572 JXY458572 JOC458572 JEG458572 IUK458572 IKO458572 IAS458572 HQW458572 HHA458572 GXE458572 GNI458572 GDM458572 FTQ458572 FJU458572 EZY458572 EQC458572 EGG458572 DWK458572 DMO458572 DCS458572 CSW458572 CJA458572 BZE458572 BPI458572 BFM458572 AVQ458572 ALU458572 ABY458572 SC458572 IG458572 G458572 WUS393036 WKW393036 WBA393036 VRE393036 VHI393036 UXM393036 UNQ393036 UDU393036 TTY393036 TKC393036 TAG393036 SQK393036 SGO393036 RWS393036 RMW393036 RDA393036 QTE393036 QJI393036 PZM393036 PPQ393036 PFU393036 OVY393036 OMC393036 OCG393036 NSK393036 NIO393036 MYS393036 MOW393036 MFA393036 LVE393036 LLI393036 LBM393036 KRQ393036 KHU393036 JXY393036 JOC393036 JEG393036 IUK393036 IKO393036 IAS393036 HQW393036 HHA393036 GXE393036 GNI393036 GDM393036 FTQ393036 FJU393036 EZY393036 EQC393036 EGG393036 DWK393036 DMO393036 DCS393036 CSW393036 CJA393036 BZE393036 BPI393036 BFM393036 AVQ393036 ALU393036 ABY393036 SC393036 IG393036 G393036 WUS327500 WKW327500 WBA327500 VRE327500 VHI327500 UXM327500 UNQ327500 UDU327500 TTY327500 TKC327500 TAG327500 SQK327500 SGO327500 RWS327500 RMW327500 RDA327500 QTE327500 QJI327500 PZM327500 PPQ327500 PFU327500 OVY327500 OMC327500 OCG327500 NSK327500 NIO327500 MYS327500 MOW327500 MFA327500 LVE327500 LLI327500 LBM327500 KRQ327500 KHU327500 JXY327500 JOC327500 JEG327500 IUK327500 IKO327500 IAS327500 HQW327500 HHA327500 GXE327500 GNI327500 GDM327500 FTQ327500 FJU327500 EZY327500 EQC327500 EGG327500 DWK327500 DMO327500 DCS327500 CSW327500 CJA327500 BZE327500 BPI327500 BFM327500 AVQ327500 ALU327500 ABY327500 SC327500 IG327500 G327500 WUS261964 WKW261964 WBA261964 VRE261964 VHI261964 UXM261964 UNQ261964 UDU261964 TTY261964 TKC261964 TAG261964 SQK261964 SGO261964 RWS261964 RMW261964 RDA261964 QTE261964 QJI261964 PZM261964 PPQ261964 PFU261964 OVY261964 OMC261964 OCG261964 NSK261964 NIO261964 MYS261964 MOW261964 MFA261964 LVE261964 LLI261964 LBM261964 KRQ261964 KHU261964 JXY261964 JOC261964 JEG261964 IUK261964 IKO261964 IAS261964 HQW261964 HHA261964 GXE261964 GNI261964 GDM261964 FTQ261964 FJU261964 EZY261964 EQC261964 EGG261964 DWK261964 DMO261964 DCS261964 CSW261964 CJA261964 BZE261964 BPI261964 BFM261964 AVQ261964 ALU261964 ABY261964 SC261964 IG261964 G261964 WUS196428 WKW196428 WBA196428 VRE196428 VHI196428 UXM196428 UNQ196428 UDU196428 TTY196428 TKC196428 TAG196428 SQK196428 SGO196428 RWS196428 RMW196428 RDA196428 QTE196428 QJI196428 PZM196428 PPQ196428 PFU196428 OVY196428 OMC196428 OCG196428 NSK196428 NIO196428 MYS196428 MOW196428 MFA196428 LVE196428 LLI196428 LBM196428 KRQ196428 KHU196428 JXY196428 JOC196428 JEG196428 IUK196428 IKO196428 IAS196428 HQW196428 HHA196428 GXE196428 GNI196428 GDM196428 FTQ196428 FJU196428 EZY196428 EQC196428 EGG196428 DWK196428 DMO196428 DCS196428 CSW196428 CJA196428 BZE196428 BPI196428 BFM196428 AVQ196428 ALU196428 ABY196428 SC196428 IG196428 G196428 WUS130892 WKW130892 WBA130892 VRE130892 VHI130892 UXM130892 UNQ130892 UDU130892 TTY130892 TKC130892 TAG130892 SQK130892 SGO130892 RWS130892 RMW130892 RDA130892 QTE130892 QJI130892 PZM130892 PPQ130892 PFU130892 OVY130892 OMC130892 OCG130892 NSK130892 NIO130892 MYS130892 MOW130892 MFA130892 LVE130892 LLI130892 LBM130892 KRQ130892 KHU130892 JXY130892 JOC130892 JEG130892 IUK130892 IKO130892 IAS130892 HQW130892 HHA130892 GXE130892 GNI130892 GDM130892 FTQ130892 FJU130892 EZY130892 EQC130892 EGG130892 DWK130892 DMO130892 DCS130892 CSW130892 CJA130892 BZE130892 BPI130892 BFM130892 AVQ130892 ALU130892 ABY130892 SC130892 IG130892 G130892 WUS65356 WKW65356 WBA65356 VRE65356 VHI65356 UXM65356 UNQ65356 UDU65356 TTY65356 TKC65356 TAG65356 SQK65356 SGO65356 RWS65356 RMW65356 RDA65356 QTE65356 QJI65356 PZM65356 PPQ65356 PFU65356 OVY65356 OMC65356 OCG65356 NSK65356 NIO65356 MYS65356 MOW65356 MFA65356 LVE65356 LLI65356 LBM65356 KRQ65356 KHU65356 JXY65356 JOC65356 JEG65356 IUK65356 IKO65356 IAS65356 HQW65356 HHA65356 GXE65356 GNI65356 GDM65356 FTQ65356 FJU65356 EZY65356 EQC65356 EGG65356 DWK65356 DMO65356 DCS65356 CSW65356 CJA65356 BZE65356 BPI65356 BFM65356 AVQ65356 ALU65356 ABY65356 SC65356 IG65356 WUS52 WKW52 WBA52 VRE52 VHI52 UXM52 UNQ52 UDU52 TTY52 TKC52 TAG52 SQK52 SGO52 RWS52 RMW52 RDA52 QTE52 QJI52 PZM52 PPQ52 PFU52 OVY52 OMC52 OCG52 NSK52 NIO52 MYS52 MOW52 MFA52 LVE52 LLI52 LBM52 KRQ52 KHU52 JXY52 JOC52 JEG52 IUK52 IKO52 IAS52 HQW52 HHA52 GXE52 GNI52 GDM52 FTQ52 FJU52 EZY52 EQC52 EGG52 DWK52 DMO52 DCS52 CSW52 CJA52 BZE52 BPI52 BFM52 AVQ52 ALU52 ABY52 SC52 IG52 G52 WUS69 WKW69 WBA69 VRE69 VHI69 UXM69 UNQ69 UDU69 TTY69 TKC69 TAG69 SQK69 SGO69 RWS69 RMW69 RDA69 QTE69 QJI69 PZM69 PPQ69 PFU69 OVY69 OMC69 OCG69 NSK69 NIO69 MYS69 MOW69 MFA69 LVE69 LLI69 LBM69 KRQ69 KHU69 JXY69 JOC69 JEG69 IUK69 IKO69 IAS69 HQW69 HHA69 GXE69 GNI69 GDM69 FTQ69 FJU69 EZY69 EQC69 EGG69 DWK69 DMO69 DCS69 CSW69 CJA69 BZE69 BPI69 BFM69 AVQ69 ALU69 ABY69 SC69 IG69 G69 WUS97 WKW97 WBA97 VRE97 VHI97 UXM97 UNQ97 UDU97 TTY97 TKC97 TAG97 SQK97 SGO97 RWS97 RMW97 RDA97 QTE97 QJI97 PZM97 PPQ97 PFU97 OVY97 OMC97 OCG97 NSK97 NIO97 MYS97 MOW97 MFA97 LVE97 LLI97 LBM97 KRQ97 KHU97 JXY97 JOC97 JEG97 IUK97 IKO97 IAS97 HQW97 HHA97 GXE97 GNI97 GDM97 FTQ97 FJU97 EZY97 EQC97 EGG97 DWK97 DMO97 DCS97 CSW97 CJA97 BZE97 BPI97 BFM97 AVQ97 ALU97 ABY97 SC97 IG97 G97 WUS114 WKW114 WBA114 VRE114 VHI114 UXM114 UNQ114 UDU114 TTY114 TKC114 TAG114 SQK114 SGO114 RWS114 RMW114 RDA114 QTE114 QJI114 PZM114 PPQ114 PFU114 OVY114 OMC114 OCG114 NSK114 NIO114 MYS114 MOW114 MFA114 LVE114 LLI114 LBM114 KRQ114 KHU114 JXY114 JOC114 JEG114 IUK114 IKO114 IAS114 HQW114 HHA114 GXE114 GNI114 GDM114 FTQ114 FJU114 EZY114 EQC114 EGG114 DWK114 DMO114 DCS114 CSW114 CJA114 BZE114 BPI114 BFM114 AVQ114 ALU114 ABY114 SC114 IG114 G114 WUS129 WKW129 WBA129 VRE129 VHI129 UXM129 UNQ129 UDU129 TTY129 TKC129 TAG129 SQK129 SGO129 RWS129 RMW129 RDA129 QTE129 QJI129 PZM129 PPQ129 PFU129 OVY129 OMC129 OCG129 NSK129 NIO129 MYS129 MOW129 MFA129 LVE129 LLI129 LBM129 KRQ129 KHU129 JXY129 JOC129 JEG129 IUK129 IKO129 IAS129 HQW129 HHA129 GXE129 GNI129 GDM129 FTQ129 FJU129 EZY129 EQC129 EGG129 DWK129 DMO129 DCS129 CSW129 CJA129 BZE129 BPI129 BFM129 AVQ129 ALU129 ABY129 SC129 IG129 G129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A806C-C534-4678-B97D-78B1A4B9D366}">
  <sheetPr codeName="Plan2"/>
  <dimension ref="A1:V317"/>
  <sheetViews>
    <sheetView showGridLines="0" tabSelected="1" view="pageBreakPreview" zoomScaleNormal="75" zoomScaleSheetLayoutView="100" workbookViewId="0">
      <selection activeCell="B51" sqref="B51"/>
    </sheetView>
  </sheetViews>
  <sheetFormatPr defaultRowHeight="12.75" x14ac:dyDescent="0.25"/>
  <cols>
    <col min="1" max="1" width="2.7109375" style="696" customWidth="1"/>
    <col min="2" max="2" width="26.5703125" style="696" customWidth="1"/>
    <col min="3" max="3" width="9.85546875" style="696" customWidth="1"/>
    <col min="4" max="4" width="15.42578125" style="696" customWidth="1"/>
    <col min="5" max="5" width="11.7109375" style="696" bestFit="1" customWidth="1"/>
    <col min="6" max="6" width="9.140625" style="696"/>
    <col min="7" max="7" width="14.5703125" style="696" customWidth="1"/>
    <col min="8" max="8" width="19.140625" style="696" customWidth="1"/>
    <col min="9" max="9" width="3.7109375" style="696" customWidth="1"/>
    <col min="10" max="10" width="2.5703125" style="696" customWidth="1"/>
    <col min="11" max="11" width="4.7109375" style="696" customWidth="1"/>
    <col min="12" max="12" width="17.85546875" style="696" customWidth="1"/>
    <col min="13" max="256" width="9.140625" style="696"/>
    <col min="257" max="257" width="2.7109375" style="696" customWidth="1"/>
    <col min="258" max="258" width="26.5703125" style="696" customWidth="1"/>
    <col min="259" max="259" width="9.85546875" style="696" customWidth="1"/>
    <col min="260" max="260" width="15.42578125" style="696" customWidth="1"/>
    <col min="261" max="261" width="11.7109375" style="696" bestFit="1" customWidth="1"/>
    <col min="262" max="262" width="9.140625" style="696"/>
    <col min="263" max="263" width="14.5703125" style="696" customWidth="1"/>
    <col min="264" max="264" width="19.140625" style="696" customWidth="1"/>
    <col min="265" max="265" width="3.7109375" style="696" customWidth="1"/>
    <col min="266" max="266" width="2.5703125" style="696" customWidth="1"/>
    <col min="267" max="267" width="4.7109375" style="696" customWidth="1"/>
    <col min="268" max="268" width="17.85546875" style="696" customWidth="1"/>
    <col min="269" max="512" width="9.140625" style="696"/>
    <col min="513" max="513" width="2.7109375" style="696" customWidth="1"/>
    <col min="514" max="514" width="26.5703125" style="696" customWidth="1"/>
    <col min="515" max="515" width="9.85546875" style="696" customWidth="1"/>
    <col min="516" max="516" width="15.42578125" style="696" customWidth="1"/>
    <col min="517" max="517" width="11.7109375" style="696" bestFit="1" customWidth="1"/>
    <col min="518" max="518" width="9.140625" style="696"/>
    <col min="519" max="519" width="14.5703125" style="696" customWidth="1"/>
    <col min="520" max="520" width="19.140625" style="696" customWidth="1"/>
    <col min="521" max="521" width="3.7109375" style="696" customWidth="1"/>
    <col min="522" max="522" width="2.5703125" style="696" customWidth="1"/>
    <col min="523" max="523" width="4.7109375" style="696" customWidth="1"/>
    <col min="524" max="524" width="17.85546875" style="696" customWidth="1"/>
    <col min="525" max="768" width="9.140625" style="696"/>
    <col min="769" max="769" width="2.7109375" style="696" customWidth="1"/>
    <col min="770" max="770" width="26.5703125" style="696" customWidth="1"/>
    <col min="771" max="771" width="9.85546875" style="696" customWidth="1"/>
    <col min="772" max="772" width="15.42578125" style="696" customWidth="1"/>
    <col min="773" max="773" width="11.7109375" style="696" bestFit="1" customWidth="1"/>
    <col min="774" max="774" width="9.140625" style="696"/>
    <col min="775" max="775" width="14.5703125" style="696" customWidth="1"/>
    <col min="776" max="776" width="19.140625" style="696" customWidth="1"/>
    <col min="777" max="777" width="3.7109375" style="696" customWidth="1"/>
    <col min="778" max="778" width="2.5703125" style="696" customWidth="1"/>
    <col min="779" max="779" width="4.7109375" style="696" customWidth="1"/>
    <col min="780" max="780" width="17.85546875" style="696" customWidth="1"/>
    <col min="781" max="1024" width="9.140625" style="696"/>
    <col min="1025" max="1025" width="2.7109375" style="696" customWidth="1"/>
    <col min="1026" max="1026" width="26.5703125" style="696" customWidth="1"/>
    <col min="1027" max="1027" width="9.85546875" style="696" customWidth="1"/>
    <col min="1028" max="1028" width="15.42578125" style="696" customWidth="1"/>
    <col min="1029" max="1029" width="11.7109375" style="696" bestFit="1" customWidth="1"/>
    <col min="1030" max="1030" width="9.140625" style="696"/>
    <col min="1031" max="1031" width="14.5703125" style="696" customWidth="1"/>
    <col min="1032" max="1032" width="19.140625" style="696" customWidth="1"/>
    <col min="1033" max="1033" width="3.7109375" style="696" customWidth="1"/>
    <col min="1034" max="1034" width="2.5703125" style="696" customWidth="1"/>
    <col min="1035" max="1035" width="4.7109375" style="696" customWidth="1"/>
    <col min="1036" max="1036" width="17.85546875" style="696" customWidth="1"/>
    <col min="1037" max="1280" width="9.140625" style="696"/>
    <col min="1281" max="1281" width="2.7109375" style="696" customWidth="1"/>
    <col min="1282" max="1282" width="26.5703125" style="696" customWidth="1"/>
    <col min="1283" max="1283" width="9.85546875" style="696" customWidth="1"/>
    <col min="1284" max="1284" width="15.42578125" style="696" customWidth="1"/>
    <col min="1285" max="1285" width="11.7109375" style="696" bestFit="1" customWidth="1"/>
    <col min="1286" max="1286" width="9.140625" style="696"/>
    <col min="1287" max="1287" width="14.5703125" style="696" customWidth="1"/>
    <col min="1288" max="1288" width="19.140625" style="696" customWidth="1"/>
    <col min="1289" max="1289" width="3.7109375" style="696" customWidth="1"/>
    <col min="1290" max="1290" width="2.5703125" style="696" customWidth="1"/>
    <col min="1291" max="1291" width="4.7109375" style="696" customWidth="1"/>
    <col min="1292" max="1292" width="17.85546875" style="696" customWidth="1"/>
    <col min="1293" max="1536" width="9.140625" style="696"/>
    <col min="1537" max="1537" width="2.7109375" style="696" customWidth="1"/>
    <col min="1538" max="1538" width="26.5703125" style="696" customWidth="1"/>
    <col min="1539" max="1539" width="9.85546875" style="696" customWidth="1"/>
    <col min="1540" max="1540" width="15.42578125" style="696" customWidth="1"/>
    <col min="1541" max="1541" width="11.7109375" style="696" bestFit="1" customWidth="1"/>
    <col min="1542" max="1542" width="9.140625" style="696"/>
    <col min="1543" max="1543" width="14.5703125" style="696" customWidth="1"/>
    <col min="1544" max="1544" width="19.140625" style="696" customWidth="1"/>
    <col min="1545" max="1545" width="3.7109375" style="696" customWidth="1"/>
    <col min="1546" max="1546" width="2.5703125" style="696" customWidth="1"/>
    <col min="1547" max="1547" width="4.7109375" style="696" customWidth="1"/>
    <col min="1548" max="1548" width="17.85546875" style="696" customWidth="1"/>
    <col min="1549" max="1792" width="9.140625" style="696"/>
    <col min="1793" max="1793" width="2.7109375" style="696" customWidth="1"/>
    <col min="1794" max="1794" width="26.5703125" style="696" customWidth="1"/>
    <col min="1795" max="1795" width="9.85546875" style="696" customWidth="1"/>
    <col min="1796" max="1796" width="15.42578125" style="696" customWidth="1"/>
    <col min="1797" max="1797" width="11.7109375" style="696" bestFit="1" customWidth="1"/>
    <col min="1798" max="1798" width="9.140625" style="696"/>
    <col min="1799" max="1799" width="14.5703125" style="696" customWidth="1"/>
    <col min="1800" max="1800" width="19.140625" style="696" customWidth="1"/>
    <col min="1801" max="1801" width="3.7109375" style="696" customWidth="1"/>
    <col min="1802" max="1802" width="2.5703125" style="696" customWidth="1"/>
    <col min="1803" max="1803" width="4.7109375" style="696" customWidth="1"/>
    <col min="1804" max="1804" width="17.85546875" style="696" customWidth="1"/>
    <col min="1805" max="2048" width="9.140625" style="696"/>
    <col min="2049" max="2049" width="2.7109375" style="696" customWidth="1"/>
    <col min="2050" max="2050" width="26.5703125" style="696" customWidth="1"/>
    <col min="2051" max="2051" width="9.85546875" style="696" customWidth="1"/>
    <col min="2052" max="2052" width="15.42578125" style="696" customWidth="1"/>
    <col min="2053" max="2053" width="11.7109375" style="696" bestFit="1" customWidth="1"/>
    <col min="2054" max="2054" width="9.140625" style="696"/>
    <col min="2055" max="2055" width="14.5703125" style="696" customWidth="1"/>
    <col min="2056" max="2056" width="19.140625" style="696" customWidth="1"/>
    <col min="2057" max="2057" width="3.7109375" style="696" customWidth="1"/>
    <col min="2058" max="2058" width="2.5703125" style="696" customWidth="1"/>
    <col min="2059" max="2059" width="4.7109375" style="696" customWidth="1"/>
    <col min="2060" max="2060" width="17.85546875" style="696" customWidth="1"/>
    <col min="2061" max="2304" width="9.140625" style="696"/>
    <col min="2305" max="2305" width="2.7109375" style="696" customWidth="1"/>
    <col min="2306" max="2306" width="26.5703125" style="696" customWidth="1"/>
    <col min="2307" max="2307" width="9.85546875" style="696" customWidth="1"/>
    <col min="2308" max="2308" width="15.42578125" style="696" customWidth="1"/>
    <col min="2309" max="2309" width="11.7109375" style="696" bestFit="1" customWidth="1"/>
    <col min="2310" max="2310" width="9.140625" style="696"/>
    <col min="2311" max="2311" width="14.5703125" style="696" customWidth="1"/>
    <col min="2312" max="2312" width="19.140625" style="696" customWidth="1"/>
    <col min="2313" max="2313" width="3.7109375" style="696" customWidth="1"/>
    <col min="2314" max="2314" width="2.5703125" style="696" customWidth="1"/>
    <col min="2315" max="2315" width="4.7109375" style="696" customWidth="1"/>
    <col min="2316" max="2316" width="17.85546875" style="696" customWidth="1"/>
    <col min="2317" max="2560" width="9.140625" style="696"/>
    <col min="2561" max="2561" width="2.7109375" style="696" customWidth="1"/>
    <col min="2562" max="2562" width="26.5703125" style="696" customWidth="1"/>
    <col min="2563" max="2563" width="9.85546875" style="696" customWidth="1"/>
    <col min="2564" max="2564" width="15.42578125" style="696" customWidth="1"/>
    <col min="2565" max="2565" width="11.7109375" style="696" bestFit="1" customWidth="1"/>
    <col min="2566" max="2566" width="9.140625" style="696"/>
    <col min="2567" max="2567" width="14.5703125" style="696" customWidth="1"/>
    <col min="2568" max="2568" width="19.140625" style="696" customWidth="1"/>
    <col min="2569" max="2569" width="3.7109375" style="696" customWidth="1"/>
    <col min="2570" max="2570" width="2.5703125" style="696" customWidth="1"/>
    <col min="2571" max="2571" width="4.7109375" style="696" customWidth="1"/>
    <col min="2572" max="2572" width="17.85546875" style="696" customWidth="1"/>
    <col min="2573" max="2816" width="9.140625" style="696"/>
    <col min="2817" max="2817" width="2.7109375" style="696" customWidth="1"/>
    <col min="2818" max="2818" width="26.5703125" style="696" customWidth="1"/>
    <col min="2819" max="2819" width="9.85546875" style="696" customWidth="1"/>
    <col min="2820" max="2820" width="15.42578125" style="696" customWidth="1"/>
    <col min="2821" max="2821" width="11.7109375" style="696" bestFit="1" customWidth="1"/>
    <col min="2822" max="2822" width="9.140625" style="696"/>
    <col min="2823" max="2823" width="14.5703125" style="696" customWidth="1"/>
    <col min="2824" max="2824" width="19.140625" style="696" customWidth="1"/>
    <col min="2825" max="2825" width="3.7109375" style="696" customWidth="1"/>
    <col min="2826" max="2826" width="2.5703125" style="696" customWidth="1"/>
    <col min="2827" max="2827" width="4.7109375" style="696" customWidth="1"/>
    <col min="2828" max="2828" width="17.85546875" style="696" customWidth="1"/>
    <col min="2829" max="3072" width="9.140625" style="696"/>
    <col min="3073" max="3073" width="2.7109375" style="696" customWidth="1"/>
    <col min="3074" max="3074" width="26.5703125" style="696" customWidth="1"/>
    <col min="3075" max="3075" width="9.85546875" style="696" customWidth="1"/>
    <col min="3076" max="3076" width="15.42578125" style="696" customWidth="1"/>
    <col min="3077" max="3077" width="11.7109375" style="696" bestFit="1" customWidth="1"/>
    <col min="3078" max="3078" width="9.140625" style="696"/>
    <col min="3079" max="3079" width="14.5703125" style="696" customWidth="1"/>
    <col min="3080" max="3080" width="19.140625" style="696" customWidth="1"/>
    <col min="3081" max="3081" width="3.7109375" style="696" customWidth="1"/>
    <col min="3082" max="3082" width="2.5703125" style="696" customWidth="1"/>
    <col min="3083" max="3083" width="4.7109375" style="696" customWidth="1"/>
    <col min="3084" max="3084" width="17.85546875" style="696" customWidth="1"/>
    <col min="3085" max="3328" width="9.140625" style="696"/>
    <col min="3329" max="3329" width="2.7109375" style="696" customWidth="1"/>
    <col min="3330" max="3330" width="26.5703125" style="696" customWidth="1"/>
    <col min="3331" max="3331" width="9.85546875" style="696" customWidth="1"/>
    <col min="3332" max="3332" width="15.42578125" style="696" customWidth="1"/>
    <col min="3333" max="3333" width="11.7109375" style="696" bestFit="1" customWidth="1"/>
    <col min="3334" max="3334" width="9.140625" style="696"/>
    <col min="3335" max="3335" width="14.5703125" style="696" customWidth="1"/>
    <col min="3336" max="3336" width="19.140625" style="696" customWidth="1"/>
    <col min="3337" max="3337" width="3.7109375" style="696" customWidth="1"/>
    <col min="3338" max="3338" width="2.5703125" style="696" customWidth="1"/>
    <col min="3339" max="3339" width="4.7109375" style="696" customWidth="1"/>
    <col min="3340" max="3340" width="17.85546875" style="696" customWidth="1"/>
    <col min="3341" max="3584" width="9.140625" style="696"/>
    <col min="3585" max="3585" width="2.7109375" style="696" customWidth="1"/>
    <col min="3586" max="3586" width="26.5703125" style="696" customWidth="1"/>
    <col min="3587" max="3587" width="9.85546875" style="696" customWidth="1"/>
    <col min="3588" max="3588" width="15.42578125" style="696" customWidth="1"/>
    <col min="3589" max="3589" width="11.7109375" style="696" bestFit="1" customWidth="1"/>
    <col min="3590" max="3590" width="9.140625" style="696"/>
    <col min="3591" max="3591" width="14.5703125" style="696" customWidth="1"/>
    <col min="3592" max="3592" width="19.140625" style="696" customWidth="1"/>
    <col min="3593" max="3593" width="3.7109375" style="696" customWidth="1"/>
    <col min="3594" max="3594" width="2.5703125" style="696" customWidth="1"/>
    <col min="3595" max="3595" width="4.7109375" style="696" customWidth="1"/>
    <col min="3596" max="3596" width="17.85546875" style="696" customWidth="1"/>
    <col min="3597" max="3840" width="9.140625" style="696"/>
    <col min="3841" max="3841" width="2.7109375" style="696" customWidth="1"/>
    <col min="3842" max="3842" width="26.5703125" style="696" customWidth="1"/>
    <col min="3843" max="3843" width="9.85546875" style="696" customWidth="1"/>
    <col min="3844" max="3844" width="15.42578125" style="696" customWidth="1"/>
    <col min="3845" max="3845" width="11.7109375" style="696" bestFit="1" customWidth="1"/>
    <col min="3846" max="3846" width="9.140625" style="696"/>
    <col min="3847" max="3847" width="14.5703125" style="696" customWidth="1"/>
    <col min="3848" max="3848" width="19.140625" style="696" customWidth="1"/>
    <col min="3849" max="3849" width="3.7109375" style="696" customWidth="1"/>
    <col min="3850" max="3850" width="2.5703125" style="696" customWidth="1"/>
    <col min="3851" max="3851" width="4.7109375" style="696" customWidth="1"/>
    <col min="3852" max="3852" width="17.85546875" style="696" customWidth="1"/>
    <col min="3853" max="4096" width="9.140625" style="696"/>
    <col min="4097" max="4097" width="2.7109375" style="696" customWidth="1"/>
    <col min="4098" max="4098" width="26.5703125" style="696" customWidth="1"/>
    <col min="4099" max="4099" width="9.85546875" style="696" customWidth="1"/>
    <col min="4100" max="4100" width="15.42578125" style="696" customWidth="1"/>
    <col min="4101" max="4101" width="11.7109375" style="696" bestFit="1" customWidth="1"/>
    <col min="4102" max="4102" width="9.140625" style="696"/>
    <col min="4103" max="4103" width="14.5703125" style="696" customWidth="1"/>
    <col min="4104" max="4104" width="19.140625" style="696" customWidth="1"/>
    <col min="4105" max="4105" width="3.7109375" style="696" customWidth="1"/>
    <col min="4106" max="4106" width="2.5703125" style="696" customWidth="1"/>
    <col min="4107" max="4107" width="4.7109375" style="696" customWidth="1"/>
    <col min="4108" max="4108" width="17.85546875" style="696" customWidth="1"/>
    <col min="4109" max="4352" width="9.140625" style="696"/>
    <col min="4353" max="4353" width="2.7109375" style="696" customWidth="1"/>
    <col min="4354" max="4354" width="26.5703125" style="696" customWidth="1"/>
    <col min="4355" max="4355" width="9.85546875" style="696" customWidth="1"/>
    <col min="4356" max="4356" width="15.42578125" style="696" customWidth="1"/>
    <col min="4357" max="4357" width="11.7109375" style="696" bestFit="1" customWidth="1"/>
    <col min="4358" max="4358" width="9.140625" style="696"/>
    <col min="4359" max="4359" width="14.5703125" style="696" customWidth="1"/>
    <col min="4360" max="4360" width="19.140625" style="696" customWidth="1"/>
    <col min="4361" max="4361" width="3.7109375" style="696" customWidth="1"/>
    <col min="4362" max="4362" width="2.5703125" style="696" customWidth="1"/>
    <col min="4363" max="4363" width="4.7109375" style="696" customWidth="1"/>
    <col min="4364" max="4364" width="17.85546875" style="696" customWidth="1"/>
    <col min="4365" max="4608" width="9.140625" style="696"/>
    <col min="4609" max="4609" width="2.7109375" style="696" customWidth="1"/>
    <col min="4610" max="4610" width="26.5703125" style="696" customWidth="1"/>
    <col min="4611" max="4611" width="9.85546875" style="696" customWidth="1"/>
    <col min="4612" max="4612" width="15.42578125" style="696" customWidth="1"/>
    <col min="4613" max="4613" width="11.7109375" style="696" bestFit="1" customWidth="1"/>
    <col min="4614" max="4614" width="9.140625" style="696"/>
    <col min="4615" max="4615" width="14.5703125" style="696" customWidth="1"/>
    <col min="4616" max="4616" width="19.140625" style="696" customWidth="1"/>
    <col min="4617" max="4617" width="3.7109375" style="696" customWidth="1"/>
    <col min="4618" max="4618" width="2.5703125" style="696" customWidth="1"/>
    <col min="4619" max="4619" width="4.7109375" style="696" customWidth="1"/>
    <col min="4620" max="4620" width="17.85546875" style="696" customWidth="1"/>
    <col min="4621" max="4864" width="9.140625" style="696"/>
    <col min="4865" max="4865" width="2.7109375" style="696" customWidth="1"/>
    <col min="4866" max="4866" width="26.5703125" style="696" customWidth="1"/>
    <col min="4867" max="4867" width="9.85546875" style="696" customWidth="1"/>
    <col min="4868" max="4868" width="15.42578125" style="696" customWidth="1"/>
    <col min="4869" max="4869" width="11.7109375" style="696" bestFit="1" customWidth="1"/>
    <col min="4870" max="4870" width="9.140625" style="696"/>
    <col min="4871" max="4871" width="14.5703125" style="696" customWidth="1"/>
    <col min="4872" max="4872" width="19.140625" style="696" customWidth="1"/>
    <col min="4873" max="4873" width="3.7109375" style="696" customWidth="1"/>
    <col min="4874" max="4874" width="2.5703125" style="696" customWidth="1"/>
    <col min="4875" max="4875" width="4.7109375" style="696" customWidth="1"/>
    <col min="4876" max="4876" width="17.85546875" style="696" customWidth="1"/>
    <col min="4877" max="5120" width="9.140625" style="696"/>
    <col min="5121" max="5121" width="2.7109375" style="696" customWidth="1"/>
    <col min="5122" max="5122" width="26.5703125" style="696" customWidth="1"/>
    <col min="5123" max="5123" width="9.85546875" style="696" customWidth="1"/>
    <col min="5124" max="5124" width="15.42578125" style="696" customWidth="1"/>
    <col min="5125" max="5125" width="11.7109375" style="696" bestFit="1" customWidth="1"/>
    <col min="5126" max="5126" width="9.140625" style="696"/>
    <col min="5127" max="5127" width="14.5703125" style="696" customWidth="1"/>
    <col min="5128" max="5128" width="19.140625" style="696" customWidth="1"/>
    <col min="5129" max="5129" width="3.7109375" style="696" customWidth="1"/>
    <col min="5130" max="5130" width="2.5703125" style="696" customWidth="1"/>
    <col min="5131" max="5131" width="4.7109375" style="696" customWidth="1"/>
    <col min="5132" max="5132" width="17.85546875" style="696" customWidth="1"/>
    <col min="5133" max="5376" width="9.140625" style="696"/>
    <col min="5377" max="5377" width="2.7109375" style="696" customWidth="1"/>
    <col min="5378" max="5378" width="26.5703125" style="696" customWidth="1"/>
    <col min="5379" max="5379" width="9.85546875" style="696" customWidth="1"/>
    <col min="5380" max="5380" width="15.42578125" style="696" customWidth="1"/>
    <col min="5381" max="5381" width="11.7109375" style="696" bestFit="1" customWidth="1"/>
    <col min="5382" max="5382" width="9.140625" style="696"/>
    <col min="5383" max="5383" width="14.5703125" style="696" customWidth="1"/>
    <col min="5384" max="5384" width="19.140625" style="696" customWidth="1"/>
    <col min="5385" max="5385" width="3.7109375" style="696" customWidth="1"/>
    <col min="5386" max="5386" width="2.5703125" style="696" customWidth="1"/>
    <col min="5387" max="5387" width="4.7109375" style="696" customWidth="1"/>
    <col min="5388" max="5388" width="17.85546875" style="696" customWidth="1"/>
    <col min="5389" max="5632" width="9.140625" style="696"/>
    <col min="5633" max="5633" width="2.7109375" style="696" customWidth="1"/>
    <col min="5634" max="5634" width="26.5703125" style="696" customWidth="1"/>
    <col min="5635" max="5635" width="9.85546875" style="696" customWidth="1"/>
    <col min="5636" max="5636" width="15.42578125" style="696" customWidth="1"/>
    <col min="5637" max="5637" width="11.7109375" style="696" bestFit="1" customWidth="1"/>
    <col min="5638" max="5638" width="9.140625" style="696"/>
    <col min="5639" max="5639" width="14.5703125" style="696" customWidth="1"/>
    <col min="5640" max="5640" width="19.140625" style="696" customWidth="1"/>
    <col min="5641" max="5641" width="3.7109375" style="696" customWidth="1"/>
    <col min="5642" max="5642" width="2.5703125" style="696" customWidth="1"/>
    <col min="5643" max="5643" width="4.7109375" style="696" customWidth="1"/>
    <col min="5644" max="5644" width="17.85546875" style="696" customWidth="1"/>
    <col min="5645" max="5888" width="9.140625" style="696"/>
    <col min="5889" max="5889" width="2.7109375" style="696" customWidth="1"/>
    <col min="5890" max="5890" width="26.5703125" style="696" customWidth="1"/>
    <col min="5891" max="5891" width="9.85546875" style="696" customWidth="1"/>
    <col min="5892" max="5892" width="15.42578125" style="696" customWidth="1"/>
    <col min="5893" max="5893" width="11.7109375" style="696" bestFit="1" customWidth="1"/>
    <col min="5894" max="5894" width="9.140625" style="696"/>
    <col min="5895" max="5895" width="14.5703125" style="696" customWidth="1"/>
    <col min="5896" max="5896" width="19.140625" style="696" customWidth="1"/>
    <col min="5897" max="5897" width="3.7109375" style="696" customWidth="1"/>
    <col min="5898" max="5898" width="2.5703125" style="696" customWidth="1"/>
    <col min="5899" max="5899" width="4.7109375" style="696" customWidth="1"/>
    <col min="5900" max="5900" width="17.85546875" style="696" customWidth="1"/>
    <col min="5901" max="6144" width="9.140625" style="696"/>
    <col min="6145" max="6145" width="2.7109375" style="696" customWidth="1"/>
    <col min="6146" max="6146" width="26.5703125" style="696" customWidth="1"/>
    <col min="6147" max="6147" width="9.85546875" style="696" customWidth="1"/>
    <col min="6148" max="6148" width="15.42578125" style="696" customWidth="1"/>
    <col min="6149" max="6149" width="11.7109375" style="696" bestFit="1" customWidth="1"/>
    <col min="6150" max="6150" width="9.140625" style="696"/>
    <col min="6151" max="6151" width="14.5703125" style="696" customWidth="1"/>
    <col min="6152" max="6152" width="19.140625" style="696" customWidth="1"/>
    <col min="6153" max="6153" width="3.7109375" style="696" customWidth="1"/>
    <col min="6154" max="6154" width="2.5703125" style="696" customWidth="1"/>
    <col min="6155" max="6155" width="4.7109375" style="696" customWidth="1"/>
    <col min="6156" max="6156" width="17.85546875" style="696" customWidth="1"/>
    <col min="6157" max="6400" width="9.140625" style="696"/>
    <col min="6401" max="6401" width="2.7109375" style="696" customWidth="1"/>
    <col min="6402" max="6402" width="26.5703125" style="696" customWidth="1"/>
    <col min="6403" max="6403" width="9.85546875" style="696" customWidth="1"/>
    <col min="6404" max="6404" width="15.42578125" style="696" customWidth="1"/>
    <col min="6405" max="6405" width="11.7109375" style="696" bestFit="1" customWidth="1"/>
    <col min="6406" max="6406" width="9.140625" style="696"/>
    <col min="6407" max="6407" width="14.5703125" style="696" customWidth="1"/>
    <col min="6408" max="6408" width="19.140625" style="696" customWidth="1"/>
    <col min="6409" max="6409" width="3.7109375" style="696" customWidth="1"/>
    <col min="6410" max="6410" width="2.5703125" style="696" customWidth="1"/>
    <col min="6411" max="6411" width="4.7109375" style="696" customWidth="1"/>
    <col min="6412" max="6412" width="17.85546875" style="696" customWidth="1"/>
    <col min="6413" max="6656" width="9.140625" style="696"/>
    <col min="6657" max="6657" width="2.7109375" style="696" customWidth="1"/>
    <col min="6658" max="6658" width="26.5703125" style="696" customWidth="1"/>
    <col min="6659" max="6659" width="9.85546875" style="696" customWidth="1"/>
    <col min="6660" max="6660" width="15.42578125" style="696" customWidth="1"/>
    <col min="6661" max="6661" width="11.7109375" style="696" bestFit="1" customWidth="1"/>
    <col min="6662" max="6662" width="9.140625" style="696"/>
    <col min="6663" max="6663" width="14.5703125" style="696" customWidth="1"/>
    <col min="6664" max="6664" width="19.140625" style="696" customWidth="1"/>
    <col min="6665" max="6665" width="3.7109375" style="696" customWidth="1"/>
    <col min="6666" max="6666" width="2.5703125" style="696" customWidth="1"/>
    <col min="6667" max="6667" width="4.7109375" style="696" customWidth="1"/>
    <col min="6668" max="6668" width="17.85546875" style="696" customWidth="1"/>
    <col min="6669" max="6912" width="9.140625" style="696"/>
    <col min="6913" max="6913" width="2.7109375" style="696" customWidth="1"/>
    <col min="6914" max="6914" width="26.5703125" style="696" customWidth="1"/>
    <col min="6915" max="6915" width="9.85546875" style="696" customWidth="1"/>
    <col min="6916" max="6916" width="15.42578125" style="696" customWidth="1"/>
    <col min="6917" max="6917" width="11.7109375" style="696" bestFit="1" customWidth="1"/>
    <col min="6918" max="6918" width="9.140625" style="696"/>
    <col min="6919" max="6919" width="14.5703125" style="696" customWidth="1"/>
    <col min="6920" max="6920" width="19.140625" style="696" customWidth="1"/>
    <col min="6921" max="6921" width="3.7109375" style="696" customWidth="1"/>
    <col min="6922" max="6922" width="2.5703125" style="696" customWidth="1"/>
    <col min="6923" max="6923" width="4.7109375" style="696" customWidth="1"/>
    <col min="6924" max="6924" width="17.85546875" style="696" customWidth="1"/>
    <col min="6925" max="7168" width="9.140625" style="696"/>
    <col min="7169" max="7169" width="2.7109375" style="696" customWidth="1"/>
    <col min="7170" max="7170" width="26.5703125" style="696" customWidth="1"/>
    <col min="7171" max="7171" width="9.85546875" style="696" customWidth="1"/>
    <col min="7172" max="7172" width="15.42578125" style="696" customWidth="1"/>
    <col min="7173" max="7173" width="11.7109375" style="696" bestFit="1" customWidth="1"/>
    <col min="7174" max="7174" width="9.140625" style="696"/>
    <col min="7175" max="7175" width="14.5703125" style="696" customWidth="1"/>
    <col min="7176" max="7176" width="19.140625" style="696" customWidth="1"/>
    <col min="7177" max="7177" width="3.7109375" style="696" customWidth="1"/>
    <col min="7178" max="7178" width="2.5703125" style="696" customWidth="1"/>
    <col min="7179" max="7179" width="4.7109375" style="696" customWidth="1"/>
    <col min="7180" max="7180" width="17.85546875" style="696" customWidth="1"/>
    <col min="7181" max="7424" width="9.140625" style="696"/>
    <col min="7425" max="7425" width="2.7109375" style="696" customWidth="1"/>
    <col min="7426" max="7426" width="26.5703125" style="696" customWidth="1"/>
    <col min="7427" max="7427" width="9.85546875" style="696" customWidth="1"/>
    <col min="7428" max="7428" width="15.42578125" style="696" customWidth="1"/>
    <col min="7429" max="7429" width="11.7109375" style="696" bestFit="1" customWidth="1"/>
    <col min="7430" max="7430" width="9.140625" style="696"/>
    <col min="7431" max="7431" width="14.5703125" style="696" customWidth="1"/>
    <col min="7432" max="7432" width="19.140625" style="696" customWidth="1"/>
    <col min="7433" max="7433" width="3.7109375" style="696" customWidth="1"/>
    <col min="7434" max="7434" width="2.5703125" style="696" customWidth="1"/>
    <col min="7435" max="7435" width="4.7109375" style="696" customWidth="1"/>
    <col min="7436" max="7436" width="17.85546875" style="696" customWidth="1"/>
    <col min="7437" max="7680" width="9.140625" style="696"/>
    <col min="7681" max="7681" width="2.7109375" style="696" customWidth="1"/>
    <col min="7682" max="7682" width="26.5703125" style="696" customWidth="1"/>
    <col min="7683" max="7683" width="9.85546875" style="696" customWidth="1"/>
    <col min="7684" max="7684" width="15.42578125" style="696" customWidth="1"/>
    <col min="7685" max="7685" width="11.7109375" style="696" bestFit="1" customWidth="1"/>
    <col min="7686" max="7686" width="9.140625" style="696"/>
    <col min="7687" max="7687" width="14.5703125" style="696" customWidth="1"/>
    <col min="7688" max="7688" width="19.140625" style="696" customWidth="1"/>
    <col min="7689" max="7689" width="3.7109375" style="696" customWidth="1"/>
    <col min="7690" max="7690" width="2.5703125" style="696" customWidth="1"/>
    <col min="7691" max="7691" width="4.7109375" style="696" customWidth="1"/>
    <col min="7692" max="7692" width="17.85546875" style="696" customWidth="1"/>
    <col min="7693" max="7936" width="9.140625" style="696"/>
    <col min="7937" max="7937" width="2.7109375" style="696" customWidth="1"/>
    <col min="7938" max="7938" width="26.5703125" style="696" customWidth="1"/>
    <col min="7939" max="7939" width="9.85546875" style="696" customWidth="1"/>
    <col min="7940" max="7940" width="15.42578125" style="696" customWidth="1"/>
    <col min="7941" max="7941" width="11.7109375" style="696" bestFit="1" customWidth="1"/>
    <col min="7942" max="7942" width="9.140625" style="696"/>
    <col min="7943" max="7943" width="14.5703125" style="696" customWidth="1"/>
    <col min="7944" max="7944" width="19.140625" style="696" customWidth="1"/>
    <col min="7945" max="7945" width="3.7109375" style="696" customWidth="1"/>
    <col min="7946" max="7946" width="2.5703125" style="696" customWidth="1"/>
    <col min="7947" max="7947" width="4.7109375" style="696" customWidth="1"/>
    <col min="7948" max="7948" width="17.85546875" style="696" customWidth="1"/>
    <col min="7949" max="8192" width="9.140625" style="696"/>
    <col min="8193" max="8193" width="2.7109375" style="696" customWidth="1"/>
    <col min="8194" max="8194" width="26.5703125" style="696" customWidth="1"/>
    <col min="8195" max="8195" width="9.85546875" style="696" customWidth="1"/>
    <col min="8196" max="8196" width="15.42578125" style="696" customWidth="1"/>
    <col min="8197" max="8197" width="11.7109375" style="696" bestFit="1" customWidth="1"/>
    <col min="8198" max="8198" width="9.140625" style="696"/>
    <col min="8199" max="8199" width="14.5703125" style="696" customWidth="1"/>
    <col min="8200" max="8200" width="19.140625" style="696" customWidth="1"/>
    <col min="8201" max="8201" width="3.7109375" style="696" customWidth="1"/>
    <col min="8202" max="8202" width="2.5703125" style="696" customWidth="1"/>
    <col min="8203" max="8203" width="4.7109375" style="696" customWidth="1"/>
    <col min="8204" max="8204" width="17.85546875" style="696" customWidth="1"/>
    <col min="8205" max="8448" width="9.140625" style="696"/>
    <col min="8449" max="8449" width="2.7109375" style="696" customWidth="1"/>
    <col min="8450" max="8450" width="26.5703125" style="696" customWidth="1"/>
    <col min="8451" max="8451" width="9.85546875" style="696" customWidth="1"/>
    <col min="8452" max="8452" width="15.42578125" style="696" customWidth="1"/>
    <col min="8453" max="8453" width="11.7109375" style="696" bestFit="1" customWidth="1"/>
    <col min="8454" max="8454" width="9.140625" style="696"/>
    <col min="8455" max="8455" width="14.5703125" style="696" customWidth="1"/>
    <col min="8456" max="8456" width="19.140625" style="696" customWidth="1"/>
    <col min="8457" max="8457" width="3.7109375" style="696" customWidth="1"/>
    <col min="8458" max="8458" width="2.5703125" style="696" customWidth="1"/>
    <col min="8459" max="8459" width="4.7109375" style="696" customWidth="1"/>
    <col min="8460" max="8460" width="17.85546875" style="696" customWidth="1"/>
    <col min="8461" max="8704" width="9.140625" style="696"/>
    <col min="8705" max="8705" width="2.7109375" style="696" customWidth="1"/>
    <col min="8706" max="8706" width="26.5703125" style="696" customWidth="1"/>
    <col min="8707" max="8707" width="9.85546875" style="696" customWidth="1"/>
    <col min="8708" max="8708" width="15.42578125" style="696" customWidth="1"/>
    <col min="8709" max="8709" width="11.7109375" style="696" bestFit="1" customWidth="1"/>
    <col min="8710" max="8710" width="9.140625" style="696"/>
    <col min="8711" max="8711" width="14.5703125" style="696" customWidth="1"/>
    <col min="8712" max="8712" width="19.140625" style="696" customWidth="1"/>
    <col min="8713" max="8713" width="3.7109375" style="696" customWidth="1"/>
    <col min="8714" max="8714" width="2.5703125" style="696" customWidth="1"/>
    <col min="8715" max="8715" width="4.7109375" style="696" customWidth="1"/>
    <col min="8716" max="8716" width="17.85546875" style="696" customWidth="1"/>
    <col min="8717" max="8960" width="9.140625" style="696"/>
    <col min="8961" max="8961" width="2.7109375" style="696" customWidth="1"/>
    <col min="8962" max="8962" width="26.5703125" style="696" customWidth="1"/>
    <col min="8963" max="8963" width="9.85546875" style="696" customWidth="1"/>
    <col min="8964" max="8964" width="15.42578125" style="696" customWidth="1"/>
    <col min="8965" max="8965" width="11.7109375" style="696" bestFit="1" customWidth="1"/>
    <col min="8966" max="8966" width="9.140625" style="696"/>
    <col min="8967" max="8967" width="14.5703125" style="696" customWidth="1"/>
    <col min="8968" max="8968" width="19.140625" style="696" customWidth="1"/>
    <col min="8969" max="8969" width="3.7109375" style="696" customWidth="1"/>
    <col min="8970" max="8970" width="2.5703125" style="696" customWidth="1"/>
    <col min="8971" max="8971" width="4.7109375" style="696" customWidth="1"/>
    <col min="8972" max="8972" width="17.85546875" style="696" customWidth="1"/>
    <col min="8973" max="9216" width="9.140625" style="696"/>
    <col min="9217" max="9217" width="2.7109375" style="696" customWidth="1"/>
    <col min="9218" max="9218" width="26.5703125" style="696" customWidth="1"/>
    <col min="9219" max="9219" width="9.85546875" style="696" customWidth="1"/>
    <col min="9220" max="9220" width="15.42578125" style="696" customWidth="1"/>
    <col min="9221" max="9221" width="11.7109375" style="696" bestFit="1" customWidth="1"/>
    <col min="9222" max="9222" width="9.140625" style="696"/>
    <col min="9223" max="9223" width="14.5703125" style="696" customWidth="1"/>
    <col min="9224" max="9224" width="19.140625" style="696" customWidth="1"/>
    <col min="9225" max="9225" width="3.7109375" style="696" customWidth="1"/>
    <col min="9226" max="9226" width="2.5703125" style="696" customWidth="1"/>
    <col min="9227" max="9227" width="4.7109375" style="696" customWidth="1"/>
    <col min="9228" max="9228" width="17.85546875" style="696" customWidth="1"/>
    <col min="9229" max="9472" width="9.140625" style="696"/>
    <col min="9473" max="9473" width="2.7109375" style="696" customWidth="1"/>
    <col min="9474" max="9474" width="26.5703125" style="696" customWidth="1"/>
    <col min="9475" max="9475" width="9.85546875" style="696" customWidth="1"/>
    <col min="9476" max="9476" width="15.42578125" style="696" customWidth="1"/>
    <col min="9477" max="9477" width="11.7109375" style="696" bestFit="1" customWidth="1"/>
    <col min="9478" max="9478" width="9.140625" style="696"/>
    <col min="9479" max="9479" width="14.5703125" style="696" customWidth="1"/>
    <col min="9480" max="9480" width="19.140625" style="696" customWidth="1"/>
    <col min="9481" max="9481" width="3.7109375" style="696" customWidth="1"/>
    <col min="9482" max="9482" width="2.5703125" style="696" customWidth="1"/>
    <col min="9483" max="9483" width="4.7109375" style="696" customWidth="1"/>
    <col min="9484" max="9484" width="17.85546875" style="696" customWidth="1"/>
    <col min="9485" max="9728" width="9.140625" style="696"/>
    <col min="9729" max="9729" width="2.7109375" style="696" customWidth="1"/>
    <col min="9730" max="9730" width="26.5703125" style="696" customWidth="1"/>
    <col min="9731" max="9731" width="9.85546875" style="696" customWidth="1"/>
    <col min="9732" max="9732" width="15.42578125" style="696" customWidth="1"/>
    <col min="9733" max="9733" width="11.7109375" style="696" bestFit="1" customWidth="1"/>
    <col min="9734" max="9734" width="9.140625" style="696"/>
    <col min="9735" max="9735" width="14.5703125" style="696" customWidth="1"/>
    <col min="9736" max="9736" width="19.140625" style="696" customWidth="1"/>
    <col min="9737" max="9737" width="3.7109375" style="696" customWidth="1"/>
    <col min="9738" max="9738" width="2.5703125" style="696" customWidth="1"/>
    <col min="9739" max="9739" width="4.7109375" style="696" customWidth="1"/>
    <col min="9740" max="9740" width="17.85546875" style="696" customWidth="1"/>
    <col min="9741" max="9984" width="9.140625" style="696"/>
    <col min="9985" max="9985" width="2.7109375" style="696" customWidth="1"/>
    <col min="9986" max="9986" width="26.5703125" style="696" customWidth="1"/>
    <col min="9987" max="9987" width="9.85546875" style="696" customWidth="1"/>
    <col min="9988" max="9988" width="15.42578125" style="696" customWidth="1"/>
    <col min="9989" max="9989" width="11.7109375" style="696" bestFit="1" customWidth="1"/>
    <col min="9990" max="9990" width="9.140625" style="696"/>
    <col min="9991" max="9991" width="14.5703125" style="696" customWidth="1"/>
    <col min="9992" max="9992" width="19.140625" style="696" customWidth="1"/>
    <col min="9993" max="9993" width="3.7109375" style="696" customWidth="1"/>
    <col min="9994" max="9994" width="2.5703125" style="696" customWidth="1"/>
    <col min="9995" max="9995" width="4.7109375" style="696" customWidth="1"/>
    <col min="9996" max="9996" width="17.85546875" style="696" customWidth="1"/>
    <col min="9997" max="10240" width="9.140625" style="696"/>
    <col min="10241" max="10241" width="2.7109375" style="696" customWidth="1"/>
    <col min="10242" max="10242" width="26.5703125" style="696" customWidth="1"/>
    <col min="10243" max="10243" width="9.85546875" style="696" customWidth="1"/>
    <col min="10244" max="10244" width="15.42578125" style="696" customWidth="1"/>
    <col min="10245" max="10245" width="11.7109375" style="696" bestFit="1" customWidth="1"/>
    <col min="10246" max="10246" width="9.140625" style="696"/>
    <col min="10247" max="10247" width="14.5703125" style="696" customWidth="1"/>
    <col min="10248" max="10248" width="19.140625" style="696" customWidth="1"/>
    <col min="10249" max="10249" width="3.7109375" style="696" customWidth="1"/>
    <col min="10250" max="10250" width="2.5703125" style="696" customWidth="1"/>
    <col min="10251" max="10251" width="4.7109375" style="696" customWidth="1"/>
    <col min="10252" max="10252" width="17.85546875" style="696" customWidth="1"/>
    <col min="10253" max="10496" width="9.140625" style="696"/>
    <col min="10497" max="10497" width="2.7109375" style="696" customWidth="1"/>
    <col min="10498" max="10498" width="26.5703125" style="696" customWidth="1"/>
    <col min="10499" max="10499" width="9.85546875" style="696" customWidth="1"/>
    <col min="10500" max="10500" width="15.42578125" style="696" customWidth="1"/>
    <col min="10501" max="10501" width="11.7109375" style="696" bestFit="1" customWidth="1"/>
    <col min="10502" max="10502" width="9.140625" style="696"/>
    <col min="10503" max="10503" width="14.5703125" style="696" customWidth="1"/>
    <col min="10504" max="10504" width="19.140625" style="696" customWidth="1"/>
    <col min="10505" max="10505" width="3.7109375" style="696" customWidth="1"/>
    <col min="10506" max="10506" width="2.5703125" style="696" customWidth="1"/>
    <col min="10507" max="10507" width="4.7109375" style="696" customWidth="1"/>
    <col min="10508" max="10508" width="17.85546875" style="696" customWidth="1"/>
    <col min="10509" max="10752" width="9.140625" style="696"/>
    <col min="10753" max="10753" width="2.7109375" style="696" customWidth="1"/>
    <col min="10754" max="10754" width="26.5703125" style="696" customWidth="1"/>
    <col min="10755" max="10755" width="9.85546875" style="696" customWidth="1"/>
    <col min="10756" max="10756" width="15.42578125" style="696" customWidth="1"/>
    <col min="10757" max="10757" width="11.7109375" style="696" bestFit="1" customWidth="1"/>
    <col min="10758" max="10758" width="9.140625" style="696"/>
    <col min="10759" max="10759" width="14.5703125" style="696" customWidth="1"/>
    <col min="10760" max="10760" width="19.140625" style="696" customWidth="1"/>
    <col min="10761" max="10761" width="3.7109375" style="696" customWidth="1"/>
    <col min="10762" max="10762" width="2.5703125" style="696" customWidth="1"/>
    <col min="10763" max="10763" width="4.7109375" style="696" customWidth="1"/>
    <col min="10764" max="10764" width="17.85546875" style="696" customWidth="1"/>
    <col min="10765" max="11008" width="9.140625" style="696"/>
    <col min="11009" max="11009" width="2.7109375" style="696" customWidth="1"/>
    <col min="11010" max="11010" width="26.5703125" style="696" customWidth="1"/>
    <col min="11011" max="11011" width="9.85546875" style="696" customWidth="1"/>
    <col min="11012" max="11012" width="15.42578125" style="696" customWidth="1"/>
    <col min="11013" max="11013" width="11.7109375" style="696" bestFit="1" customWidth="1"/>
    <col min="11014" max="11014" width="9.140625" style="696"/>
    <col min="11015" max="11015" width="14.5703125" style="696" customWidth="1"/>
    <col min="11016" max="11016" width="19.140625" style="696" customWidth="1"/>
    <col min="11017" max="11017" width="3.7109375" style="696" customWidth="1"/>
    <col min="11018" max="11018" width="2.5703125" style="696" customWidth="1"/>
    <col min="11019" max="11019" width="4.7109375" style="696" customWidth="1"/>
    <col min="11020" max="11020" width="17.85546875" style="696" customWidth="1"/>
    <col min="11021" max="11264" width="9.140625" style="696"/>
    <col min="11265" max="11265" width="2.7109375" style="696" customWidth="1"/>
    <col min="11266" max="11266" width="26.5703125" style="696" customWidth="1"/>
    <col min="11267" max="11267" width="9.85546875" style="696" customWidth="1"/>
    <col min="11268" max="11268" width="15.42578125" style="696" customWidth="1"/>
    <col min="11269" max="11269" width="11.7109375" style="696" bestFit="1" customWidth="1"/>
    <col min="11270" max="11270" width="9.140625" style="696"/>
    <col min="11271" max="11271" width="14.5703125" style="696" customWidth="1"/>
    <col min="11272" max="11272" width="19.140625" style="696" customWidth="1"/>
    <col min="11273" max="11273" width="3.7109375" style="696" customWidth="1"/>
    <col min="11274" max="11274" width="2.5703125" style="696" customWidth="1"/>
    <col min="11275" max="11275" width="4.7109375" style="696" customWidth="1"/>
    <col min="11276" max="11276" width="17.85546875" style="696" customWidth="1"/>
    <col min="11277" max="11520" width="9.140625" style="696"/>
    <col min="11521" max="11521" width="2.7109375" style="696" customWidth="1"/>
    <col min="11522" max="11522" width="26.5703125" style="696" customWidth="1"/>
    <col min="11523" max="11523" width="9.85546875" style="696" customWidth="1"/>
    <col min="11524" max="11524" width="15.42578125" style="696" customWidth="1"/>
    <col min="11525" max="11525" width="11.7109375" style="696" bestFit="1" customWidth="1"/>
    <col min="11526" max="11526" width="9.140625" style="696"/>
    <col min="11527" max="11527" width="14.5703125" style="696" customWidth="1"/>
    <col min="11528" max="11528" width="19.140625" style="696" customWidth="1"/>
    <col min="11529" max="11529" width="3.7109375" style="696" customWidth="1"/>
    <col min="11530" max="11530" width="2.5703125" style="696" customWidth="1"/>
    <col min="11531" max="11531" width="4.7109375" style="696" customWidth="1"/>
    <col min="11532" max="11532" width="17.85546875" style="696" customWidth="1"/>
    <col min="11533" max="11776" width="9.140625" style="696"/>
    <col min="11777" max="11777" width="2.7109375" style="696" customWidth="1"/>
    <col min="11778" max="11778" width="26.5703125" style="696" customWidth="1"/>
    <col min="11779" max="11779" width="9.85546875" style="696" customWidth="1"/>
    <col min="11780" max="11780" width="15.42578125" style="696" customWidth="1"/>
    <col min="11781" max="11781" width="11.7109375" style="696" bestFit="1" customWidth="1"/>
    <col min="11782" max="11782" width="9.140625" style="696"/>
    <col min="11783" max="11783" width="14.5703125" style="696" customWidth="1"/>
    <col min="11784" max="11784" width="19.140625" style="696" customWidth="1"/>
    <col min="11785" max="11785" width="3.7109375" style="696" customWidth="1"/>
    <col min="11786" max="11786" width="2.5703125" style="696" customWidth="1"/>
    <col min="11787" max="11787" width="4.7109375" style="696" customWidth="1"/>
    <col min="11788" max="11788" width="17.85546875" style="696" customWidth="1"/>
    <col min="11789" max="12032" width="9.140625" style="696"/>
    <col min="12033" max="12033" width="2.7109375" style="696" customWidth="1"/>
    <col min="12034" max="12034" width="26.5703125" style="696" customWidth="1"/>
    <col min="12035" max="12035" width="9.85546875" style="696" customWidth="1"/>
    <col min="12036" max="12036" width="15.42578125" style="696" customWidth="1"/>
    <col min="12037" max="12037" width="11.7109375" style="696" bestFit="1" customWidth="1"/>
    <col min="12038" max="12038" width="9.140625" style="696"/>
    <col min="12039" max="12039" width="14.5703125" style="696" customWidth="1"/>
    <col min="12040" max="12040" width="19.140625" style="696" customWidth="1"/>
    <col min="12041" max="12041" width="3.7109375" style="696" customWidth="1"/>
    <col min="12042" max="12042" width="2.5703125" style="696" customWidth="1"/>
    <col min="12043" max="12043" width="4.7109375" style="696" customWidth="1"/>
    <col min="12044" max="12044" width="17.85546875" style="696" customWidth="1"/>
    <col min="12045" max="12288" width="9.140625" style="696"/>
    <col min="12289" max="12289" width="2.7109375" style="696" customWidth="1"/>
    <col min="12290" max="12290" width="26.5703125" style="696" customWidth="1"/>
    <col min="12291" max="12291" width="9.85546875" style="696" customWidth="1"/>
    <col min="12292" max="12292" width="15.42578125" style="696" customWidth="1"/>
    <col min="12293" max="12293" width="11.7109375" style="696" bestFit="1" customWidth="1"/>
    <col min="12294" max="12294" width="9.140625" style="696"/>
    <col min="12295" max="12295" width="14.5703125" style="696" customWidth="1"/>
    <col min="12296" max="12296" width="19.140625" style="696" customWidth="1"/>
    <col min="12297" max="12297" width="3.7109375" style="696" customWidth="1"/>
    <col min="12298" max="12298" width="2.5703125" style="696" customWidth="1"/>
    <col min="12299" max="12299" width="4.7109375" style="696" customWidth="1"/>
    <col min="12300" max="12300" width="17.85546875" style="696" customWidth="1"/>
    <col min="12301" max="12544" width="9.140625" style="696"/>
    <col min="12545" max="12545" width="2.7109375" style="696" customWidth="1"/>
    <col min="12546" max="12546" width="26.5703125" style="696" customWidth="1"/>
    <col min="12547" max="12547" width="9.85546875" style="696" customWidth="1"/>
    <col min="12548" max="12548" width="15.42578125" style="696" customWidth="1"/>
    <col min="12549" max="12549" width="11.7109375" style="696" bestFit="1" customWidth="1"/>
    <col min="12550" max="12550" width="9.140625" style="696"/>
    <col min="12551" max="12551" width="14.5703125" style="696" customWidth="1"/>
    <col min="12552" max="12552" width="19.140625" style="696" customWidth="1"/>
    <col min="12553" max="12553" width="3.7109375" style="696" customWidth="1"/>
    <col min="12554" max="12554" width="2.5703125" style="696" customWidth="1"/>
    <col min="12555" max="12555" width="4.7109375" style="696" customWidth="1"/>
    <col min="12556" max="12556" width="17.85546875" style="696" customWidth="1"/>
    <col min="12557" max="12800" width="9.140625" style="696"/>
    <col min="12801" max="12801" width="2.7109375" style="696" customWidth="1"/>
    <col min="12802" max="12802" width="26.5703125" style="696" customWidth="1"/>
    <col min="12803" max="12803" width="9.85546875" style="696" customWidth="1"/>
    <col min="12804" max="12804" width="15.42578125" style="696" customWidth="1"/>
    <col min="12805" max="12805" width="11.7109375" style="696" bestFit="1" customWidth="1"/>
    <col min="12806" max="12806" width="9.140625" style="696"/>
    <col min="12807" max="12807" width="14.5703125" style="696" customWidth="1"/>
    <col min="12808" max="12808" width="19.140625" style="696" customWidth="1"/>
    <col min="12809" max="12809" width="3.7109375" style="696" customWidth="1"/>
    <col min="12810" max="12810" width="2.5703125" style="696" customWidth="1"/>
    <col min="12811" max="12811" width="4.7109375" style="696" customWidth="1"/>
    <col min="12812" max="12812" width="17.85546875" style="696" customWidth="1"/>
    <col min="12813" max="13056" width="9.140625" style="696"/>
    <col min="13057" max="13057" width="2.7109375" style="696" customWidth="1"/>
    <col min="13058" max="13058" width="26.5703125" style="696" customWidth="1"/>
    <col min="13059" max="13059" width="9.85546875" style="696" customWidth="1"/>
    <col min="13060" max="13060" width="15.42578125" style="696" customWidth="1"/>
    <col min="13061" max="13061" width="11.7109375" style="696" bestFit="1" customWidth="1"/>
    <col min="13062" max="13062" width="9.140625" style="696"/>
    <col min="13063" max="13063" width="14.5703125" style="696" customWidth="1"/>
    <col min="13064" max="13064" width="19.140625" style="696" customWidth="1"/>
    <col min="13065" max="13065" width="3.7109375" style="696" customWidth="1"/>
    <col min="13066" max="13066" width="2.5703125" style="696" customWidth="1"/>
    <col min="13067" max="13067" width="4.7109375" style="696" customWidth="1"/>
    <col min="13068" max="13068" width="17.85546875" style="696" customWidth="1"/>
    <col min="13069" max="13312" width="9.140625" style="696"/>
    <col min="13313" max="13313" width="2.7109375" style="696" customWidth="1"/>
    <col min="13314" max="13314" width="26.5703125" style="696" customWidth="1"/>
    <col min="13315" max="13315" width="9.85546875" style="696" customWidth="1"/>
    <col min="13316" max="13316" width="15.42578125" style="696" customWidth="1"/>
    <col min="13317" max="13317" width="11.7109375" style="696" bestFit="1" customWidth="1"/>
    <col min="13318" max="13318" width="9.140625" style="696"/>
    <col min="13319" max="13319" width="14.5703125" style="696" customWidth="1"/>
    <col min="13320" max="13320" width="19.140625" style="696" customWidth="1"/>
    <col min="13321" max="13321" width="3.7109375" style="696" customWidth="1"/>
    <col min="13322" max="13322" width="2.5703125" style="696" customWidth="1"/>
    <col min="13323" max="13323" width="4.7109375" style="696" customWidth="1"/>
    <col min="13324" max="13324" width="17.85546875" style="696" customWidth="1"/>
    <col min="13325" max="13568" width="9.140625" style="696"/>
    <col min="13569" max="13569" width="2.7109375" style="696" customWidth="1"/>
    <col min="13570" max="13570" width="26.5703125" style="696" customWidth="1"/>
    <col min="13571" max="13571" width="9.85546875" style="696" customWidth="1"/>
    <col min="13572" max="13572" width="15.42578125" style="696" customWidth="1"/>
    <col min="13573" max="13573" width="11.7109375" style="696" bestFit="1" customWidth="1"/>
    <col min="13574" max="13574" width="9.140625" style="696"/>
    <col min="13575" max="13575" width="14.5703125" style="696" customWidth="1"/>
    <col min="13576" max="13576" width="19.140625" style="696" customWidth="1"/>
    <col min="13577" max="13577" width="3.7109375" style="696" customWidth="1"/>
    <col min="13578" max="13578" width="2.5703125" style="696" customWidth="1"/>
    <col min="13579" max="13579" width="4.7109375" style="696" customWidth="1"/>
    <col min="13580" max="13580" width="17.85546875" style="696" customWidth="1"/>
    <col min="13581" max="13824" width="9.140625" style="696"/>
    <col min="13825" max="13825" width="2.7109375" style="696" customWidth="1"/>
    <col min="13826" max="13826" width="26.5703125" style="696" customWidth="1"/>
    <col min="13827" max="13827" width="9.85546875" style="696" customWidth="1"/>
    <col min="13828" max="13828" width="15.42578125" style="696" customWidth="1"/>
    <col min="13829" max="13829" width="11.7109375" style="696" bestFit="1" customWidth="1"/>
    <col min="13830" max="13830" width="9.140625" style="696"/>
    <col min="13831" max="13831" width="14.5703125" style="696" customWidth="1"/>
    <col min="13832" max="13832" width="19.140625" style="696" customWidth="1"/>
    <col min="13833" max="13833" width="3.7109375" style="696" customWidth="1"/>
    <col min="13834" max="13834" width="2.5703125" style="696" customWidth="1"/>
    <col min="13835" max="13835" width="4.7109375" style="696" customWidth="1"/>
    <col min="13836" max="13836" width="17.85546875" style="696" customWidth="1"/>
    <col min="13837" max="14080" width="9.140625" style="696"/>
    <col min="14081" max="14081" width="2.7109375" style="696" customWidth="1"/>
    <col min="14082" max="14082" width="26.5703125" style="696" customWidth="1"/>
    <col min="14083" max="14083" width="9.85546875" style="696" customWidth="1"/>
    <col min="14084" max="14084" width="15.42578125" style="696" customWidth="1"/>
    <col min="14085" max="14085" width="11.7109375" style="696" bestFit="1" customWidth="1"/>
    <col min="14086" max="14086" width="9.140625" style="696"/>
    <col min="14087" max="14087" width="14.5703125" style="696" customWidth="1"/>
    <col min="14088" max="14088" width="19.140625" style="696" customWidth="1"/>
    <col min="14089" max="14089" width="3.7109375" style="696" customWidth="1"/>
    <col min="14090" max="14090" width="2.5703125" style="696" customWidth="1"/>
    <col min="14091" max="14091" width="4.7109375" style="696" customWidth="1"/>
    <col min="14092" max="14092" width="17.85546875" style="696" customWidth="1"/>
    <col min="14093" max="14336" width="9.140625" style="696"/>
    <col min="14337" max="14337" width="2.7109375" style="696" customWidth="1"/>
    <col min="14338" max="14338" width="26.5703125" style="696" customWidth="1"/>
    <col min="14339" max="14339" width="9.85546875" style="696" customWidth="1"/>
    <col min="14340" max="14340" width="15.42578125" style="696" customWidth="1"/>
    <col min="14341" max="14341" width="11.7109375" style="696" bestFit="1" customWidth="1"/>
    <col min="14342" max="14342" width="9.140625" style="696"/>
    <col min="14343" max="14343" width="14.5703125" style="696" customWidth="1"/>
    <col min="14344" max="14344" width="19.140625" style="696" customWidth="1"/>
    <col min="14345" max="14345" width="3.7109375" style="696" customWidth="1"/>
    <col min="14346" max="14346" width="2.5703125" style="696" customWidth="1"/>
    <col min="14347" max="14347" width="4.7109375" style="696" customWidth="1"/>
    <col min="14348" max="14348" width="17.85546875" style="696" customWidth="1"/>
    <col min="14349" max="14592" width="9.140625" style="696"/>
    <col min="14593" max="14593" width="2.7109375" style="696" customWidth="1"/>
    <col min="14594" max="14594" width="26.5703125" style="696" customWidth="1"/>
    <col min="14595" max="14595" width="9.85546875" style="696" customWidth="1"/>
    <col min="14596" max="14596" width="15.42578125" style="696" customWidth="1"/>
    <col min="14597" max="14597" width="11.7109375" style="696" bestFit="1" customWidth="1"/>
    <col min="14598" max="14598" width="9.140625" style="696"/>
    <col min="14599" max="14599" width="14.5703125" style="696" customWidth="1"/>
    <col min="14600" max="14600" width="19.140625" style="696" customWidth="1"/>
    <col min="14601" max="14601" width="3.7109375" style="696" customWidth="1"/>
    <col min="14602" max="14602" width="2.5703125" style="696" customWidth="1"/>
    <col min="14603" max="14603" width="4.7109375" style="696" customWidth="1"/>
    <col min="14604" max="14604" width="17.85546875" style="696" customWidth="1"/>
    <col min="14605" max="14848" width="9.140625" style="696"/>
    <col min="14849" max="14849" width="2.7109375" style="696" customWidth="1"/>
    <col min="14850" max="14850" width="26.5703125" style="696" customWidth="1"/>
    <col min="14851" max="14851" width="9.85546875" style="696" customWidth="1"/>
    <col min="14852" max="14852" width="15.42578125" style="696" customWidth="1"/>
    <col min="14853" max="14853" width="11.7109375" style="696" bestFit="1" customWidth="1"/>
    <col min="14854" max="14854" width="9.140625" style="696"/>
    <col min="14855" max="14855" width="14.5703125" style="696" customWidth="1"/>
    <col min="14856" max="14856" width="19.140625" style="696" customWidth="1"/>
    <col min="14857" max="14857" width="3.7109375" style="696" customWidth="1"/>
    <col min="14858" max="14858" width="2.5703125" style="696" customWidth="1"/>
    <col min="14859" max="14859" width="4.7109375" style="696" customWidth="1"/>
    <col min="14860" max="14860" width="17.85546875" style="696" customWidth="1"/>
    <col min="14861" max="15104" width="9.140625" style="696"/>
    <col min="15105" max="15105" width="2.7109375" style="696" customWidth="1"/>
    <col min="15106" max="15106" width="26.5703125" style="696" customWidth="1"/>
    <col min="15107" max="15107" width="9.85546875" style="696" customWidth="1"/>
    <col min="15108" max="15108" width="15.42578125" style="696" customWidth="1"/>
    <col min="15109" max="15109" width="11.7109375" style="696" bestFit="1" customWidth="1"/>
    <col min="15110" max="15110" width="9.140625" style="696"/>
    <col min="15111" max="15111" width="14.5703125" style="696" customWidth="1"/>
    <col min="15112" max="15112" width="19.140625" style="696" customWidth="1"/>
    <col min="15113" max="15113" width="3.7109375" style="696" customWidth="1"/>
    <col min="15114" max="15114" width="2.5703125" style="696" customWidth="1"/>
    <col min="15115" max="15115" width="4.7109375" style="696" customWidth="1"/>
    <col min="15116" max="15116" width="17.85546875" style="696" customWidth="1"/>
    <col min="15117" max="15360" width="9.140625" style="696"/>
    <col min="15361" max="15361" width="2.7109375" style="696" customWidth="1"/>
    <col min="15362" max="15362" width="26.5703125" style="696" customWidth="1"/>
    <col min="15363" max="15363" width="9.85546875" style="696" customWidth="1"/>
    <col min="15364" max="15364" width="15.42578125" style="696" customWidth="1"/>
    <col min="15365" max="15365" width="11.7109375" style="696" bestFit="1" customWidth="1"/>
    <col min="15366" max="15366" width="9.140625" style="696"/>
    <col min="15367" max="15367" width="14.5703125" style="696" customWidth="1"/>
    <col min="15368" max="15368" width="19.140625" style="696" customWidth="1"/>
    <col min="15369" max="15369" width="3.7109375" style="696" customWidth="1"/>
    <col min="15370" max="15370" width="2.5703125" style="696" customWidth="1"/>
    <col min="15371" max="15371" width="4.7109375" style="696" customWidth="1"/>
    <col min="15372" max="15372" width="17.85546875" style="696" customWidth="1"/>
    <col min="15373" max="15616" width="9.140625" style="696"/>
    <col min="15617" max="15617" width="2.7109375" style="696" customWidth="1"/>
    <col min="15618" max="15618" width="26.5703125" style="696" customWidth="1"/>
    <col min="15619" max="15619" width="9.85546875" style="696" customWidth="1"/>
    <col min="15620" max="15620" width="15.42578125" style="696" customWidth="1"/>
    <col min="15621" max="15621" width="11.7109375" style="696" bestFit="1" customWidth="1"/>
    <col min="15622" max="15622" width="9.140625" style="696"/>
    <col min="15623" max="15623" width="14.5703125" style="696" customWidth="1"/>
    <col min="15624" max="15624" width="19.140625" style="696" customWidth="1"/>
    <col min="15625" max="15625" width="3.7109375" style="696" customWidth="1"/>
    <col min="15626" max="15626" width="2.5703125" style="696" customWidth="1"/>
    <col min="15627" max="15627" width="4.7109375" style="696" customWidth="1"/>
    <col min="15628" max="15628" width="17.85546875" style="696" customWidth="1"/>
    <col min="15629" max="15872" width="9.140625" style="696"/>
    <col min="15873" max="15873" width="2.7109375" style="696" customWidth="1"/>
    <col min="15874" max="15874" width="26.5703125" style="696" customWidth="1"/>
    <col min="15875" max="15875" width="9.85546875" style="696" customWidth="1"/>
    <col min="15876" max="15876" width="15.42578125" style="696" customWidth="1"/>
    <col min="15877" max="15877" width="11.7109375" style="696" bestFit="1" customWidth="1"/>
    <col min="15878" max="15878" width="9.140625" style="696"/>
    <col min="15879" max="15879" width="14.5703125" style="696" customWidth="1"/>
    <col min="15880" max="15880" width="19.140625" style="696" customWidth="1"/>
    <col min="15881" max="15881" width="3.7109375" style="696" customWidth="1"/>
    <col min="15882" max="15882" width="2.5703125" style="696" customWidth="1"/>
    <col min="15883" max="15883" width="4.7109375" style="696" customWidth="1"/>
    <col min="15884" max="15884" width="17.85546875" style="696" customWidth="1"/>
    <col min="15885" max="16128" width="9.140625" style="696"/>
    <col min="16129" max="16129" width="2.7109375" style="696" customWidth="1"/>
    <col min="16130" max="16130" width="26.5703125" style="696" customWidth="1"/>
    <col min="16131" max="16131" width="9.85546875" style="696" customWidth="1"/>
    <col min="16132" max="16132" width="15.42578125" style="696" customWidth="1"/>
    <col min="16133" max="16133" width="11.7109375" style="696" bestFit="1" customWidth="1"/>
    <col min="16134" max="16134" width="9.140625" style="696"/>
    <col min="16135" max="16135" width="14.5703125" style="696" customWidth="1"/>
    <col min="16136" max="16136" width="19.140625" style="696" customWidth="1"/>
    <col min="16137" max="16137" width="3.7109375" style="696" customWidth="1"/>
    <col min="16138" max="16138" width="2.5703125" style="696" customWidth="1"/>
    <col min="16139" max="16139" width="4.7109375" style="696" customWidth="1"/>
    <col min="16140" max="16140" width="17.85546875" style="696" customWidth="1"/>
    <col min="16141" max="16384" width="9.140625" style="696"/>
  </cols>
  <sheetData>
    <row r="1" spans="2:22" ht="20.25" customHeight="1" x14ac:dyDescent="0.25">
      <c r="B1" s="691" t="s">
        <v>879</v>
      </c>
      <c r="C1" s="692"/>
      <c r="D1" s="691"/>
      <c r="E1" s="691"/>
      <c r="F1" s="691"/>
      <c r="G1" s="691"/>
      <c r="H1" s="691"/>
      <c r="I1" s="691"/>
      <c r="J1" s="693"/>
      <c r="K1" s="694"/>
      <c r="L1" s="695"/>
      <c r="M1" s="695"/>
      <c r="N1" s="695"/>
      <c r="O1" s="695"/>
      <c r="P1" s="695"/>
      <c r="Q1" s="695"/>
      <c r="R1" s="695"/>
      <c r="S1" s="695"/>
      <c r="T1" s="695"/>
      <c r="U1" s="695"/>
      <c r="V1" s="695"/>
    </row>
    <row r="2" spans="2:22" ht="15" customHeight="1" x14ac:dyDescent="0.25">
      <c r="B2" s="691" t="s">
        <v>1345</v>
      </c>
      <c r="C2" s="697"/>
      <c r="D2" s="691"/>
      <c r="E2" s="691"/>
      <c r="F2" s="691"/>
      <c r="G2" s="691"/>
      <c r="H2" s="691"/>
      <c r="I2" s="691"/>
      <c r="J2" s="698"/>
      <c r="K2" s="699"/>
      <c r="L2" s="695"/>
      <c r="M2" s="695"/>
      <c r="N2" s="695"/>
      <c r="O2" s="695"/>
      <c r="P2" s="695"/>
      <c r="Q2" s="695"/>
      <c r="R2" s="695"/>
      <c r="S2" s="695"/>
      <c r="T2" s="695"/>
      <c r="U2" s="695"/>
      <c r="V2" s="695"/>
    </row>
    <row r="3" spans="2:22" ht="11.25" customHeight="1" x14ac:dyDescent="0.2">
      <c r="B3" s="691"/>
      <c r="C3" s="466"/>
      <c r="D3" s="691"/>
      <c r="E3" s="691"/>
      <c r="F3" s="691"/>
      <c r="G3" s="691"/>
      <c r="H3" s="691"/>
      <c r="I3" s="691"/>
      <c r="J3" s="698"/>
      <c r="K3" s="699"/>
      <c r="L3" s="695"/>
      <c r="M3" s="695"/>
      <c r="N3" s="695"/>
      <c r="O3" s="695"/>
      <c r="P3" s="695"/>
      <c r="Q3" s="695"/>
      <c r="R3" s="695"/>
      <c r="S3" s="695"/>
      <c r="T3" s="695"/>
      <c r="U3" s="695"/>
      <c r="V3" s="695"/>
    </row>
    <row r="4" spans="2:22" ht="11.25" customHeight="1" x14ac:dyDescent="0.2">
      <c r="B4" s="700"/>
      <c r="C4" s="466"/>
      <c r="D4" s="701"/>
      <c r="E4" s="701"/>
      <c r="F4" s="701"/>
      <c r="G4" s="701"/>
      <c r="H4" s="701"/>
      <c r="I4" s="701"/>
      <c r="J4" s="698"/>
      <c r="K4" s="699"/>
      <c r="L4" s="695"/>
      <c r="M4" s="695"/>
      <c r="N4" s="695"/>
      <c r="O4" s="695"/>
      <c r="P4" s="695"/>
      <c r="Q4" s="695"/>
      <c r="R4" s="695"/>
      <c r="S4" s="695"/>
      <c r="T4" s="695"/>
      <c r="U4" s="695"/>
      <c r="V4" s="695"/>
    </row>
    <row r="5" spans="2:22" ht="11.25" customHeight="1" x14ac:dyDescent="0.2">
      <c r="C5" s="466"/>
      <c r="D5" s="702"/>
      <c r="E5" s="702"/>
      <c r="F5" s="702"/>
      <c r="G5" s="702"/>
      <c r="H5" s="702"/>
      <c r="I5" s="702"/>
      <c r="J5" s="703"/>
      <c r="K5" s="704"/>
      <c r="L5" s="695"/>
      <c r="M5" s="695"/>
      <c r="N5" s="695"/>
      <c r="O5" s="695"/>
      <c r="P5" s="695"/>
      <c r="Q5" s="695"/>
      <c r="R5" s="695"/>
      <c r="S5" s="695"/>
      <c r="T5" s="695"/>
      <c r="U5" s="695"/>
      <c r="V5" s="695"/>
    </row>
    <row r="6" spans="2:22" ht="11.25" customHeight="1" x14ac:dyDescent="0.2">
      <c r="C6" s="705"/>
      <c r="D6" s="702"/>
      <c r="E6" s="702"/>
      <c r="F6" s="702"/>
      <c r="J6" s="703"/>
      <c r="K6" s="706"/>
      <c r="L6" s="695"/>
      <c r="M6" s="695"/>
      <c r="N6" s="695"/>
      <c r="O6" s="695"/>
      <c r="P6" s="695"/>
      <c r="Q6" s="695"/>
      <c r="R6" s="695"/>
      <c r="S6" s="695"/>
      <c r="T6" s="695"/>
      <c r="U6" s="695"/>
      <c r="V6" s="695"/>
    </row>
    <row r="7" spans="2:22" ht="11.25" customHeight="1" x14ac:dyDescent="0.2">
      <c r="B7" s="707" t="s">
        <v>878</v>
      </c>
      <c r="C7" s="708"/>
      <c r="D7" s="708"/>
      <c r="E7" s="708"/>
      <c r="F7" s="709" t="s">
        <v>806</v>
      </c>
      <c r="J7" s="703"/>
      <c r="K7" s="704"/>
      <c r="L7" s="695"/>
      <c r="M7" s="695"/>
      <c r="N7" s="695"/>
      <c r="O7" s="695"/>
      <c r="P7" s="695"/>
      <c r="Q7" s="695"/>
      <c r="R7" s="695"/>
      <c r="S7" s="695"/>
      <c r="T7" s="695"/>
      <c r="U7" s="695"/>
      <c r="V7" s="695"/>
    </row>
    <row r="8" spans="2:22" ht="11.25" customHeight="1" x14ac:dyDescent="0.2">
      <c r="B8" s="707" t="s">
        <v>1346</v>
      </c>
      <c r="C8" s="702"/>
      <c r="D8" s="702"/>
      <c r="E8" s="702"/>
      <c r="F8" s="709" t="s">
        <v>1341</v>
      </c>
      <c r="J8" s="703"/>
      <c r="K8" s="704"/>
      <c r="L8" s="695"/>
      <c r="M8" s="695"/>
      <c r="N8" s="695"/>
      <c r="O8" s="695"/>
      <c r="P8" s="695"/>
      <c r="Q8" s="695"/>
      <c r="R8" s="695"/>
      <c r="S8" s="695"/>
      <c r="T8" s="695"/>
      <c r="U8" s="695"/>
      <c r="V8" s="695"/>
    </row>
    <row r="9" spans="2:22" ht="11.25" customHeight="1" x14ac:dyDescent="0.2">
      <c r="B9" s="707" t="s">
        <v>1343</v>
      </c>
      <c r="C9" s="702"/>
      <c r="D9" s="702"/>
      <c r="E9" s="702"/>
      <c r="F9" s="709" t="s">
        <v>1347</v>
      </c>
      <c r="J9" s="703"/>
      <c r="K9" s="693"/>
      <c r="L9" s="695"/>
      <c r="M9" s="695"/>
      <c r="N9" s="695"/>
      <c r="O9" s="695"/>
      <c r="P9" s="695"/>
      <c r="Q9" s="695"/>
      <c r="R9" s="695"/>
      <c r="S9" s="695"/>
      <c r="T9" s="695"/>
      <c r="U9" s="695"/>
      <c r="V9" s="695"/>
    </row>
    <row r="10" spans="2:22" ht="11.25" customHeight="1" x14ac:dyDescent="0.2">
      <c r="B10" s="707"/>
      <c r="C10" s="702"/>
      <c r="D10" s="702"/>
      <c r="E10" s="702"/>
      <c r="F10" s="709" t="s">
        <v>1348</v>
      </c>
      <c r="J10" s="703"/>
      <c r="K10" s="710"/>
      <c r="L10" s="695"/>
      <c r="M10" s="711"/>
      <c r="N10" s="695"/>
      <c r="O10" s="695"/>
      <c r="P10" s="695"/>
      <c r="Q10" s="695"/>
      <c r="R10" s="695"/>
      <c r="S10" s="695"/>
      <c r="T10" s="695"/>
      <c r="U10" s="695"/>
      <c r="V10" s="695"/>
    </row>
    <row r="11" spans="2:22" ht="11.25" customHeight="1" x14ac:dyDescent="0.25">
      <c r="B11" s="709"/>
      <c r="C11" s="712"/>
      <c r="D11" s="702"/>
      <c r="E11" s="702"/>
      <c r="F11" s="709"/>
      <c r="J11" s="585"/>
      <c r="K11" s="713"/>
      <c r="L11" s="695"/>
      <c r="M11" s="695"/>
      <c r="N11" s="695"/>
      <c r="O11" s="695"/>
      <c r="P11" s="695"/>
      <c r="Q11" s="695"/>
      <c r="R11" s="695"/>
      <c r="S11" s="695"/>
      <c r="T11" s="695"/>
      <c r="U11" s="695"/>
      <c r="V11" s="695"/>
    </row>
    <row r="12" spans="2:22" ht="11.25" customHeight="1" x14ac:dyDescent="0.2">
      <c r="C12" s="702"/>
      <c r="D12" s="702"/>
      <c r="E12" s="702"/>
      <c r="F12" s="702"/>
      <c r="G12" s="712"/>
      <c r="J12" s="585"/>
      <c r="K12" s="714"/>
      <c r="L12" s="714"/>
      <c r="M12" s="714"/>
      <c r="N12" s="714"/>
      <c r="O12" s="714"/>
      <c r="P12" s="714"/>
      <c r="Q12" s="714"/>
      <c r="R12" s="695"/>
      <c r="S12" s="695"/>
      <c r="T12" s="695"/>
      <c r="U12" s="695"/>
      <c r="V12" s="695"/>
    </row>
    <row r="13" spans="2:22" ht="11.25" customHeight="1" x14ac:dyDescent="0.2">
      <c r="C13" s="702"/>
      <c r="D13" s="702"/>
      <c r="E13" s="702"/>
      <c r="F13" s="702"/>
      <c r="G13" s="702"/>
      <c r="H13" s="702"/>
      <c r="J13" s="585"/>
      <c r="K13" s="714"/>
      <c r="L13" s="714"/>
      <c r="M13" s="714"/>
      <c r="N13" s="714"/>
      <c r="O13" s="714"/>
      <c r="P13" s="714"/>
      <c r="Q13" s="714"/>
      <c r="R13" s="695"/>
      <c r="S13" s="695"/>
      <c r="T13" s="695"/>
      <c r="U13" s="695"/>
      <c r="V13" s="695"/>
    </row>
    <row r="14" spans="2:22" s="466" customFormat="1" ht="15.75" x14ac:dyDescent="0.25">
      <c r="B14" s="844" t="s">
        <v>1188</v>
      </c>
      <c r="C14" s="844"/>
      <c r="D14" s="844"/>
      <c r="E14" s="844"/>
      <c r="F14" s="844"/>
      <c r="G14" s="844"/>
      <c r="H14" s="844"/>
      <c r="I14" s="715"/>
      <c r="K14" s="714"/>
      <c r="L14" s="714"/>
      <c r="M14" s="714"/>
      <c r="N14" s="714"/>
      <c r="O14" s="714"/>
      <c r="P14" s="714"/>
      <c r="Q14" s="714"/>
    </row>
    <row r="15" spans="2:22" s="466" customFormat="1" ht="13.5" customHeight="1" x14ac:dyDescent="0.25">
      <c r="B15" s="716"/>
      <c r="C15" s="716"/>
      <c r="D15" s="716"/>
      <c r="E15" s="716"/>
      <c r="F15" s="716"/>
      <c r="G15" s="716"/>
      <c r="H15" s="716"/>
      <c r="I15" s="717"/>
      <c r="K15" s="714"/>
      <c r="L15" s="714"/>
      <c r="M15" s="714"/>
      <c r="N15" s="714"/>
      <c r="O15" s="714"/>
      <c r="P15" s="714"/>
      <c r="Q15" s="714"/>
    </row>
    <row r="16" spans="2:22" s="466" customFormat="1" ht="17.25" hidden="1" customHeight="1" x14ac:dyDescent="0.25">
      <c r="B16" s="845" t="s">
        <v>1189</v>
      </c>
      <c r="C16" s="846"/>
      <c r="D16" s="846"/>
      <c r="E16" s="846"/>
      <c r="F16" s="846"/>
      <c r="G16" s="846"/>
      <c r="H16" s="847"/>
      <c r="I16" s="717"/>
      <c r="K16" s="714"/>
      <c r="L16" s="714"/>
      <c r="M16" s="714"/>
      <c r="N16" s="714"/>
      <c r="O16" s="714"/>
      <c r="P16" s="714"/>
      <c r="Q16" s="714"/>
    </row>
    <row r="17" spans="1:17" s="714" customFormat="1" ht="13.5" hidden="1" customHeight="1" x14ac:dyDescent="0.2">
      <c r="B17" s="718"/>
      <c r="C17" s="719"/>
      <c r="D17" s="718"/>
      <c r="E17" s="720"/>
      <c r="F17" s="721"/>
      <c r="G17" s="721"/>
      <c r="H17" s="721"/>
      <c r="I17" s="722"/>
    </row>
    <row r="18" spans="1:17" s="726" customFormat="1" ht="27.75" hidden="1" customHeight="1" x14ac:dyDescent="0.2">
      <c r="A18" s="690"/>
      <c r="B18" s="723" t="s">
        <v>1190</v>
      </c>
      <c r="C18" s="839" t="s">
        <v>685</v>
      </c>
      <c r="D18" s="840"/>
      <c r="E18" s="724" t="s">
        <v>1191</v>
      </c>
      <c r="F18" s="841" t="s">
        <v>1192</v>
      </c>
      <c r="G18" s="842"/>
      <c r="H18" s="843"/>
      <c r="I18" s="725"/>
      <c r="K18" s="714"/>
      <c r="L18" s="714"/>
      <c r="M18" s="714"/>
      <c r="N18" s="714"/>
      <c r="O18" s="714"/>
      <c r="P18" s="714"/>
      <c r="Q18" s="714"/>
    </row>
    <row r="19" spans="1:17" s="690" customFormat="1" ht="76.5" hidden="1" customHeight="1" x14ac:dyDescent="0.2">
      <c r="B19" s="727" t="s">
        <v>1193</v>
      </c>
      <c r="C19" s="848" t="s">
        <v>1194</v>
      </c>
      <c r="D19" s="849"/>
      <c r="E19" s="728">
        <v>325</v>
      </c>
      <c r="F19" s="850" t="s">
        <v>1195</v>
      </c>
      <c r="G19" s="851"/>
      <c r="H19" s="851"/>
      <c r="I19" s="729"/>
      <c r="K19" s="714"/>
      <c r="L19" s="714"/>
      <c r="M19" s="714"/>
      <c r="N19" s="714"/>
      <c r="O19" s="714"/>
      <c r="P19" s="714"/>
      <c r="Q19" s="714"/>
    </row>
    <row r="20" spans="1:17" s="466" customFormat="1" hidden="1" x14ac:dyDescent="0.2">
      <c r="B20" s="852"/>
      <c r="C20" s="852"/>
      <c r="D20" s="852"/>
      <c r="E20" s="852"/>
      <c r="F20" s="852"/>
      <c r="G20" s="852"/>
      <c r="H20" s="852"/>
      <c r="K20" s="714"/>
      <c r="L20" s="714"/>
      <c r="M20" s="714"/>
      <c r="N20" s="714"/>
      <c r="O20" s="714"/>
      <c r="P20" s="714"/>
      <c r="Q20" s="714"/>
    </row>
    <row r="21" spans="1:17" s="466" customFormat="1" ht="25.5" hidden="1" x14ac:dyDescent="0.2">
      <c r="B21" s="723" t="s">
        <v>1196</v>
      </c>
      <c r="C21" s="839" t="s">
        <v>685</v>
      </c>
      <c r="D21" s="840"/>
      <c r="E21" s="724" t="s">
        <v>1191</v>
      </c>
      <c r="F21" s="841" t="s">
        <v>1192</v>
      </c>
      <c r="G21" s="842"/>
      <c r="H21" s="843"/>
      <c r="K21" s="714"/>
      <c r="L21" s="714"/>
      <c r="M21" s="714"/>
      <c r="N21" s="714"/>
      <c r="O21" s="714"/>
      <c r="P21" s="714"/>
      <c r="Q21" s="714"/>
    </row>
    <row r="22" spans="1:17" s="466" customFormat="1" ht="54" hidden="1" customHeight="1" x14ac:dyDescent="0.2">
      <c r="B22" s="727" t="s">
        <v>1197</v>
      </c>
      <c r="C22" s="848" t="s">
        <v>1194</v>
      </c>
      <c r="D22" s="849"/>
      <c r="E22" s="728">
        <v>283.61</v>
      </c>
      <c r="F22" s="850" t="s">
        <v>1198</v>
      </c>
      <c r="G22" s="851"/>
      <c r="H22" s="851"/>
      <c r="K22" s="714"/>
      <c r="L22" s="714"/>
      <c r="M22" s="714"/>
      <c r="N22" s="714"/>
      <c r="O22" s="714"/>
      <c r="P22" s="714"/>
      <c r="Q22" s="714"/>
    </row>
    <row r="23" spans="1:17" s="466" customFormat="1" hidden="1" x14ac:dyDescent="0.2">
      <c r="K23" s="714"/>
      <c r="L23" s="714"/>
      <c r="M23" s="714"/>
      <c r="N23" s="714"/>
      <c r="O23" s="714"/>
      <c r="P23" s="714"/>
      <c r="Q23" s="714"/>
    </row>
    <row r="24" spans="1:17" s="466" customFormat="1" ht="25.5" hidden="1" x14ac:dyDescent="0.2">
      <c r="B24" s="723" t="s">
        <v>1199</v>
      </c>
      <c r="C24" s="839" t="s">
        <v>685</v>
      </c>
      <c r="D24" s="840"/>
      <c r="E24" s="724" t="s">
        <v>1191</v>
      </c>
      <c r="F24" s="841" t="s">
        <v>1192</v>
      </c>
      <c r="G24" s="842"/>
      <c r="H24" s="843"/>
      <c r="K24" s="714"/>
      <c r="L24" s="714"/>
      <c r="M24" s="714"/>
      <c r="N24" s="714"/>
      <c r="O24" s="714"/>
      <c r="P24" s="714"/>
      <c r="Q24" s="714"/>
    </row>
    <row r="25" spans="1:17" s="466" customFormat="1" ht="57.75" hidden="1" customHeight="1" x14ac:dyDescent="0.2">
      <c r="B25" s="730" t="s">
        <v>1200</v>
      </c>
      <c r="C25" s="848" t="s">
        <v>1194</v>
      </c>
      <c r="D25" s="849"/>
      <c r="E25" s="728">
        <v>172</v>
      </c>
      <c r="F25" s="850" t="s">
        <v>1201</v>
      </c>
      <c r="G25" s="851"/>
      <c r="H25" s="851"/>
      <c r="K25" s="714"/>
      <c r="L25" s="714"/>
      <c r="M25" s="714"/>
      <c r="N25" s="714"/>
      <c r="O25" s="714"/>
      <c r="P25" s="714"/>
      <c r="Q25" s="714"/>
    </row>
    <row r="26" spans="1:17" s="466" customFormat="1" hidden="1" x14ac:dyDescent="0.2">
      <c r="K26" s="714"/>
      <c r="L26" s="714"/>
      <c r="M26" s="714"/>
      <c r="N26" s="714"/>
      <c r="O26" s="714"/>
      <c r="P26" s="714"/>
      <c r="Q26" s="714"/>
    </row>
    <row r="27" spans="1:17" s="466" customFormat="1" hidden="1" x14ac:dyDescent="0.2">
      <c r="C27" s="731" t="s">
        <v>1202</v>
      </c>
      <c r="D27" s="854">
        <v>172</v>
      </c>
      <c r="E27" s="854"/>
      <c r="K27" s="714"/>
      <c r="L27" s="714"/>
      <c r="M27" s="714"/>
      <c r="N27" s="714"/>
      <c r="O27" s="714"/>
      <c r="P27" s="714"/>
      <c r="Q27" s="714"/>
    </row>
    <row r="28" spans="1:17" s="466" customFormat="1" hidden="1" x14ac:dyDescent="0.2">
      <c r="C28" s="732" t="s">
        <v>1203</v>
      </c>
      <c r="D28" s="855" t="s">
        <v>1200</v>
      </c>
      <c r="E28" s="855"/>
      <c r="K28" s="714"/>
      <c r="L28" s="714"/>
      <c r="M28" s="714"/>
      <c r="N28" s="714"/>
      <c r="O28" s="714"/>
      <c r="P28" s="714"/>
      <c r="Q28" s="714"/>
    </row>
    <row r="29" spans="1:17" s="466" customFormat="1" hidden="1" x14ac:dyDescent="0.2">
      <c r="C29" s="466" t="s">
        <v>1204</v>
      </c>
      <c r="K29" s="714"/>
      <c r="L29" s="714"/>
      <c r="M29" s="714"/>
      <c r="N29" s="714"/>
      <c r="O29" s="714"/>
      <c r="P29" s="714"/>
      <c r="Q29" s="714"/>
    </row>
    <row r="30" spans="1:17" hidden="1" x14ac:dyDescent="0.2">
      <c r="D30" s="733"/>
      <c r="K30" s="714"/>
      <c r="L30" s="714"/>
      <c r="M30" s="714"/>
      <c r="N30" s="714"/>
      <c r="O30" s="714"/>
      <c r="P30" s="714"/>
      <c r="Q30" s="714"/>
    </row>
    <row r="31" spans="1:17" s="466" customFormat="1" ht="17.25" customHeight="1" x14ac:dyDescent="0.25">
      <c r="B31" s="845" t="s">
        <v>1205</v>
      </c>
      <c r="C31" s="846"/>
      <c r="D31" s="846"/>
      <c r="E31" s="846"/>
      <c r="F31" s="846"/>
      <c r="G31" s="846"/>
      <c r="H31" s="847"/>
      <c r="I31" s="717"/>
      <c r="K31" s="714"/>
      <c r="L31" s="714"/>
      <c r="M31" s="714"/>
      <c r="N31" s="714"/>
      <c r="O31" s="714"/>
      <c r="P31" s="714"/>
      <c r="Q31" s="714"/>
    </row>
    <row r="32" spans="1:17" s="714" customFormat="1" ht="13.5" customHeight="1" x14ac:dyDescent="0.2">
      <c r="B32" s="718"/>
      <c r="C32" s="719"/>
      <c r="D32" s="718"/>
      <c r="E32" s="720"/>
      <c r="F32" s="721"/>
      <c r="G32" s="721"/>
      <c r="H32" s="721"/>
      <c r="I32" s="722"/>
      <c r="K32" s="734"/>
    </row>
    <row r="33" spans="1:11" s="726" customFormat="1" ht="27.75" customHeight="1" x14ac:dyDescent="0.2">
      <c r="A33" s="690"/>
      <c r="B33" s="723" t="s">
        <v>1190</v>
      </c>
      <c r="C33" s="839" t="s">
        <v>685</v>
      </c>
      <c r="D33" s="840"/>
      <c r="E33" s="724" t="s">
        <v>873</v>
      </c>
      <c r="F33" s="841" t="s">
        <v>1192</v>
      </c>
      <c r="G33" s="842"/>
      <c r="H33" s="843"/>
      <c r="I33" s="725"/>
      <c r="K33" s="734"/>
    </row>
    <row r="34" spans="1:11" s="690" customFormat="1" ht="76.5" customHeight="1" x14ac:dyDescent="0.2">
      <c r="B34" s="735" t="s">
        <v>1206</v>
      </c>
      <c r="C34" s="853" t="s">
        <v>1207</v>
      </c>
      <c r="D34" s="849"/>
      <c r="E34" s="728">
        <v>284.89999999999998</v>
      </c>
      <c r="F34" s="850" t="s">
        <v>1208</v>
      </c>
      <c r="G34" s="851"/>
      <c r="H34" s="851"/>
      <c r="I34" s="729"/>
      <c r="K34" s="736"/>
    </row>
    <row r="35" spans="1:11" s="466" customFormat="1" x14ac:dyDescent="0.2">
      <c r="B35" s="852"/>
      <c r="C35" s="852"/>
      <c r="D35" s="852"/>
      <c r="E35" s="852"/>
      <c r="F35" s="852"/>
      <c r="G35" s="852"/>
      <c r="H35" s="852"/>
    </row>
    <row r="36" spans="1:11" s="466" customFormat="1" x14ac:dyDescent="0.2">
      <c r="B36" s="610"/>
      <c r="C36" s="610"/>
      <c r="D36" s="610"/>
      <c r="E36" s="610"/>
      <c r="F36" s="610"/>
      <c r="G36" s="610"/>
      <c r="H36" s="610"/>
    </row>
    <row r="37" spans="1:11" s="466" customFormat="1" x14ac:dyDescent="0.2">
      <c r="B37" s="610"/>
      <c r="C37" s="610"/>
      <c r="D37" s="610"/>
      <c r="E37" s="610"/>
      <c r="F37" s="610"/>
      <c r="G37" s="610"/>
      <c r="H37" s="610"/>
    </row>
    <row r="38" spans="1:11" s="466" customFormat="1" x14ac:dyDescent="0.2">
      <c r="B38" s="610"/>
      <c r="C38" s="610"/>
      <c r="D38" s="610"/>
      <c r="E38" s="610"/>
      <c r="F38" s="610"/>
      <c r="G38" s="610"/>
      <c r="H38" s="610"/>
    </row>
    <row r="39" spans="1:11" s="466" customFormat="1" x14ac:dyDescent="0.2">
      <c r="B39" s="610"/>
      <c r="C39" s="610"/>
      <c r="D39" s="610"/>
      <c r="E39" s="610"/>
      <c r="F39" s="610"/>
      <c r="G39" s="610"/>
      <c r="H39" s="610"/>
    </row>
    <row r="40" spans="1:11" s="466" customFormat="1" x14ac:dyDescent="0.2">
      <c r="B40" s="610"/>
      <c r="C40" s="610"/>
      <c r="D40" s="610"/>
      <c r="E40" s="610"/>
      <c r="F40" s="610"/>
      <c r="G40" s="610"/>
      <c r="H40" s="610"/>
    </row>
    <row r="41" spans="1:11" s="466" customFormat="1" x14ac:dyDescent="0.2">
      <c r="B41" s="610"/>
      <c r="C41" s="610"/>
      <c r="D41" s="610"/>
      <c r="E41" s="610"/>
      <c r="F41" s="610"/>
      <c r="G41" s="610"/>
      <c r="H41" s="610"/>
    </row>
    <row r="42" spans="1:11" s="466" customFormat="1" x14ac:dyDescent="0.2">
      <c r="B42" s="610"/>
      <c r="C42" s="610"/>
      <c r="D42" s="610"/>
      <c r="E42" s="610"/>
      <c r="F42" s="610"/>
      <c r="G42" s="610"/>
      <c r="H42" s="610"/>
    </row>
    <row r="43" spans="1:11" s="466" customFormat="1" x14ac:dyDescent="0.2">
      <c r="B43" s="610"/>
      <c r="C43" s="610"/>
      <c r="D43" s="610"/>
      <c r="E43" s="610"/>
      <c r="F43" s="610"/>
      <c r="G43" s="610"/>
      <c r="H43" s="610"/>
    </row>
    <row r="44" spans="1:11" s="466" customFormat="1" x14ac:dyDescent="0.2">
      <c r="B44" s="610"/>
      <c r="C44" s="610"/>
      <c r="D44" s="610"/>
      <c r="E44" s="610"/>
      <c r="F44" s="610"/>
      <c r="G44" s="610"/>
      <c r="H44" s="610"/>
    </row>
    <row r="45" spans="1:11" s="466" customFormat="1" x14ac:dyDescent="0.2">
      <c r="B45" s="610"/>
      <c r="C45" s="610"/>
      <c r="D45" s="610"/>
      <c r="E45" s="610"/>
      <c r="F45" s="610"/>
      <c r="G45" s="610"/>
      <c r="H45" s="610"/>
    </row>
    <row r="46" spans="1:11" s="466" customFormat="1" x14ac:dyDescent="0.2">
      <c r="B46" s="610"/>
      <c r="C46" s="610"/>
      <c r="D46" s="610"/>
      <c r="E46" s="610"/>
      <c r="F46" s="610"/>
      <c r="G46" s="610"/>
      <c r="H46" s="610"/>
    </row>
    <row r="47" spans="1:11" s="466" customFormat="1" x14ac:dyDescent="0.2">
      <c r="B47" s="610"/>
      <c r="C47" s="610"/>
      <c r="D47" s="610"/>
      <c r="E47" s="610"/>
      <c r="F47" s="610"/>
      <c r="G47" s="610"/>
      <c r="H47" s="610"/>
    </row>
    <row r="48" spans="1:11" s="466" customFormat="1" x14ac:dyDescent="0.2">
      <c r="B48" s="610"/>
      <c r="C48" s="610"/>
      <c r="D48" s="610"/>
      <c r="E48" s="610"/>
      <c r="F48" s="610"/>
      <c r="G48" s="610"/>
      <c r="H48" s="610"/>
    </row>
    <row r="49" spans="2:8" s="466" customFormat="1" x14ac:dyDescent="0.2">
      <c r="B49" s="610"/>
      <c r="C49" s="610"/>
      <c r="D49" s="610"/>
      <c r="E49" s="610"/>
      <c r="F49" s="610"/>
      <c r="G49" s="610"/>
      <c r="H49" s="610"/>
    </row>
    <row r="50" spans="2:8" s="466" customFormat="1" x14ac:dyDescent="0.2">
      <c r="B50" s="610"/>
      <c r="C50" s="610"/>
      <c r="D50" s="610"/>
      <c r="E50" s="610"/>
      <c r="F50" s="610"/>
      <c r="G50" s="610"/>
      <c r="H50" s="610"/>
    </row>
    <row r="51" spans="2:8" s="466" customFormat="1" x14ac:dyDescent="0.2">
      <c r="B51" s="610"/>
      <c r="C51" s="610"/>
      <c r="D51" s="610"/>
      <c r="E51" s="610"/>
      <c r="F51" s="610"/>
      <c r="G51" s="610"/>
      <c r="H51" s="610"/>
    </row>
    <row r="52" spans="2:8" s="466" customFormat="1" x14ac:dyDescent="0.2">
      <c r="B52" s="610"/>
      <c r="C52" s="610"/>
      <c r="D52" s="610"/>
      <c r="E52" s="610"/>
      <c r="F52" s="610"/>
      <c r="G52" s="610"/>
      <c r="H52" s="610"/>
    </row>
    <row r="53" spans="2:8" s="466" customFormat="1" x14ac:dyDescent="0.2">
      <c r="B53" s="610"/>
      <c r="C53" s="610"/>
      <c r="D53" s="610"/>
      <c r="E53" s="610"/>
      <c r="F53" s="610"/>
      <c r="G53" s="610"/>
      <c r="H53" s="610"/>
    </row>
    <row r="54" spans="2:8" s="466" customFormat="1" x14ac:dyDescent="0.2">
      <c r="B54" s="610"/>
      <c r="C54" s="610"/>
      <c r="D54" s="610"/>
      <c r="E54" s="610"/>
      <c r="F54" s="610"/>
      <c r="G54" s="610"/>
      <c r="H54" s="610"/>
    </row>
    <row r="55" spans="2:8" s="466" customFormat="1" x14ac:dyDescent="0.2">
      <c r="B55" s="610"/>
      <c r="C55" s="610"/>
      <c r="D55" s="610"/>
      <c r="E55" s="610"/>
      <c r="F55" s="610"/>
      <c r="G55" s="610"/>
      <c r="H55" s="610"/>
    </row>
    <row r="56" spans="2:8" s="466" customFormat="1" x14ac:dyDescent="0.2">
      <c r="B56" s="610"/>
      <c r="C56" s="610"/>
      <c r="D56" s="610"/>
      <c r="E56" s="610"/>
      <c r="F56" s="610"/>
      <c r="G56" s="610"/>
      <c r="H56" s="610"/>
    </row>
    <row r="57" spans="2:8" s="466" customFormat="1" x14ac:dyDescent="0.2">
      <c r="B57" s="610"/>
      <c r="C57" s="610"/>
      <c r="D57" s="610"/>
      <c r="E57" s="610"/>
      <c r="F57" s="610"/>
      <c r="G57" s="610"/>
      <c r="H57" s="610"/>
    </row>
    <row r="58" spans="2:8" s="466" customFormat="1" x14ac:dyDescent="0.2">
      <c r="B58" s="610"/>
      <c r="C58" s="610"/>
      <c r="D58" s="610"/>
      <c r="E58" s="610"/>
      <c r="F58" s="610"/>
      <c r="G58" s="610"/>
      <c r="H58" s="610"/>
    </row>
    <row r="59" spans="2:8" s="466" customFormat="1" x14ac:dyDescent="0.2">
      <c r="B59" s="723" t="s">
        <v>1196</v>
      </c>
      <c r="C59" s="839" t="s">
        <v>685</v>
      </c>
      <c r="D59" s="840"/>
      <c r="E59" s="724" t="s">
        <v>873</v>
      </c>
      <c r="F59" s="841" t="s">
        <v>1192</v>
      </c>
      <c r="G59" s="842"/>
      <c r="H59" s="843"/>
    </row>
    <row r="60" spans="2:8" s="466" customFormat="1" ht="54" customHeight="1" x14ac:dyDescent="0.2">
      <c r="B60" s="735" t="s">
        <v>1209</v>
      </c>
      <c r="C60" s="853" t="s">
        <v>1207</v>
      </c>
      <c r="D60" s="849"/>
      <c r="E60" s="728">
        <v>767.9</v>
      </c>
      <c r="F60" s="850" t="s">
        <v>1210</v>
      </c>
      <c r="G60" s="851"/>
      <c r="H60" s="851"/>
    </row>
    <row r="61" spans="2:8" s="466" customFormat="1" x14ac:dyDescent="0.2"/>
    <row r="62" spans="2:8" s="466" customFormat="1" x14ac:dyDescent="0.2"/>
    <row r="63" spans="2:8" s="466" customFormat="1" x14ac:dyDescent="0.2"/>
    <row r="64" spans="2:8" s="466" customFormat="1" x14ac:dyDescent="0.2"/>
    <row r="65" s="466" customFormat="1" x14ac:dyDescent="0.2"/>
    <row r="66" s="466" customFormat="1" x14ac:dyDescent="0.2"/>
    <row r="67" s="466" customFormat="1" x14ac:dyDescent="0.2"/>
    <row r="68" s="466" customFormat="1" x14ac:dyDescent="0.2"/>
    <row r="69" s="466" customFormat="1" x14ac:dyDescent="0.2"/>
    <row r="70" s="466" customFormat="1" x14ac:dyDescent="0.2"/>
    <row r="71" s="466" customFormat="1" x14ac:dyDescent="0.2"/>
    <row r="72" s="466" customFormat="1" x14ac:dyDescent="0.2"/>
    <row r="73" s="466" customFormat="1" x14ac:dyDescent="0.2"/>
    <row r="74" s="466" customFormat="1" x14ac:dyDescent="0.2"/>
    <row r="75" s="466" customFormat="1" x14ac:dyDescent="0.2"/>
    <row r="76" s="466" customFormat="1" x14ac:dyDescent="0.2"/>
    <row r="77" s="466" customFormat="1" x14ac:dyDescent="0.2"/>
    <row r="78" s="466" customFormat="1" x14ac:dyDescent="0.2"/>
    <row r="79" s="466" customFormat="1" x14ac:dyDescent="0.2"/>
    <row r="80" s="466" customFormat="1" x14ac:dyDescent="0.2"/>
    <row r="81" spans="2:8" s="466" customFormat="1" x14ac:dyDescent="0.2"/>
    <row r="82" spans="2:8" s="466" customFormat="1" x14ac:dyDescent="0.2"/>
    <row r="83" spans="2:8" s="466" customFormat="1" x14ac:dyDescent="0.2"/>
    <row r="84" spans="2:8" s="466" customFormat="1" x14ac:dyDescent="0.2"/>
    <row r="85" spans="2:8" s="466" customFormat="1" x14ac:dyDescent="0.2">
      <c r="B85" s="723" t="s">
        <v>1199</v>
      </c>
      <c r="C85" s="839" t="s">
        <v>685</v>
      </c>
      <c r="D85" s="840"/>
      <c r="E85" s="724" t="s">
        <v>873</v>
      </c>
      <c r="F85" s="841" t="s">
        <v>1192</v>
      </c>
      <c r="G85" s="842"/>
      <c r="H85" s="843"/>
    </row>
    <row r="86" spans="2:8" s="466" customFormat="1" ht="57.75" customHeight="1" x14ac:dyDescent="0.2">
      <c r="B86" s="737" t="s">
        <v>1211</v>
      </c>
      <c r="C86" s="853" t="s">
        <v>1207</v>
      </c>
      <c r="D86" s="849"/>
      <c r="E86" s="728">
        <v>351.88</v>
      </c>
      <c r="F86" s="850" t="s">
        <v>1212</v>
      </c>
      <c r="G86" s="851"/>
      <c r="H86" s="851"/>
    </row>
    <row r="87" spans="2:8" s="466" customFormat="1" x14ac:dyDescent="0.2"/>
    <row r="88" spans="2:8" s="466" customFormat="1" x14ac:dyDescent="0.2"/>
    <row r="89" spans="2:8" s="466" customFormat="1" x14ac:dyDescent="0.2"/>
    <row r="90" spans="2:8" s="466" customFormat="1" x14ac:dyDescent="0.2"/>
    <row r="91" spans="2:8" s="466" customFormat="1" x14ac:dyDescent="0.2"/>
    <row r="92" spans="2:8" s="466" customFormat="1" x14ac:dyDescent="0.2"/>
    <row r="93" spans="2:8" s="466" customFormat="1" x14ac:dyDescent="0.2"/>
    <row r="94" spans="2:8" s="466" customFormat="1" x14ac:dyDescent="0.2"/>
    <row r="95" spans="2:8" s="466" customFormat="1" x14ac:dyDescent="0.2"/>
    <row r="96" spans="2:8" s="466" customFormat="1" x14ac:dyDescent="0.2"/>
    <row r="97" spans="2:5" s="466" customFormat="1" x14ac:dyDescent="0.2"/>
    <row r="98" spans="2:5" s="466" customFormat="1" x14ac:dyDescent="0.2"/>
    <row r="99" spans="2:5" s="466" customFormat="1" x14ac:dyDescent="0.2"/>
    <row r="100" spans="2:5" s="466" customFormat="1" x14ac:dyDescent="0.2"/>
    <row r="101" spans="2:5" s="466" customFormat="1" x14ac:dyDescent="0.2"/>
    <row r="102" spans="2:5" s="466" customFormat="1" x14ac:dyDescent="0.2"/>
    <row r="103" spans="2:5" s="466" customFormat="1" x14ac:dyDescent="0.2"/>
    <row r="104" spans="2:5" s="466" customFormat="1" x14ac:dyDescent="0.2"/>
    <row r="105" spans="2:5" s="466" customFormat="1" x14ac:dyDescent="0.2"/>
    <row r="106" spans="2:5" s="466" customFormat="1" x14ac:dyDescent="0.2"/>
    <row r="107" spans="2:5" s="466" customFormat="1" x14ac:dyDescent="0.2">
      <c r="B107" s="738" t="s">
        <v>1213</v>
      </c>
    </row>
    <row r="108" spans="2:5" s="466" customFormat="1" x14ac:dyDescent="0.2"/>
    <row r="109" spans="2:5" s="466" customFormat="1" x14ac:dyDescent="0.2">
      <c r="B109" s="858" t="s">
        <v>1202</v>
      </c>
      <c r="C109" s="859"/>
      <c r="D109" s="854">
        <v>284.89999999999998</v>
      </c>
      <c r="E109" s="854"/>
    </row>
    <row r="110" spans="2:5" s="466" customFormat="1" x14ac:dyDescent="0.2">
      <c r="B110" s="856" t="s">
        <v>1203</v>
      </c>
      <c r="C110" s="857"/>
      <c r="D110" s="855" t="s">
        <v>1206</v>
      </c>
      <c r="E110" s="855"/>
    </row>
    <row r="111" spans="2:5" s="466" customFormat="1" x14ac:dyDescent="0.2">
      <c r="C111" s="738" t="s">
        <v>1214</v>
      </c>
    </row>
    <row r="112" spans="2:5" s="466" customFormat="1" x14ac:dyDescent="0.2"/>
    <row r="311" spans="1:1" x14ac:dyDescent="0.25">
      <c r="A311" s="696">
        <v>6</v>
      </c>
    </row>
    <row r="316" spans="1:1" x14ac:dyDescent="0.25">
      <c r="A316" s="696">
        <v>7</v>
      </c>
    </row>
    <row r="317" spans="1:1" x14ac:dyDescent="0.25">
      <c r="A317" s="696">
        <v>8</v>
      </c>
    </row>
  </sheetData>
  <mergeCells count="35">
    <mergeCell ref="B110:C110"/>
    <mergeCell ref="D110:E110"/>
    <mergeCell ref="C85:D85"/>
    <mergeCell ref="F85:H85"/>
    <mergeCell ref="C86:D86"/>
    <mergeCell ref="F86:H86"/>
    <mergeCell ref="B109:C109"/>
    <mergeCell ref="D109:E109"/>
    <mergeCell ref="C60:D60"/>
    <mergeCell ref="F60:H60"/>
    <mergeCell ref="C25:D25"/>
    <mergeCell ref="F25:H25"/>
    <mergeCell ref="D27:E27"/>
    <mergeCell ref="D28:E28"/>
    <mergeCell ref="B31:H31"/>
    <mergeCell ref="C33:D33"/>
    <mergeCell ref="F33:H33"/>
    <mergeCell ref="C34:D34"/>
    <mergeCell ref="F34:H34"/>
    <mergeCell ref="B35:H35"/>
    <mergeCell ref="C59:D59"/>
    <mergeCell ref="F59:H59"/>
    <mergeCell ref="C24:D24"/>
    <mergeCell ref="F24:H24"/>
    <mergeCell ref="B14:H14"/>
    <mergeCell ref="B16:H16"/>
    <mergeCell ref="C18:D18"/>
    <mergeCell ref="F18:H18"/>
    <mergeCell ref="C19:D19"/>
    <mergeCell ref="F19:H19"/>
    <mergeCell ref="B20:H20"/>
    <mergeCell ref="C21:D21"/>
    <mergeCell ref="F21:H21"/>
    <mergeCell ref="C22:D22"/>
    <mergeCell ref="F22:H22"/>
  </mergeCells>
  <hyperlinks>
    <hyperlink ref="F22" r:id="rId1" xr:uid="{089C3F87-B864-455E-AAC3-28FAD8D48641}"/>
    <hyperlink ref="F19" r:id="rId2" xr:uid="{7990FFBC-D49A-4A73-854C-1C26D2D185C6}"/>
    <hyperlink ref="F25" r:id="rId3" xr:uid="{1A7F7111-9817-4F1D-827C-0C0F74E9C95C}"/>
    <hyperlink ref="F34" r:id="rId4" display="https://www.amazon.com.br/Ducha-Parede-Desviador-Manual-Cromada/dp/B07KJMCNYX/ref=asc_df_B07KJMCNYX/?tag=googleshopp00-20&amp;linkCode=df0&amp;hvadid=709968341035&amp;hvpos=&amp;hvnetw=g&amp;hvrand=17919684614688704924&amp;hvpone=&amp;hvptwo=&amp;hvqmt=&amp;hvdev=c&amp;hvdvcmdl=&amp;hvlocint=&amp;hvlocphy=1001629&amp;hvtargid=pla-1255018417331&amp;psc=1&amp;mcid=9bbf2cda7f3035c3b82f777c22841d1f&amp;gad_source=1" xr:uid="{F12BFED7-291F-4599-A768-0795E7E88692}"/>
    <hyperlink ref="F60" r:id="rId5" xr:uid="{06A8C673-1857-457F-9144-612ED3574FED}"/>
    <hyperlink ref="F86" r:id="rId6" display="https://www.madeiramadeira.com.br/chuveiro-12-cm-com-desviador-e-ducha-manual-basic-968444.html?origem=pla-968444&amp;utm_source=bing&amp;utm_medium=cpc&amp;utm_content=chuveiros-2406&amp;msclkid=2352ff7f9e011876b5ce975300093ad8&amp;utm_campaign=MSFTPMAX%20-%20M%C3%B3veis%20-%20Guarda-Roupas%20Adulto%20%7C%20Sortimento%20%7B%7B1P%7D%7D%20%5BC3%5D&amp;utm_term=2328353311528714" xr:uid="{3943A5BA-B005-4202-B455-467D281B3710}"/>
  </hyperlinks>
  <printOptions horizontalCentered="1"/>
  <pageMargins left="0.78740157480314965" right="0.39370078740157483" top="0.78740157480314965" bottom="0.39370078740157483" header="0" footer="0.78740157480314965"/>
  <pageSetup paperSize="9" scale="67" orientation="portrait" r:id="rId7"/>
  <headerFooter alignWithMargins="0">
    <oddFooter>&amp;R&amp;G</oddFooter>
  </headerFooter>
  <rowBreaks count="1" manualBreakCount="1">
    <brk id="83" max="7" man="1"/>
  </rowBreaks>
  <drawing r:id="rId8"/>
  <legacyDrawingHF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449F6-E031-453D-A510-93E640019E1A}">
  <sheetPr>
    <tabColor rgb="FFFFFF00"/>
  </sheetPr>
  <dimension ref="A1:DN64"/>
  <sheetViews>
    <sheetView tabSelected="1" view="pageBreakPreview" zoomScaleNormal="100" zoomScaleSheetLayoutView="100" workbookViewId="0">
      <selection activeCell="B51" sqref="B51"/>
    </sheetView>
  </sheetViews>
  <sheetFormatPr defaultRowHeight="12.75" x14ac:dyDescent="0.2"/>
  <cols>
    <col min="1" max="1" width="3.140625" style="144" customWidth="1"/>
    <col min="2" max="2" width="7.5703125" style="144" customWidth="1"/>
    <col min="3" max="3" width="26.42578125" style="144" customWidth="1"/>
    <col min="4" max="4" width="32.140625" style="144" customWidth="1"/>
    <col min="5" max="5" width="14.5703125" style="144" customWidth="1"/>
    <col min="6" max="6" width="24.28515625" style="144" customWidth="1"/>
    <col min="7" max="7" width="4.5703125" style="144" customWidth="1"/>
    <col min="8" max="9" width="9.140625" style="144"/>
    <col min="10" max="10" width="9.7109375" style="144" bestFit="1" customWidth="1"/>
    <col min="11" max="11" width="11.28515625" style="144" bestFit="1" customWidth="1"/>
    <col min="12" max="16384" width="9.140625" style="144"/>
  </cols>
  <sheetData>
    <row r="1" spans="1:118" ht="18" x14ac:dyDescent="0.25">
      <c r="A1" s="137" t="s">
        <v>879</v>
      </c>
    </row>
    <row r="2" spans="1:118" ht="26.25" x14ac:dyDescent="0.4">
      <c r="A2" s="559" t="s">
        <v>1345</v>
      </c>
    </row>
    <row r="4" spans="1:118" s="134" customFormat="1" ht="15.75" x14ac:dyDescent="0.25">
      <c r="A4" s="132"/>
      <c r="B4" s="133"/>
      <c r="C4" s="133"/>
      <c r="D4" s="133"/>
      <c r="E4" s="133"/>
      <c r="F4" s="133"/>
      <c r="G4" s="133"/>
      <c r="H4" s="134" t="s">
        <v>675</v>
      </c>
      <c r="L4" s="135" t="s">
        <v>676</v>
      </c>
    </row>
    <row r="5" spans="1:118" s="134" customFormat="1" x14ac:dyDescent="0.2">
      <c r="A5" s="128"/>
      <c r="B5" s="128"/>
      <c r="C5" s="128"/>
      <c r="D5" s="128"/>
      <c r="E5" s="128"/>
      <c r="F5" s="128"/>
      <c r="G5" s="128"/>
      <c r="H5" s="136" t="s">
        <v>1344</v>
      </c>
      <c r="L5" s="134" t="s">
        <v>677</v>
      </c>
    </row>
    <row r="6" spans="1:118" s="138" customFormat="1" ht="15" customHeight="1" x14ac:dyDescent="0.25">
      <c r="A6" s="137"/>
      <c r="B6" s="137"/>
      <c r="C6" s="137"/>
      <c r="D6" s="137"/>
      <c r="G6" s="137"/>
      <c r="L6" s="134" t="s">
        <v>678</v>
      </c>
    </row>
    <row r="7" spans="1:118" s="138" customFormat="1" ht="15" customHeight="1" x14ac:dyDescent="0.25">
      <c r="A7" s="141" t="s">
        <v>878</v>
      </c>
      <c r="B7" s="137"/>
      <c r="C7" s="137"/>
      <c r="D7" s="137"/>
      <c r="E7" s="135" t="s">
        <v>806</v>
      </c>
      <c r="G7" s="137"/>
      <c r="L7" s="134"/>
    </row>
    <row r="8" spans="1:118" s="134" customFormat="1" ht="15" customHeight="1" x14ac:dyDescent="0.2">
      <c r="A8" s="141" t="s">
        <v>1346</v>
      </c>
      <c r="C8" s="139"/>
      <c r="D8" s="139"/>
      <c r="E8" s="135" t="s">
        <v>1341</v>
      </c>
      <c r="F8" s="140"/>
      <c r="L8" s="134" t="s">
        <v>679</v>
      </c>
    </row>
    <row r="9" spans="1:118" s="134" customFormat="1" ht="15.75" customHeight="1" x14ac:dyDescent="0.2">
      <c r="A9" s="141" t="s">
        <v>1343</v>
      </c>
      <c r="C9" s="139"/>
      <c r="D9" s="139"/>
      <c r="E9" s="135" t="s">
        <v>1347</v>
      </c>
      <c r="F9" s="140"/>
      <c r="L9" s="134" t="s">
        <v>680</v>
      </c>
    </row>
    <row r="10" spans="1:118" s="134" customFormat="1" ht="14.25" customHeight="1" x14ac:dyDescent="0.2">
      <c r="B10" s="142"/>
      <c r="C10" s="142"/>
      <c r="D10" s="142"/>
      <c r="E10" s="135" t="s">
        <v>1348</v>
      </c>
      <c r="F10" s="140"/>
      <c r="L10" s="134" t="s">
        <v>681</v>
      </c>
    </row>
    <row r="11" spans="1:118" s="143" customFormat="1" ht="14.25" customHeight="1" x14ac:dyDescent="0.2">
      <c r="E11" s="135"/>
      <c r="F11" s="140"/>
      <c r="L11" s="134" t="s">
        <v>682</v>
      </c>
      <c r="BE11" s="143" t="s">
        <v>683</v>
      </c>
      <c r="BF11" s="143" t="s">
        <v>683</v>
      </c>
      <c r="BG11" s="143" t="s">
        <v>683</v>
      </c>
      <c r="BH11" s="143" t="s">
        <v>683</v>
      </c>
      <c r="BI11" s="143" t="s">
        <v>683</v>
      </c>
      <c r="BJ11" s="143" t="s">
        <v>683</v>
      </c>
      <c r="BK11" s="143" t="s">
        <v>683</v>
      </c>
      <c r="BL11" s="143" t="s">
        <v>683</v>
      </c>
      <c r="BM11" s="143" t="s">
        <v>683</v>
      </c>
      <c r="BN11" s="143" t="s">
        <v>683</v>
      </c>
      <c r="BO11" s="143" t="s">
        <v>683</v>
      </c>
      <c r="BP11" s="143" t="s">
        <v>683</v>
      </c>
      <c r="BQ11" s="143" t="s">
        <v>683</v>
      </c>
      <c r="BR11" s="143" t="s">
        <v>683</v>
      </c>
      <c r="BS11" s="143" t="s">
        <v>683</v>
      </c>
      <c r="BT11" s="143" t="s">
        <v>683</v>
      </c>
      <c r="BU11" s="143" t="s">
        <v>683</v>
      </c>
      <c r="BV11" s="143" t="s">
        <v>683</v>
      </c>
      <c r="BW11" s="143" t="s">
        <v>683</v>
      </c>
      <c r="BX11" s="143" t="s">
        <v>683</v>
      </c>
      <c r="BY11" s="143" t="s">
        <v>683</v>
      </c>
      <c r="BZ11" s="143" t="s">
        <v>683</v>
      </c>
      <c r="CA11" s="143" t="s">
        <v>683</v>
      </c>
      <c r="CB11" s="143" t="s">
        <v>683</v>
      </c>
      <c r="CC11" s="143" t="s">
        <v>683</v>
      </c>
      <c r="CD11" s="143" t="s">
        <v>683</v>
      </c>
      <c r="CE11" s="143" t="s">
        <v>683</v>
      </c>
      <c r="CF11" s="143" t="s">
        <v>683</v>
      </c>
      <c r="CG11" s="143" t="s">
        <v>683</v>
      </c>
      <c r="CH11" s="143" t="s">
        <v>683</v>
      </c>
      <c r="CI11" s="143" t="s">
        <v>683</v>
      </c>
      <c r="CJ11" s="143" t="s">
        <v>683</v>
      </c>
      <c r="CK11" s="143" t="s">
        <v>683</v>
      </c>
      <c r="CL11" s="143" t="s">
        <v>683</v>
      </c>
      <c r="CM11" s="143" t="s">
        <v>683</v>
      </c>
      <c r="CN11" s="143" t="s">
        <v>683</v>
      </c>
      <c r="CO11" s="143" t="s">
        <v>683</v>
      </c>
      <c r="CP11" s="143" t="s">
        <v>683</v>
      </c>
      <c r="CQ11" s="143" t="s">
        <v>683</v>
      </c>
      <c r="CR11" s="143" t="s">
        <v>683</v>
      </c>
      <c r="CS11" s="143" t="s">
        <v>683</v>
      </c>
      <c r="CT11" s="143" t="s">
        <v>683</v>
      </c>
      <c r="CU11" s="143" t="s">
        <v>683</v>
      </c>
      <c r="CV11" s="143" t="s">
        <v>683</v>
      </c>
      <c r="CW11" s="143" t="s">
        <v>683</v>
      </c>
      <c r="CX11" s="143" t="s">
        <v>683</v>
      </c>
      <c r="CY11" s="143" t="s">
        <v>683</v>
      </c>
      <c r="CZ11" s="143" t="s">
        <v>683</v>
      </c>
      <c r="DA11" s="143" t="s">
        <v>683</v>
      </c>
      <c r="DB11" s="143" t="s">
        <v>683</v>
      </c>
      <c r="DC11" s="143" t="s">
        <v>683</v>
      </c>
      <c r="DD11" s="143" t="s">
        <v>683</v>
      </c>
      <c r="DE11" s="143" t="s">
        <v>683</v>
      </c>
      <c r="DF11" s="143" t="s">
        <v>683</v>
      </c>
      <c r="DG11" s="143" t="s">
        <v>683</v>
      </c>
      <c r="DH11" s="143" t="s">
        <v>683</v>
      </c>
      <c r="DI11" s="143" t="s">
        <v>683</v>
      </c>
      <c r="DJ11" s="143" t="s">
        <v>683</v>
      </c>
      <c r="DK11" s="143" t="s">
        <v>683</v>
      </c>
      <c r="DL11" s="143" t="s">
        <v>683</v>
      </c>
      <c r="DM11" s="143" t="s">
        <v>683</v>
      </c>
      <c r="DN11" s="143" t="s">
        <v>683</v>
      </c>
    </row>
    <row r="12" spans="1:118" ht="15.75" x14ac:dyDescent="0.25">
      <c r="A12" s="861" t="s">
        <v>684</v>
      </c>
      <c r="B12" s="862"/>
      <c r="C12" s="862"/>
      <c r="D12" s="862"/>
      <c r="E12" s="862"/>
      <c r="F12" s="862"/>
      <c r="G12" s="143"/>
    </row>
    <row r="13" spans="1:118" x14ac:dyDescent="0.2">
      <c r="B13" s="145"/>
      <c r="C13" s="145"/>
      <c r="D13" s="145"/>
      <c r="E13" s="145"/>
      <c r="F13" s="145"/>
      <c r="K13" s="146"/>
    </row>
    <row r="14" spans="1:118" x14ac:dyDescent="0.2">
      <c r="B14" s="147" t="s">
        <v>685</v>
      </c>
      <c r="C14" s="863" t="s">
        <v>686</v>
      </c>
      <c r="D14" s="863"/>
      <c r="E14" s="147" t="s">
        <v>687</v>
      </c>
      <c r="F14" s="147" t="s">
        <v>688</v>
      </c>
      <c r="H14" s="144">
        <v>0.75929999999999997</v>
      </c>
      <c r="K14" s="146"/>
    </row>
    <row r="15" spans="1:118" ht="13.5" x14ac:dyDescent="0.25">
      <c r="B15" s="148" t="s">
        <v>655</v>
      </c>
      <c r="C15" s="864" t="s">
        <v>689</v>
      </c>
      <c r="D15" s="860"/>
      <c r="E15" s="150">
        <v>4.18</v>
      </c>
      <c r="F15" s="151" t="s">
        <v>453</v>
      </c>
      <c r="H15" s="144">
        <v>150583.46999999974</v>
      </c>
    </row>
    <row r="16" spans="1:118" ht="13.5" x14ac:dyDescent="0.25">
      <c r="B16" s="148" t="s">
        <v>660</v>
      </c>
      <c r="C16" s="860" t="s">
        <v>690</v>
      </c>
      <c r="D16" s="860"/>
      <c r="E16" s="150">
        <v>0.8</v>
      </c>
      <c r="F16" s="151" t="s">
        <v>691</v>
      </c>
      <c r="H16" s="739" t="s">
        <v>1358</v>
      </c>
    </row>
    <row r="17" spans="2:12" ht="13.5" x14ac:dyDescent="0.25">
      <c r="B17" s="148" t="s">
        <v>667</v>
      </c>
      <c r="C17" s="860" t="s">
        <v>692</v>
      </c>
      <c r="D17" s="860"/>
      <c r="E17" s="150">
        <v>0.97</v>
      </c>
      <c r="F17" s="151" t="s">
        <v>693</v>
      </c>
    </row>
    <row r="18" spans="2:12" ht="13.5" x14ac:dyDescent="0.25">
      <c r="B18" s="148" t="s">
        <v>669</v>
      </c>
      <c r="C18" s="860" t="s">
        <v>694</v>
      </c>
      <c r="D18" s="860"/>
      <c r="E18" s="150">
        <v>1.06</v>
      </c>
      <c r="F18" s="151" t="s">
        <v>459</v>
      </c>
    </row>
    <row r="19" spans="2:12" ht="25.5" customHeight="1" x14ac:dyDescent="0.25">
      <c r="B19" s="148" t="s">
        <v>670</v>
      </c>
      <c r="C19" s="865" t="s">
        <v>695</v>
      </c>
      <c r="D19" s="865"/>
      <c r="E19" s="150">
        <v>6.8</v>
      </c>
      <c r="F19" s="151" t="s">
        <v>479</v>
      </c>
      <c r="J19" s="152"/>
    </row>
    <row r="20" spans="2:12" ht="25.5" customHeight="1" x14ac:dyDescent="0.25">
      <c r="B20" s="148" t="s">
        <v>671</v>
      </c>
      <c r="C20" s="860" t="s">
        <v>696</v>
      </c>
      <c r="D20" s="860"/>
      <c r="E20" s="150">
        <v>6.65</v>
      </c>
      <c r="F20" s="151" t="s">
        <v>697</v>
      </c>
    </row>
    <row r="21" spans="2:12" ht="25.5" customHeight="1" x14ac:dyDescent="0.2">
      <c r="B21" s="153" t="s">
        <v>672</v>
      </c>
      <c r="C21" s="865" t="s">
        <v>698</v>
      </c>
      <c r="D21" s="865"/>
      <c r="E21" s="154">
        <v>3</v>
      </c>
      <c r="F21" s="155"/>
    </row>
    <row r="22" spans="2:12" x14ac:dyDescent="0.2">
      <c r="B22" s="153" t="s">
        <v>699</v>
      </c>
      <c r="C22" s="860" t="s">
        <v>700</v>
      </c>
      <c r="D22" s="860"/>
      <c r="E22" s="154">
        <v>0.65</v>
      </c>
      <c r="F22" s="155"/>
    </row>
    <row r="23" spans="2:12" x14ac:dyDescent="0.2">
      <c r="B23" s="153" t="s">
        <v>701</v>
      </c>
      <c r="C23" s="860" t="s">
        <v>702</v>
      </c>
      <c r="D23" s="860"/>
      <c r="E23" s="154">
        <v>3</v>
      </c>
      <c r="F23" s="155"/>
      <c r="H23" s="156" t="s">
        <v>703</v>
      </c>
    </row>
    <row r="24" spans="2:12" hidden="1" x14ac:dyDescent="0.2">
      <c r="B24" s="153" t="s">
        <v>704</v>
      </c>
      <c r="C24" s="860" t="s">
        <v>705</v>
      </c>
      <c r="D24" s="860"/>
      <c r="E24" s="154">
        <v>0</v>
      </c>
      <c r="F24" s="155"/>
      <c r="H24" s="144">
        <v>22.5</v>
      </c>
      <c r="I24" s="157" t="s">
        <v>1350</v>
      </c>
      <c r="J24" s="157" t="s">
        <v>1350</v>
      </c>
      <c r="K24" s="144" t="s">
        <v>706</v>
      </c>
    </row>
    <row r="25" spans="2:12" s="138" customFormat="1" ht="8.25" x14ac:dyDescent="0.15">
      <c r="C25" s="158"/>
      <c r="D25" s="158"/>
      <c r="E25" s="159"/>
    </row>
    <row r="26" spans="2:12" ht="15.75" x14ac:dyDescent="0.25">
      <c r="B26" s="160"/>
      <c r="C26" s="161" t="s">
        <v>707</v>
      </c>
      <c r="D26" s="161"/>
      <c r="E26" s="162"/>
    </row>
    <row r="27" spans="2:12" s="138" customFormat="1" ht="8.25" x14ac:dyDescent="0.15">
      <c r="B27" s="163"/>
      <c r="C27" s="163"/>
      <c r="D27" s="163"/>
      <c r="E27" s="163"/>
      <c r="F27" s="163"/>
    </row>
    <row r="28" spans="2:12" ht="20.25" x14ac:dyDescent="0.3">
      <c r="B28" s="164"/>
      <c r="C28" s="164" t="s">
        <v>708</v>
      </c>
      <c r="D28" s="164"/>
      <c r="E28" s="164"/>
      <c r="F28" s="164"/>
      <c r="H28" s="144" t="s">
        <v>709</v>
      </c>
    </row>
    <row r="29" spans="2:12" s="165" customFormat="1" ht="8.25" x14ac:dyDescent="0.15"/>
    <row r="30" spans="2:12" ht="20.25" x14ac:dyDescent="0.3">
      <c r="C30" s="166" t="s">
        <v>1358</v>
      </c>
      <c r="D30" s="167" t="s">
        <v>1178</v>
      </c>
      <c r="H30" s="156">
        <v>22.5</v>
      </c>
      <c r="I30" s="156" t="s">
        <v>710</v>
      </c>
      <c r="J30" s="168">
        <v>0.22500000000000001</v>
      </c>
      <c r="L30" s="144">
        <v>22.72</v>
      </c>
    </row>
    <row r="31" spans="2:12" s="138" customFormat="1" ht="8.25" x14ac:dyDescent="0.15">
      <c r="C31" s="163"/>
      <c r="D31" s="163"/>
    </row>
    <row r="32" spans="2:12" x14ac:dyDescent="0.2">
      <c r="B32" s="156" t="s">
        <v>711</v>
      </c>
    </row>
    <row r="33" spans="2:12" s="138" customFormat="1" ht="8.25" x14ac:dyDescent="0.15">
      <c r="B33" s="158"/>
    </row>
    <row r="34" spans="2:12" ht="12.95" customHeight="1" x14ac:dyDescent="0.2">
      <c r="B34" s="866" t="s">
        <v>1359</v>
      </c>
      <c r="C34" s="866"/>
      <c r="D34" s="866"/>
      <c r="E34" s="866"/>
      <c r="F34" s="866"/>
      <c r="H34" s="156" t="s">
        <v>712</v>
      </c>
    </row>
    <row r="35" spans="2:12" ht="25.5" customHeight="1" x14ac:dyDescent="0.2">
      <c r="B35" s="866"/>
      <c r="C35" s="866"/>
      <c r="D35" s="866"/>
      <c r="E35" s="866"/>
      <c r="F35" s="866"/>
      <c r="H35" s="144" t="s">
        <v>677</v>
      </c>
      <c r="L35" s="144" t="s">
        <v>713</v>
      </c>
    </row>
    <row r="36" spans="2:12" s="138" customFormat="1" ht="8.25" x14ac:dyDescent="0.15">
      <c r="B36" s="169"/>
      <c r="C36" s="169"/>
      <c r="D36" s="169"/>
      <c r="E36" s="169"/>
      <c r="F36" s="169"/>
    </row>
    <row r="37" spans="2:12" x14ac:dyDescent="0.2">
      <c r="B37" s="170"/>
      <c r="C37" s="147" t="s">
        <v>686</v>
      </c>
      <c r="D37" s="147" t="s">
        <v>714</v>
      </c>
      <c r="E37" s="147" t="s">
        <v>715</v>
      </c>
      <c r="F37" s="147" t="s">
        <v>716</v>
      </c>
    </row>
    <row r="38" spans="2:12" x14ac:dyDescent="0.2">
      <c r="B38" s="170"/>
      <c r="C38" s="171" t="s">
        <v>717</v>
      </c>
      <c r="D38" s="172">
        <v>3</v>
      </c>
      <c r="E38" s="172">
        <v>4</v>
      </c>
      <c r="F38" s="172">
        <v>5.5</v>
      </c>
    </row>
    <row r="39" spans="2:12" x14ac:dyDescent="0.2">
      <c r="B39" s="170"/>
      <c r="C39" s="171" t="s">
        <v>718</v>
      </c>
      <c r="D39" s="172">
        <v>0.8</v>
      </c>
      <c r="E39" s="172">
        <v>0.8</v>
      </c>
      <c r="F39" s="172">
        <v>1</v>
      </c>
    </row>
    <row r="40" spans="2:12" x14ac:dyDescent="0.2">
      <c r="B40" s="170"/>
      <c r="C40" s="171" t="s">
        <v>719</v>
      </c>
      <c r="D40" s="172">
        <v>0.97</v>
      </c>
      <c r="E40" s="172">
        <v>1.27</v>
      </c>
      <c r="F40" s="172">
        <v>1.27</v>
      </c>
    </row>
    <row r="41" spans="2:12" x14ac:dyDescent="0.2">
      <c r="B41" s="170"/>
      <c r="C41" s="171" t="s">
        <v>720</v>
      </c>
      <c r="D41" s="172">
        <v>0.59</v>
      </c>
      <c r="E41" s="172">
        <v>1.23</v>
      </c>
      <c r="F41" s="172">
        <v>1.39</v>
      </c>
    </row>
    <row r="42" spans="2:12" x14ac:dyDescent="0.2">
      <c r="B42" s="170"/>
      <c r="C42" s="171" t="s">
        <v>721</v>
      </c>
      <c r="D42" s="172">
        <v>6.16</v>
      </c>
      <c r="E42" s="172">
        <v>7.3999999999999995</v>
      </c>
      <c r="F42" s="172">
        <v>8.9599999999999991</v>
      </c>
    </row>
    <row r="43" spans="2:12" x14ac:dyDescent="0.2">
      <c r="B43" s="170"/>
      <c r="C43" s="171" t="s">
        <v>722</v>
      </c>
      <c r="D43" s="172">
        <v>5.65</v>
      </c>
      <c r="E43" s="172">
        <v>6.65</v>
      </c>
      <c r="F43" s="172">
        <v>8.65</v>
      </c>
    </row>
    <row r="44" spans="2:12" x14ac:dyDescent="0.2">
      <c r="B44" s="170"/>
      <c r="C44" s="171" t="s">
        <v>723</v>
      </c>
      <c r="D44" s="172">
        <v>3</v>
      </c>
      <c r="E44" s="172">
        <v>3</v>
      </c>
      <c r="F44" s="172">
        <v>3</v>
      </c>
    </row>
    <row r="45" spans="2:12" x14ac:dyDescent="0.2">
      <c r="B45" s="170"/>
      <c r="C45" s="171" t="s">
        <v>724</v>
      </c>
      <c r="D45" s="172">
        <v>0.65</v>
      </c>
      <c r="E45" s="172">
        <v>0.65</v>
      </c>
      <c r="F45" s="172">
        <v>0.65</v>
      </c>
    </row>
    <row r="46" spans="2:12" x14ac:dyDescent="0.2">
      <c r="B46" s="170"/>
      <c r="C46" s="171" t="s">
        <v>725</v>
      </c>
      <c r="D46" s="172">
        <v>2</v>
      </c>
      <c r="E46" s="172">
        <v>3</v>
      </c>
      <c r="F46" s="172">
        <v>5</v>
      </c>
      <c r="H46" s="156" t="s">
        <v>726</v>
      </c>
    </row>
    <row r="47" spans="2:12" x14ac:dyDescent="0.2">
      <c r="B47" s="170"/>
      <c r="C47" s="173" t="s">
        <v>727</v>
      </c>
      <c r="D47" s="174">
        <v>3.6</v>
      </c>
      <c r="E47" s="174">
        <v>3.6</v>
      </c>
      <c r="F47" s="174">
        <v>3.6</v>
      </c>
      <c r="H47" s="177">
        <v>3.6</v>
      </c>
    </row>
    <row r="48" spans="2:12" x14ac:dyDescent="0.2">
      <c r="B48" s="170"/>
      <c r="C48" s="175" t="s">
        <v>674</v>
      </c>
      <c r="D48" s="176">
        <v>20.34</v>
      </c>
      <c r="E48" s="176">
        <v>22.12</v>
      </c>
      <c r="F48" s="176">
        <v>25</v>
      </c>
      <c r="H48" s="177">
        <v>18.579811986009574</v>
      </c>
      <c r="I48" s="177">
        <v>23.535496426352442</v>
      </c>
      <c r="J48" s="177">
        <v>30.332146763875212</v>
      </c>
    </row>
    <row r="49" spans="2:12" s="138" customFormat="1" ht="12.75" customHeight="1" x14ac:dyDescent="0.2">
      <c r="B49" s="169"/>
      <c r="C49" s="867" t="s">
        <v>728</v>
      </c>
      <c r="D49" s="867"/>
      <c r="E49" s="867"/>
      <c r="F49" s="867"/>
    </row>
    <row r="50" spans="2:12" s="119" customFormat="1" ht="12.75" customHeight="1" x14ac:dyDescent="0.2">
      <c r="B50" s="866" t="s">
        <v>729</v>
      </c>
      <c r="C50" s="866"/>
      <c r="D50" s="866"/>
      <c r="E50" s="866"/>
      <c r="F50" s="866"/>
    </row>
    <row r="51" spans="2:12" s="119" customFormat="1" x14ac:dyDescent="0.2">
      <c r="B51" s="866"/>
      <c r="C51" s="866"/>
      <c r="D51" s="866"/>
      <c r="E51" s="866"/>
      <c r="F51" s="866"/>
    </row>
    <row r="52" spans="2:12" s="119" customFormat="1" x14ac:dyDescent="0.2">
      <c r="B52" s="866"/>
      <c r="C52" s="866"/>
      <c r="D52" s="866"/>
      <c r="E52" s="866"/>
      <c r="F52" s="866"/>
    </row>
    <row r="53" spans="2:12" s="119" customFormat="1" ht="12.75" customHeight="1" x14ac:dyDescent="0.2">
      <c r="B53" s="866" t="s">
        <v>1360</v>
      </c>
      <c r="C53" s="866"/>
      <c r="D53" s="866"/>
      <c r="E53" s="866"/>
      <c r="F53" s="866"/>
      <c r="H53" s="178" t="s">
        <v>730</v>
      </c>
    </row>
    <row r="54" spans="2:12" s="119" customFormat="1" ht="27.75" customHeight="1" x14ac:dyDescent="0.2">
      <c r="B54" s="866"/>
      <c r="C54" s="866"/>
      <c r="D54" s="866"/>
      <c r="E54" s="866"/>
      <c r="F54" s="866"/>
      <c r="H54" s="178">
        <v>5</v>
      </c>
      <c r="I54" s="178">
        <v>60</v>
      </c>
      <c r="J54" s="178">
        <v>3</v>
      </c>
      <c r="L54" s="119" t="s">
        <v>731</v>
      </c>
    </row>
    <row r="55" spans="2:12" s="119" customFormat="1" hidden="1" x14ac:dyDescent="0.2">
      <c r="B55" s="868" t="s">
        <v>1361</v>
      </c>
      <c r="C55" s="868"/>
      <c r="D55" s="868"/>
      <c r="E55" s="868"/>
      <c r="F55" s="868"/>
      <c r="H55" s="179" t="s">
        <v>725</v>
      </c>
      <c r="I55" s="179" t="s">
        <v>732</v>
      </c>
    </row>
    <row r="56" spans="2:12" s="119" customFormat="1" hidden="1" x14ac:dyDescent="0.2">
      <c r="B56" s="868"/>
      <c r="C56" s="868"/>
      <c r="D56" s="868"/>
      <c r="E56" s="868"/>
      <c r="F56" s="868"/>
    </row>
    <row r="57" spans="2:12" s="119" customFormat="1" x14ac:dyDescent="0.2">
      <c r="B57" s="866" t="s">
        <v>1362</v>
      </c>
      <c r="C57" s="866"/>
      <c r="D57" s="866"/>
      <c r="E57" s="866"/>
      <c r="F57" s="866"/>
    </row>
    <row r="58" spans="2:12" s="119" customFormat="1" ht="25.5" customHeight="1" x14ac:dyDescent="0.2">
      <c r="B58" s="866"/>
      <c r="C58" s="866"/>
      <c r="D58" s="866"/>
      <c r="E58" s="866"/>
      <c r="F58" s="866"/>
    </row>
    <row r="59" spans="2:12" s="180" customFormat="1" ht="8.25" x14ac:dyDescent="0.15"/>
    <row r="60" spans="2:12" s="119" customFormat="1" x14ac:dyDescent="0.2">
      <c r="C60" s="147" t="s">
        <v>686</v>
      </c>
      <c r="D60" s="147" t="s">
        <v>714</v>
      </c>
      <c r="E60" s="147" t="s">
        <v>715</v>
      </c>
      <c r="F60" s="147" t="s">
        <v>716</v>
      </c>
    </row>
    <row r="61" spans="2:12" s="119" customFormat="1" x14ac:dyDescent="0.2">
      <c r="C61" s="181" t="s">
        <v>733</v>
      </c>
      <c r="D61" s="172">
        <v>3.49</v>
      </c>
      <c r="E61" s="172">
        <v>6.23</v>
      </c>
      <c r="F61" s="172">
        <v>8.870000000000001</v>
      </c>
    </row>
    <row r="62" spans="2:12" s="180" customFormat="1" ht="8.25" x14ac:dyDescent="0.15"/>
    <row r="63" spans="2:12" s="119" customFormat="1" x14ac:dyDescent="0.2">
      <c r="B63" s="866" t="s">
        <v>734</v>
      </c>
      <c r="C63" s="866"/>
      <c r="D63" s="866"/>
      <c r="E63" s="866"/>
      <c r="F63" s="866"/>
    </row>
    <row r="64" spans="2:12" s="119" customFormat="1" ht="29.25" customHeight="1" x14ac:dyDescent="0.2">
      <c r="B64" s="866"/>
      <c r="C64" s="866"/>
      <c r="D64" s="866"/>
      <c r="E64" s="866"/>
      <c r="F64" s="866"/>
    </row>
  </sheetData>
  <mergeCells count="19">
    <mergeCell ref="B63:F64"/>
    <mergeCell ref="B34:F35"/>
    <mergeCell ref="C49:F49"/>
    <mergeCell ref="B50:F52"/>
    <mergeCell ref="B53:F54"/>
    <mergeCell ref="B55:F56"/>
    <mergeCell ref="B57:F58"/>
    <mergeCell ref="C24:D24"/>
    <mergeCell ref="A12:F12"/>
    <mergeCell ref="C14:D14"/>
    <mergeCell ref="C15:D15"/>
    <mergeCell ref="C16:D16"/>
    <mergeCell ref="C17:D17"/>
    <mergeCell ref="C18:D18"/>
    <mergeCell ref="C19:D19"/>
    <mergeCell ref="C20:D20"/>
    <mergeCell ref="C21:D21"/>
    <mergeCell ref="C22:D22"/>
    <mergeCell ref="C23:D23"/>
  </mergeCells>
  <dataValidations count="1">
    <dataValidation type="list" allowBlank="1" showInputMessage="1" showErrorMessage="1" sqref="H35" xr:uid="{F4FAA264-22C7-47E3-BD00-5272DD49D59D}">
      <formula1>$L$5:$L$11</formula1>
    </dataValidation>
  </dataValidations>
  <printOptions horizontalCentered="1"/>
  <pageMargins left="0.19685039370078741" right="0.19685039370078741" top="0.39370078740157483" bottom="0.78740157480314965" header="0" footer="0.31496062992125984"/>
  <pageSetup paperSize="9" scale="80" orientation="portrait" r:id="rId1"/>
  <headerFooter>
    <oddFooter>&amp;R&amp;G</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32AD8-61CE-4E50-B47C-1B1BF44FE691}">
  <sheetPr>
    <tabColor rgb="FFFFFF00"/>
  </sheetPr>
  <dimension ref="A1:D60"/>
  <sheetViews>
    <sheetView tabSelected="1" view="pageBreakPreview" topLeftCell="A37" zoomScaleNormal="100" zoomScaleSheetLayoutView="100" workbookViewId="0">
      <selection activeCell="B51" sqref="B51"/>
    </sheetView>
  </sheetViews>
  <sheetFormatPr defaultRowHeight="12.75" x14ac:dyDescent="0.2"/>
  <cols>
    <col min="1" max="1" width="7.7109375" style="128" customWidth="1"/>
    <col min="2" max="2" width="70.5703125" style="128" customWidth="1"/>
    <col min="3" max="3" width="19.42578125" style="128" customWidth="1"/>
    <col min="4" max="4" width="20" style="128" customWidth="1"/>
    <col min="5" max="16384" width="9.140625" style="128"/>
  </cols>
  <sheetData>
    <row r="1" spans="1:4" s="184" customFormat="1" ht="21" customHeight="1" x14ac:dyDescent="0.25">
      <c r="A1" s="561" t="s">
        <v>879</v>
      </c>
      <c r="B1" s="182"/>
      <c r="C1" s="183"/>
      <c r="D1" s="183"/>
    </row>
    <row r="2" spans="1:4" s="184" customFormat="1" ht="26.25" x14ac:dyDescent="0.4">
      <c r="A2" s="560" t="s">
        <v>1345</v>
      </c>
      <c r="B2" s="182"/>
      <c r="C2" s="183"/>
      <c r="D2" s="183"/>
    </row>
    <row r="3" spans="1:4" s="184" customFormat="1" ht="15.75" x14ac:dyDescent="0.25">
      <c r="A3" s="132"/>
      <c r="B3" s="182"/>
      <c r="C3" s="183"/>
      <c r="D3" s="183"/>
    </row>
    <row r="4" spans="1:4" s="184" customFormat="1" ht="15.75" x14ac:dyDescent="0.25">
      <c r="A4" s="132"/>
      <c r="B4" s="182"/>
      <c r="C4" s="183"/>
      <c r="D4" s="183"/>
    </row>
    <row r="7" spans="1:4" x14ac:dyDescent="0.2">
      <c r="A7" s="185" t="s">
        <v>878</v>
      </c>
      <c r="C7" s="140" t="s">
        <v>806</v>
      </c>
    </row>
    <row r="8" spans="1:4" x14ac:dyDescent="0.2">
      <c r="A8" s="185" t="s">
        <v>1346</v>
      </c>
      <c r="C8" s="140" t="s">
        <v>1341</v>
      </c>
    </row>
    <row r="9" spans="1:4" s="143" customFormat="1" ht="12" customHeight="1" x14ac:dyDescent="0.2">
      <c r="A9" s="185" t="s">
        <v>1343</v>
      </c>
      <c r="B9" s="142"/>
      <c r="C9" s="140" t="s">
        <v>1347</v>
      </c>
      <c r="D9" s="128"/>
    </row>
    <row r="10" spans="1:4" s="143" customFormat="1" ht="12" customHeight="1" x14ac:dyDescent="0.2">
      <c r="C10" s="140" t="s">
        <v>1348</v>
      </c>
      <c r="D10" s="128"/>
    </row>
    <row r="11" spans="1:4" s="143" customFormat="1" ht="12" customHeight="1" x14ac:dyDescent="0.2">
      <c r="A11" s="185"/>
      <c r="C11" s="140"/>
      <c r="D11" s="128"/>
    </row>
    <row r="12" spans="1:4" s="184" customFormat="1" x14ac:dyDescent="0.2"/>
    <row r="13" spans="1:4" s="184" customFormat="1" ht="15.75" x14ac:dyDescent="0.25">
      <c r="A13" s="869" t="s">
        <v>1357</v>
      </c>
      <c r="B13" s="869"/>
      <c r="C13" s="869"/>
      <c r="D13" s="869"/>
    </row>
    <row r="14" spans="1:4" s="184" customFormat="1" ht="15" x14ac:dyDescent="0.25">
      <c r="A14" s="186"/>
      <c r="B14" s="186"/>
      <c r="C14" s="186"/>
      <c r="D14" s="186"/>
    </row>
    <row r="15" spans="1:4" s="184" customFormat="1" x14ac:dyDescent="0.2">
      <c r="A15" s="187" t="s">
        <v>685</v>
      </c>
      <c r="B15" s="188" t="s">
        <v>735</v>
      </c>
      <c r="C15" s="870" t="s">
        <v>736</v>
      </c>
      <c r="D15" s="871"/>
    </row>
    <row r="16" spans="1:4" s="184" customFormat="1" x14ac:dyDescent="0.2">
      <c r="A16" s="189"/>
      <c r="B16" s="190"/>
      <c r="C16" s="868"/>
      <c r="D16" s="868"/>
    </row>
    <row r="17" spans="1:4" x14ac:dyDescent="0.2">
      <c r="A17" s="191" t="s">
        <v>737</v>
      </c>
      <c r="B17" s="192" t="s">
        <v>738</v>
      </c>
      <c r="C17" s="860"/>
      <c r="D17" s="860"/>
    </row>
    <row r="18" spans="1:4" x14ac:dyDescent="0.2">
      <c r="A18" s="193" t="s">
        <v>739</v>
      </c>
      <c r="B18" s="194" t="s">
        <v>740</v>
      </c>
      <c r="C18" s="195">
        <v>0.2</v>
      </c>
      <c r="D18" s="195">
        <v>0.2</v>
      </c>
    </row>
    <row r="19" spans="1:4" x14ac:dyDescent="0.2">
      <c r="A19" s="193" t="s">
        <v>741</v>
      </c>
      <c r="B19" s="194" t="s">
        <v>742</v>
      </c>
      <c r="C19" s="195">
        <v>1.4999999999999999E-2</v>
      </c>
      <c r="D19" s="195">
        <v>1.4999999999999999E-2</v>
      </c>
    </row>
    <row r="20" spans="1:4" x14ac:dyDescent="0.2">
      <c r="A20" s="193" t="s">
        <v>743</v>
      </c>
      <c r="B20" s="194" t="s">
        <v>744</v>
      </c>
      <c r="C20" s="195">
        <v>0.01</v>
      </c>
      <c r="D20" s="195">
        <v>0.01</v>
      </c>
    </row>
    <row r="21" spans="1:4" x14ac:dyDescent="0.2">
      <c r="A21" s="193" t="s">
        <v>745</v>
      </c>
      <c r="B21" s="194" t="s">
        <v>746</v>
      </c>
      <c r="C21" s="195">
        <v>2E-3</v>
      </c>
      <c r="D21" s="195">
        <v>2E-3</v>
      </c>
    </row>
    <row r="22" spans="1:4" x14ac:dyDescent="0.2">
      <c r="A22" s="193" t="s">
        <v>747</v>
      </c>
      <c r="B22" s="194" t="s">
        <v>748</v>
      </c>
      <c r="C22" s="195">
        <v>6.0000000000000001E-3</v>
      </c>
      <c r="D22" s="195">
        <v>6.0000000000000001E-3</v>
      </c>
    </row>
    <row r="23" spans="1:4" x14ac:dyDescent="0.2">
      <c r="A23" s="193" t="s">
        <v>749</v>
      </c>
      <c r="B23" s="194" t="s">
        <v>750</v>
      </c>
      <c r="C23" s="195">
        <v>2.5000000000000001E-2</v>
      </c>
      <c r="D23" s="195">
        <v>2.5000000000000001E-2</v>
      </c>
    </row>
    <row r="24" spans="1:4" x14ac:dyDescent="0.2">
      <c r="A24" s="193" t="s">
        <v>751</v>
      </c>
      <c r="B24" s="194" t="s">
        <v>752</v>
      </c>
      <c r="C24" s="195">
        <v>0.03</v>
      </c>
      <c r="D24" s="195">
        <v>0.03</v>
      </c>
    </row>
    <row r="25" spans="1:4" x14ac:dyDescent="0.2">
      <c r="A25" s="193" t="s">
        <v>753</v>
      </c>
      <c r="B25" s="194" t="s">
        <v>754</v>
      </c>
      <c r="C25" s="195">
        <v>0.08</v>
      </c>
      <c r="D25" s="195">
        <v>0</v>
      </c>
    </row>
    <row r="26" spans="1:4" x14ac:dyDescent="0.2">
      <c r="A26" s="193" t="s">
        <v>755</v>
      </c>
      <c r="B26" s="194" t="s">
        <v>756</v>
      </c>
      <c r="C26" s="195">
        <v>0</v>
      </c>
      <c r="D26" s="195">
        <v>0.08</v>
      </c>
    </row>
    <row r="27" spans="1:4" x14ac:dyDescent="0.2">
      <c r="A27" s="191"/>
      <c r="B27" s="192" t="s">
        <v>757</v>
      </c>
      <c r="C27" s="196">
        <v>0.36800000000000005</v>
      </c>
      <c r="D27" s="197">
        <v>0.36800000000000005</v>
      </c>
    </row>
    <row r="28" spans="1:4" x14ac:dyDescent="0.2">
      <c r="A28" s="193"/>
      <c r="B28" s="194"/>
      <c r="C28" s="149"/>
      <c r="D28" s="149"/>
    </row>
    <row r="29" spans="1:4" x14ac:dyDescent="0.2">
      <c r="A29" s="191" t="s">
        <v>758</v>
      </c>
      <c r="B29" s="192" t="s">
        <v>759</v>
      </c>
      <c r="C29" s="198"/>
      <c r="D29" s="198"/>
    </row>
    <row r="30" spans="1:4" x14ac:dyDescent="0.2">
      <c r="A30" s="193" t="s">
        <v>760</v>
      </c>
      <c r="B30" s="194" t="s">
        <v>761</v>
      </c>
      <c r="C30" s="195">
        <v>0.1782</v>
      </c>
      <c r="D30" s="195">
        <v>0</v>
      </c>
    </row>
    <row r="31" spans="1:4" x14ac:dyDescent="0.2">
      <c r="A31" s="193" t="s">
        <v>762</v>
      </c>
      <c r="B31" s="194" t="s">
        <v>763</v>
      </c>
      <c r="C31" s="195">
        <v>3.95E-2</v>
      </c>
      <c r="D31" s="195">
        <v>0</v>
      </c>
    </row>
    <row r="32" spans="1:4" x14ac:dyDescent="0.2">
      <c r="A32" s="193" t="s">
        <v>764</v>
      </c>
      <c r="B32" s="194" t="s">
        <v>765</v>
      </c>
      <c r="C32" s="195">
        <v>8.6E-3</v>
      </c>
      <c r="D32" s="195">
        <v>6.4999999999999997E-3</v>
      </c>
    </row>
    <row r="33" spans="1:4" x14ac:dyDescent="0.2">
      <c r="A33" s="193" t="s">
        <v>766</v>
      </c>
      <c r="B33" s="194" t="s">
        <v>767</v>
      </c>
      <c r="C33" s="195">
        <v>0.1096</v>
      </c>
      <c r="D33" s="195">
        <v>8.3299999999999999E-2</v>
      </c>
    </row>
    <row r="34" spans="1:4" x14ac:dyDescent="0.2">
      <c r="A34" s="193" t="s">
        <v>768</v>
      </c>
      <c r="B34" s="194" t="s">
        <v>769</v>
      </c>
      <c r="C34" s="195">
        <v>6.9999999999999999E-4</v>
      </c>
      <c r="D34" s="195">
        <v>5.0000000000000001E-4</v>
      </c>
    </row>
    <row r="35" spans="1:4" x14ac:dyDescent="0.2">
      <c r="A35" s="193" t="s">
        <v>770</v>
      </c>
      <c r="B35" s="194" t="s">
        <v>771</v>
      </c>
      <c r="C35" s="195">
        <v>7.3000000000000001E-3</v>
      </c>
      <c r="D35" s="195">
        <v>5.5999999999999999E-3</v>
      </c>
    </row>
    <row r="36" spans="1:4" x14ac:dyDescent="0.2">
      <c r="A36" s="193" t="s">
        <v>772</v>
      </c>
      <c r="B36" s="194" t="s">
        <v>773</v>
      </c>
      <c r="C36" s="195">
        <v>1.17E-2</v>
      </c>
      <c r="D36" s="195">
        <v>0</v>
      </c>
    </row>
    <row r="37" spans="1:4" x14ac:dyDescent="0.2">
      <c r="A37" s="193" t="s">
        <v>774</v>
      </c>
      <c r="B37" s="194" t="s">
        <v>775</v>
      </c>
      <c r="C37" s="195">
        <v>1E-3</v>
      </c>
      <c r="D37" s="195">
        <v>6.9999999999999999E-4</v>
      </c>
    </row>
    <row r="38" spans="1:4" x14ac:dyDescent="0.2">
      <c r="A38" s="193" t="s">
        <v>776</v>
      </c>
      <c r="B38" s="194" t="s">
        <v>777</v>
      </c>
      <c r="C38" s="195">
        <v>0.1171</v>
      </c>
      <c r="D38" s="195">
        <v>8.8999999999999996E-2</v>
      </c>
    </row>
    <row r="39" spans="1:4" x14ac:dyDescent="0.2">
      <c r="A39" s="193" t="s">
        <v>778</v>
      </c>
      <c r="B39" s="194" t="s">
        <v>779</v>
      </c>
      <c r="C39" s="195">
        <v>2.9999999999999997E-4</v>
      </c>
      <c r="D39" s="195">
        <v>2.9999999999999997E-4</v>
      </c>
    </row>
    <row r="40" spans="1:4" x14ac:dyDescent="0.2">
      <c r="A40" s="193"/>
      <c r="B40" s="192" t="s">
        <v>780</v>
      </c>
      <c r="C40" s="196">
        <v>0.47399999999999992</v>
      </c>
      <c r="D40" s="197">
        <v>0.18589999999999998</v>
      </c>
    </row>
    <row r="41" spans="1:4" x14ac:dyDescent="0.2">
      <c r="A41" s="193"/>
      <c r="B41" s="194"/>
      <c r="C41" s="149"/>
      <c r="D41" s="149"/>
    </row>
    <row r="42" spans="1:4" x14ac:dyDescent="0.2">
      <c r="A42" s="191" t="s">
        <v>781</v>
      </c>
      <c r="B42" s="192" t="s">
        <v>782</v>
      </c>
      <c r="C42" s="198"/>
      <c r="D42" s="198"/>
    </row>
    <row r="43" spans="1:4" x14ac:dyDescent="0.2">
      <c r="A43" s="193" t="s">
        <v>783</v>
      </c>
      <c r="B43" s="194" t="s">
        <v>784</v>
      </c>
      <c r="C43" s="195">
        <v>5.2999999999999999E-2</v>
      </c>
      <c r="D43" s="195">
        <v>4.0300000000000002E-2</v>
      </c>
    </row>
    <row r="44" spans="1:4" x14ac:dyDescent="0.2">
      <c r="A44" s="193" t="s">
        <v>785</v>
      </c>
      <c r="B44" s="194" t="s">
        <v>786</v>
      </c>
      <c r="C44" s="195">
        <v>1.1999999999999999E-3</v>
      </c>
      <c r="D44" s="195">
        <v>8.9999999999999998E-4</v>
      </c>
    </row>
    <row r="45" spans="1:4" x14ac:dyDescent="0.2">
      <c r="A45" s="193" t="s">
        <v>787</v>
      </c>
      <c r="B45" s="194" t="s">
        <v>788</v>
      </c>
      <c r="C45" s="195">
        <v>2.46E-2</v>
      </c>
      <c r="D45" s="195">
        <v>1.8700000000000001E-2</v>
      </c>
    </row>
    <row r="46" spans="1:4" x14ac:dyDescent="0.2">
      <c r="A46" s="193" t="s">
        <v>789</v>
      </c>
      <c r="B46" s="194" t="s">
        <v>790</v>
      </c>
      <c r="C46" s="195">
        <v>2.8899999999999999E-2</v>
      </c>
      <c r="D46" s="195">
        <v>2.1999999999999999E-2</v>
      </c>
    </row>
    <row r="47" spans="1:4" x14ac:dyDescent="0.2">
      <c r="A47" s="193" t="s">
        <v>791</v>
      </c>
      <c r="B47" s="194" t="s">
        <v>792</v>
      </c>
      <c r="C47" s="195">
        <v>4.4999999999999997E-3</v>
      </c>
      <c r="D47" s="195">
        <v>3.3999999999999998E-3</v>
      </c>
    </row>
    <row r="48" spans="1:4" x14ac:dyDescent="0.2">
      <c r="A48" s="191"/>
      <c r="B48" s="192" t="s">
        <v>793</v>
      </c>
      <c r="C48" s="196">
        <v>0.11219999999999999</v>
      </c>
      <c r="D48" s="197">
        <v>8.5300000000000001E-2</v>
      </c>
    </row>
    <row r="49" spans="1:4" x14ac:dyDescent="0.2">
      <c r="A49" s="193"/>
      <c r="B49" s="194"/>
      <c r="C49" s="149"/>
      <c r="D49" s="149"/>
    </row>
    <row r="50" spans="1:4" x14ac:dyDescent="0.2">
      <c r="A50" s="191" t="s">
        <v>794</v>
      </c>
      <c r="B50" s="192" t="s">
        <v>795</v>
      </c>
      <c r="C50" s="199"/>
      <c r="D50" s="199"/>
    </row>
    <row r="51" spans="1:4" x14ac:dyDescent="0.2">
      <c r="A51" s="193" t="s">
        <v>796</v>
      </c>
      <c r="B51" s="194" t="s">
        <v>797</v>
      </c>
      <c r="C51" s="195">
        <v>0.1744</v>
      </c>
      <c r="D51" s="195">
        <v>6.8400000000000002E-2</v>
      </c>
    </row>
    <row r="52" spans="1:4" x14ac:dyDescent="0.2">
      <c r="A52" s="193" t="s">
        <v>798</v>
      </c>
      <c r="B52" s="194" t="s">
        <v>799</v>
      </c>
      <c r="C52" s="200">
        <v>4.6999999999999993E-3</v>
      </c>
      <c r="D52" s="200">
        <v>3.5999999999999999E-3</v>
      </c>
    </row>
    <row r="53" spans="1:4" x14ac:dyDescent="0.2">
      <c r="A53" s="191"/>
      <c r="B53" s="192" t="s">
        <v>800</v>
      </c>
      <c r="C53" s="196">
        <v>0.17910000000000001</v>
      </c>
      <c r="D53" s="196">
        <v>7.2000000000000008E-2</v>
      </c>
    </row>
    <row r="54" spans="1:4" x14ac:dyDescent="0.2">
      <c r="A54" s="193"/>
      <c r="B54" s="194"/>
      <c r="C54" s="201"/>
      <c r="D54" s="202"/>
    </row>
    <row r="55" spans="1:4" x14ac:dyDescent="0.2">
      <c r="A55" s="191" t="s">
        <v>801</v>
      </c>
      <c r="B55" s="192" t="s">
        <v>802</v>
      </c>
      <c r="C55" s="203"/>
      <c r="D55" s="204"/>
    </row>
    <row r="56" spans="1:4" x14ac:dyDescent="0.2">
      <c r="A56" s="193" t="s">
        <v>803</v>
      </c>
      <c r="B56" s="194"/>
      <c r="C56" s="205">
        <v>0</v>
      </c>
      <c r="D56" s="206">
        <v>0</v>
      </c>
    </row>
    <row r="57" spans="1:4" x14ac:dyDescent="0.2">
      <c r="A57" s="191"/>
      <c r="B57" s="192" t="s">
        <v>804</v>
      </c>
      <c r="C57" s="207">
        <v>0</v>
      </c>
      <c r="D57" s="208">
        <v>0</v>
      </c>
    </row>
    <row r="58" spans="1:4" x14ac:dyDescent="0.2">
      <c r="A58" s="209"/>
      <c r="B58" s="210"/>
      <c r="C58" s="211"/>
      <c r="D58" s="212"/>
    </row>
    <row r="59" spans="1:4" x14ac:dyDescent="0.2">
      <c r="A59" s="213"/>
      <c r="B59" s="214" t="s">
        <v>805</v>
      </c>
      <c r="C59" s="199">
        <v>1.1333</v>
      </c>
      <c r="D59" s="215">
        <v>0.71120000000000005</v>
      </c>
    </row>
    <row r="60" spans="1:4" x14ac:dyDescent="0.2">
      <c r="C60" s="216"/>
    </row>
  </sheetData>
  <mergeCells count="4">
    <mergeCell ref="C17:D17"/>
    <mergeCell ref="A13:D13"/>
    <mergeCell ref="C15:D15"/>
    <mergeCell ref="C16:D16"/>
  </mergeCells>
  <printOptions horizontalCentered="1"/>
  <pageMargins left="0.98425196850393704" right="0.19685039370078741" top="0.39370078740157483" bottom="0.78740157480314965" header="0.31496062992125984" footer="0.31496062992125984"/>
  <pageSetup paperSize="9" scale="76" orientation="portrait" r:id="rId1"/>
  <headerFooter>
    <oddFooter>&amp;R&amp;G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F76F-8FED-448B-BD31-F911D32389A0}">
  <sheetPr>
    <tabColor rgb="FFFFFF00"/>
  </sheetPr>
  <dimension ref="A1:T81"/>
  <sheetViews>
    <sheetView tabSelected="1" view="pageBreakPreview" topLeftCell="A13" zoomScale="115" zoomScaleSheetLayoutView="115" workbookViewId="0">
      <selection activeCell="B51" sqref="B51"/>
    </sheetView>
  </sheetViews>
  <sheetFormatPr defaultRowHeight="12.75" x14ac:dyDescent="0.2"/>
  <cols>
    <col min="1" max="1" width="7.85546875" style="410" customWidth="1"/>
    <col min="2" max="2" width="60.28515625" style="410" customWidth="1"/>
    <col min="3" max="3" width="13" style="410" customWidth="1"/>
    <col min="4" max="4" width="14.85546875" style="410" customWidth="1"/>
    <col min="5" max="11" width="13.42578125" style="410" customWidth="1"/>
    <col min="12" max="12" width="15.42578125" style="410" customWidth="1"/>
    <col min="13" max="13" width="10.28515625" style="410" bestFit="1" customWidth="1"/>
    <col min="14" max="14" width="9.28515625" style="410" bestFit="1" customWidth="1"/>
    <col min="15" max="19" width="9.7109375" style="410" bestFit="1" customWidth="1"/>
    <col min="20" max="224" width="9.140625" style="410"/>
    <col min="225" max="225" width="7.85546875" style="410" customWidth="1"/>
    <col min="226" max="226" width="60.28515625" style="410" customWidth="1"/>
    <col min="227" max="227" width="10.5703125" style="410" customWidth="1"/>
    <col min="228" max="228" width="14.85546875" style="410" customWidth="1"/>
    <col min="229" max="233" width="13.42578125" style="410" customWidth="1"/>
    <col min="234" max="234" width="4.5703125" style="410" customWidth="1"/>
    <col min="235" max="235" width="14.42578125" style="410" bestFit="1" customWidth="1"/>
    <col min="236" max="238" width="14.5703125" style="410" customWidth="1"/>
    <col min="239" max="240" width="13" style="410" customWidth="1"/>
    <col min="241" max="243" width="13.140625" style="410" customWidth="1"/>
    <col min="244" max="245" width="12.7109375" style="410" bestFit="1" customWidth="1"/>
    <col min="246" max="480" width="9.140625" style="410"/>
    <col min="481" max="481" width="7.85546875" style="410" customWidth="1"/>
    <col min="482" max="482" width="60.28515625" style="410" customWidth="1"/>
    <col min="483" max="483" width="10.5703125" style="410" customWidth="1"/>
    <col min="484" max="484" width="14.85546875" style="410" customWidth="1"/>
    <col min="485" max="489" width="13.42578125" style="410" customWidth="1"/>
    <col min="490" max="490" width="4.5703125" style="410" customWidth="1"/>
    <col min="491" max="491" width="14.42578125" style="410" bestFit="1" customWidth="1"/>
    <col min="492" max="494" width="14.5703125" style="410" customWidth="1"/>
    <col min="495" max="496" width="13" style="410" customWidth="1"/>
    <col min="497" max="499" width="13.140625" style="410" customWidth="1"/>
    <col min="500" max="501" width="12.7109375" style="410" bestFit="1" customWidth="1"/>
    <col min="502" max="736" width="9.140625" style="410"/>
    <col min="737" max="737" width="7.85546875" style="410" customWidth="1"/>
    <col min="738" max="738" width="60.28515625" style="410" customWidth="1"/>
    <col min="739" max="739" width="10.5703125" style="410" customWidth="1"/>
    <col min="740" max="740" width="14.85546875" style="410" customWidth="1"/>
    <col min="741" max="745" width="13.42578125" style="410" customWidth="1"/>
    <col min="746" max="746" width="4.5703125" style="410" customWidth="1"/>
    <col min="747" max="747" width="14.42578125" style="410" bestFit="1" customWidth="1"/>
    <col min="748" max="750" width="14.5703125" style="410" customWidth="1"/>
    <col min="751" max="752" width="13" style="410" customWidth="1"/>
    <col min="753" max="755" width="13.140625" style="410" customWidth="1"/>
    <col min="756" max="757" width="12.7109375" style="410" bestFit="1" customWidth="1"/>
    <col min="758" max="992" width="9.140625" style="410"/>
    <col min="993" max="993" width="7.85546875" style="410" customWidth="1"/>
    <col min="994" max="994" width="60.28515625" style="410" customWidth="1"/>
    <col min="995" max="995" width="10.5703125" style="410" customWidth="1"/>
    <col min="996" max="996" width="14.85546875" style="410" customWidth="1"/>
    <col min="997" max="1001" width="13.42578125" style="410" customWidth="1"/>
    <col min="1002" max="1002" width="4.5703125" style="410" customWidth="1"/>
    <col min="1003" max="1003" width="14.42578125" style="410" bestFit="1" customWidth="1"/>
    <col min="1004" max="1006" width="14.5703125" style="410" customWidth="1"/>
    <col min="1007" max="1008" width="13" style="410" customWidth="1"/>
    <col min="1009" max="1011" width="13.140625" style="410" customWidth="1"/>
    <col min="1012" max="1013" width="12.7109375" style="410" bestFit="1" customWidth="1"/>
    <col min="1014" max="1248" width="9.140625" style="410"/>
    <col min="1249" max="1249" width="7.85546875" style="410" customWidth="1"/>
    <col min="1250" max="1250" width="60.28515625" style="410" customWidth="1"/>
    <col min="1251" max="1251" width="10.5703125" style="410" customWidth="1"/>
    <col min="1252" max="1252" width="14.85546875" style="410" customWidth="1"/>
    <col min="1253" max="1257" width="13.42578125" style="410" customWidth="1"/>
    <col min="1258" max="1258" width="4.5703125" style="410" customWidth="1"/>
    <col min="1259" max="1259" width="14.42578125" style="410" bestFit="1" customWidth="1"/>
    <col min="1260" max="1262" width="14.5703125" style="410" customWidth="1"/>
    <col min="1263" max="1264" width="13" style="410" customWidth="1"/>
    <col min="1265" max="1267" width="13.140625" style="410" customWidth="1"/>
    <col min="1268" max="1269" width="12.7109375" style="410" bestFit="1" customWidth="1"/>
    <col min="1270" max="1504" width="9.140625" style="410"/>
    <col min="1505" max="1505" width="7.85546875" style="410" customWidth="1"/>
    <col min="1506" max="1506" width="60.28515625" style="410" customWidth="1"/>
    <col min="1507" max="1507" width="10.5703125" style="410" customWidth="1"/>
    <col min="1508" max="1508" width="14.85546875" style="410" customWidth="1"/>
    <col min="1509" max="1513" width="13.42578125" style="410" customWidth="1"/>
    <col min="1514" max="1514" width="4.5703125" style="410" customWidth="1"/>
    <col min="1515" max="1515" width="14.42578125" style="410" bestFit="1" customWidth="1"/>
    <col min="1516" max="1518" width="14.5703125" style="410" customWidth="1"/>
    <col min="1519" max="1520" width="13" style="410" customWidth="1"/>
    <col min="1521" max="1523" width="13.140625" style="410" customWidth="1"/>
    <col min="1524" max="1525" width="12.7109375" style="410" bestFit="1" customWidth="1"/>
    <col min="1526" max="1760" width="9.140625" style="410"/>
    <col min="1761" max="1761" width="7.85546875" style="410" customWidth="1"/>
    <col min="1762" max="1762" width="60.28515625" style="410" customWidth="1"/>
    <col min="1763" max="1763" width="10.5703125" style="410" customWidth="1"/>
    <col min="1764" max="1764" width="14.85546875" style="410" customWidth="1"/>
    <col min="1765" max="1769" width="13.42578125" style="410" customWidth="1"/>
    <col min="1770" max="1770" width="4.5703125" style="410" customWidth="1"/>
    <col min="1771" max="1771" width="14.42578125" style="410" bestFit="1" customWidth="1"/>
    <col min="1772" max="1774" width="14.5703125" style="410" customWidth="1"/>
    <col min="1775" max="1776" width="13" style="410" customWidth="1"/>
    <col min="1777" max="1779" width="13.140625" style="410" customWidth="1"/>
    <col min="1780" max="1781" width="12.7109375" style="410" bestFit="1" customWidth="1"/>
    <col min="1782" max="2016" width="9.140625" style="410"/>
    <col min="2017" max="2017" width="7.85546875" style="410" customWidth="1"/>
    <col min="2018" max="2018" width="60.28515625" style="410" customWidth="1"/>
    <col min="2019" max="2019" width="10.5703125" style="410" customWidth="1"/>
    <col min="2020" max="2020" width="14.85546875" style="410" customWidth="1"/>
    <col min="2021" max="2025" width="13.42578125" style="410" customWidth="1"/>
    <col min="2026" max="2026" width="4.5703125" style="410" customWidth="1"/>
    <col min="2027" max="2027" width="14.42578125" style="410" bestFit="1" customWidth="1"/>
    <col min="2028" max="2030" width="14.5703125" style="410" customWidth="1"/>
    <col min="2031" max="2032" width="13" style="410" customWidth="1"/>
    <col min="2033" max="2035" width="13.140625" style="410" customWidth="1"/>
    <col min="2036" max="2037" width="12.7109375" style="410" bestFit="1" customWidth="1"/>
    <col min="2038" max="2272" width="9.140625" style="410"/>
    <col min="2273" max="2273" width="7.85546875" style="410" customWidth="1"/>
    <col min="2274" max="2274" width="60.28515625" style="410" customWidth="1"/>
    <col min="2275" max="2275" width="10.5703125" style="410" customWidth="1"/>
    <col min="2276" max="2276" width="14.85546875" style="410" customWidth="1"/>
    <col min="2277" max="2281" width="13.42578125" style="410" customWidth="1"/>
    <col min="2282" max="2282" width="4.5703125" style="410" customWidth="1"/>
    <col min="2283" max="2283" width="14.42578125" style="410" bestFit="1" customWidth="1"/>
    <col min="2284" max="2286" width="14.5703125" style="410" customWidth="1"/>
    <col min="2287" max="2288" width="13" style="410" customWidth="1"/>
    <col min="2289" max="2291" width="13.140625" style="410" customWidth="1"/>
    <col min="2292" max="2293" width="12.7109375" style="410" bestFit="1" customWidth="1"/>
    <col min="2294" max="2528" width="9.140625" style="410"/>
    <col min="2529" max="2529" width="7.85546875" style="410" customWidth="1"/>
    <col min="2530" max="2530" width="60.28515625" style="410" customWidth="1"/>
    <col min="2531" max="2531" width="10.5703125" style="410" customWidth="1"/>
    <col min="2532" max="2532" width="14.85546875" style="410" customWidth="1"/>
    <col min="2533" max="2537" width="13.42578125" style="410" customWidth="1"/>
    <col min="2538" max="2538" width="4.5703125" style="410" customWidth="1"/>
    <col min="2539" max="2539" width="14.42578125" style="410" bestFit="1" customWidth="1"/>
    <col min="2540" max="2542" width="14.5703125" style="410" customWidth="1"/>
    <col min="2543" max="2544" width="13" style="410" customWidth="1"/>
    <col min="2545" max="2547" width="13.140625" style="410" customWidth="1"/>
    <col min="2548" max="2549" width="12.7109375" style="410" bestFit="1" customWidth="1"/>
    <col min="2550" max="2784" width="9.140625" style="410"/>
    <col min="2785" max="2785" width="7.85546875" style="410" customWidth="1"/>
    <col min="2786" max="2786" width="60.28515625" style="410" customWidth="1"/>
    <col min="2787" max="2787" width="10.5703125" style="410" customWidth="1"/>
    <col min="2788" max="2788" width="14.85546875" style="410" customWidth="1"/>
    <col min="2789" max="2793" width="13.42578125" style="410" customWidth="1"/>
    <col min="2794" max="2794" width="4.5703125" style="410" customWidth="1"/>
    <col min="2795" max="2795" width="14.42578125" style="410" bestFit="1" customWidth="1"/>
    <col min="2796" max="2798" width="14.5703125" style="410" customWidth="1"/>
    <col min="2799" max="2800" width="13" style="410" customWidth="1"/>
    <col min="2801" max="2803" width="13.140625" style="410" customWidth="1"/>
    <col min="2804" max="2805" width="12.7109375" style="410" bestFit="1" customWidth="1"/>
    <col min="2806" max="3040" width="9.140625" style="410"/>
    <col min="3041" max="3041" width="7.85546875" style="410" customWidth="1"/>
    <col min="3042" max="3042" width="60.28515625" style="410" customWidth="1"/>
    <col min="3043" max="3043" width="10.5703125" style="410" customWidth="1"/>
    <col min="3044" max="3044" width="14.85546875" style="410" customWidth="1"/>
    <col min="3045" max="3049" width="13.42578125" style="410" customWidth="1"/>
    <col min="3050" max="3050" width="4.5703125" style="410" customWidth="1"/>
    <col min="3051" max="3051" width="14.42578125" style="410" bestFit="1" customWidth="1"/>
    <col min="3052" max="3054" width="14.5703125" style="410" customWidth="1"/>
    <col min="3055" max="3056" width="13" style="410" customWidth="1"/>
    <col min="3057" max="3059" width="13.140625" style="410" customWidth="1"/>
    <col min="3060" max="3061" width="12.7109375" style="410" bestFit="1" customWidth="1"/>
    <col min="3062" max="3296" width="9.140625" style="410"/>
    <col min="3297" max="3297" width="7.85546875" style="410" customWidth="1"/>
    <col min="3298" max="3298" width="60.28515625" style="410" customWidth="1"/>
    <col min="3299" max="3299" width="10.5703125" style="410" customWidth="1"/>
    <col min="3300" max="3300" width="14.85546875" style="410" customWidth="1"/>
    <col min="3301" max="3305" width="13.42578125" style="410" customWidth="1"/>
    <col min="3306" max="3306" width="4.5703125" style="410" customWidth="1"/>
    <col min="3307" max="3307" width="14.42578125" style="410" bestFit="1" customWidth="1"/>
    <col min="3308" max="3310" width="14.5703125" style="410" customWidth="1"/>
    <col min="3311" max="3312" width="13" style="410" customWidth="1"/>
    <col min="3313" max="3315" width="13.140625" style="410" customWidth="1"/>
    <col min="3316" max="3317" width="12.7109375" style="410" bestFit="1" customWidth="1"/>
    <col min="3318" max="3552" width="9.140625" style="410"/>
    <col min="3553" max="3553" width="7.85546875" style="410" customWidth="1"/>
    <col min="3554" max="3554" width="60.28515625" style="410" customWidth="1"/>
    <col min="3555" max="3555" width="10.5703125" style="410" customWidth="1"/>
    <col min="3556" max="3556" width="14.85546875" style="410" customWidth="1"/>
    <col min="3557" max="3561" width="13.42578125" style="410" customWidth="1"/>
    <col min="3562" max="3562" width="4.5703125" style="410" customWidth="1"/>
    <col min="3563" max="3563" width="14.42578125" style="410" bestFit="1" customWidth="1"/>
    <col min="3564" max="3566" width="14.5703125" style="410" customWidth="1"/>
    <col min="3567" max="3568" width="13" style="410" customWidth="1"/>
    <col min="3569" max="3571" width="13.140625" style="410" customWidth="1"/>
    <col min="3572" max="3573" width="12.7109375" style="410" bestFit="1" customWidth="1"/>
    <col min="3574" max="3808" width="9.140625" style="410"/>
    <col min="3809" max="3809" width="7.85546875" style="410" customWidth="1"/>
    <col min="3810" max="3810" width="60.28515625" style="410" customWidth="1"/>
    <col min="3811" max="3811" width="10.5703125" style="410" customWidth="1"/>
    <col min="3812" max="3812" width="14.85546875" style="410" customWidth="1"/>
    <col min="3813" max="3817" width="13.42578125" style="410" customWidth="1"/>
    <col min="3818" max="3818" width="4.5703125" style="410" customWidth="1"/>
    <col min="3819" max="3819" width="14.42578125" style="410" bestFit="1" customWidth="1"/>
    <col min="3820" max="3822" width="14.5703125" style="410" customWidth="1"/>
    <col min="3823" max="3824" width="13" style="410" customWidth="1"/>
    <col min="3825" max="3827" width="13.140625" style="410" customWidth="1"/>
    <col min="3828" max="3829" width="12.7109375" style="410" bestFit="1" customWidth="1"/>
    <col min="3830" max="4064" width="9.140625" style="410"/>
    <col min="4065" max="4065" width="7.85546875" style="410" customWidth="1"/>
    <col min="4066" max="4066" width="60.28515625" style="410" customWidth="1"/>
    <col min="4067" max="4067" width="10.5703125" style="410" customWidth="1"/>
    <col min="4068" max="4068" width="14.85546875" style="410" customWidth="1"/>
    <col min="4069" max="4073" width="13.42578125" style="410" customWidth="1"/>
    <col min="4074" max="4074" width="4.5703125" style="410" customWidth="1"/>
    <col min="4075" max="4075" width="14.42578125" style="410" bestFit="1" customWidth="1"/>
    <col min="4076" max="4078" width="14.5703125" style="410" customWidth="1"/>
    <col min="4079" max="4080" width="13" style="410" customWidth="1"/>
    <col min="4081" max="4083" width="13.140625" style="410" customWidth="1"/>
    <col min="4084" max="4085" width="12.7109375" style="410" bestFit="1" customWidth="1"/>
    <col min="4086" max="4320" width="9.140625" style="410"/>
    <col min="4321" max="4321" width="7.85546875" style="410" customWidth="1"/>
    <col min="4322" max="4322" width="60.28515625" style="410" customWidth="1"/>
    <col min="4323" max="4323" width="10.5703125" style="410" customWidth="1"/>
    <col min="4324" max="4324" width="14.85546875" style="410" customWidth="1"/>
    <col min="4325" max="4329" width="13.42578125" style="410" customWidth="1"/>
    <col min="4330" max="4330" width="4.5703125" style="410" customWidth="1"/>
    <col min="4331" max="4331" width="14.42578125" style="410" bestFit="1" customWidth="1"/>
    <col min="4332" max="4334" width="14.5703125" style="410" customWidth="1"/>
    <col min="4335" max="4336" width="13" style="410" customWidth="1"/>
    <col min="4337" max="4339" width="13.140625" style="410" customWidth="1"/>
    <col min="4340" max="4341" width="12.7109375" style="410" bestFit="1" customWidth="1"/>
    <col min="4342" max="4576" width="9.140625" style="410"/>
    <col min="4577" max="4577" width="7.85546875" style="410" customWidth="1"/>
    <col min="4578" max="4578" width="60.28515625" style="410" customWidth="1"/>
    <col min="4579" max="4579" width="10.5703125" style="410" customWidth="1"/>
    <col min="4580" max="4580" width="14.85546875" style="410" customWidth="1"/>
    <col min="4581" max="4585" width="13.42578125" style="410" customWidth="1"/>
    <col min="4586" max="4586" width="4.5703125" style="410" customWidth="1"/>
    <col min="4587" max="4587" width="14.42578125" style="410" bestFit="1" customWidth="1"/>
    <col min="4588" max="4590" width="14.5703125" style="410" customWidth="1"/>
    <col min="4591" max="4592" width="13" style="410" customWidth="1"/>
    <col min="4593" max="4595" width="13.140625" style="410" customWidth="1"/>
    <col min="4596" max="4597" width="12.7109375" style="410" bestFit="1" customWidth="1"/>
    <col min="4598" max="4832" width="9.140625" style="410"/>
    <col min="4833" max="4833" width="7.85546875" style="410" customWidth="1"/>
    <col min="4834" max="4834" width="60.28515625" style="410" customWidth="1"/>
    <col min="4835" max="4835" width="10.5703125" style="410" customWidth="1"/>
    <col min="4836" max="4836" width="14.85546875" style="410" customWidth="1"/>
    <col min="4837" max="4841" width="13.42578125" style="410" customWidth="1"/>
    <col min="4842" max="4842" width="4.5703125" style="410" customWidth="1"/>
    <col min="4843" max="4843" width="14.42578125" style="410" bestFit="1" customWidth="1"/>
    <col min="4844" max="4846" width="14.5703125" style="410" customWidth="1"/>
    <col min="4847" max="4848" width="13" style="410" customWidth="1"/>
    <col min="4849" max="4851" width="13.140625" style="410" customWidth="1"/>
    <col min="4852" max="4853" width="12.7109375" style="410" bestFit="1" customWidth="1"/>
    <col min="4854" max="5088" width="9.140625" style="410"/>
    <col min="5089" max="5089" width="7.85546875" style="410" customWidth="1"/>
    <col min="5090" max="5090" width="60.28515625" style="410" customWidth="1"/>
    <col min="5091" max="5091" width="10.5703125" style="410" customWidth="1"/>
    <col min="5092" max="5092" width="14.85546875" style="410" customWidth="1"/>
    <col min="5093" max="5097" width="13.42578125" style="410" customWidth="1"/>
    <col min="5098" max="5098" width="4.5703125" style="410" customWidth="1"/>
    <col min="5099" max="5099" width="14.42578125" style="410" bestFit="1" customWidth="1"/>
    <col min="5100" max="5102" width="14.5703125" style="410" customWidth="1"/>
    <col min="5103" max="5104" width="13" style="410" customWidth="1"/>
    <col min="5105" max="5107" width="13.140625" style="410" customWidth="1"/>
    <col min="5108" max="5109" width="12.7109375" style="410" bestFit="1" customWidth="1"/>
    <col min="5110" max="5344" width="9.140625" style="410"/>
    <col min="5345" max="5345" width="7.85546875" style="410" customWidth="1"/>
    <col min="5346" max="5346" width="60.28515625" style="410" customWidth="1"/>
    <col min="5347" max="5347" width="10.5703125" style="410" customWidth="1"/>
    <col min="5348" max="5348" width="14.85546875" style="410" customWidth="1"/>
    <col min="5349" max="5353" width="13.42578125" style="410" customWidth="1"/>
    <col min="5354" max="5354" width="4.5703125" style="410" customWidth="1"/>
    <col min="5355" max="5355" width="14.42578125" style="410" bestFit="1" customWidth="1"/>
    <col min="5356" max="5358" width="14.5703125" style="410" customWidth="1"/>
    <col min="5359" max="5360" width="13" style="410" customWidth="1"/>
    <col min="5361" max="5363" width="13.140625" style="410" customWidth="1"/>
    <col min="5364" max="5365" width="12.7109375" style="410" bestFit="1" customWidth="1"/>
    <col min="5366" max="5600" width="9.140625" style="410"/>
    <col min="5601" max="5601" width="7.85546875" style="410" customWidth="1"/>
    <col min="5602" max="5602" width="60.28515625" style="410" customWidth="1"/>
    <col min="5603" max="5603" width="10.5703125" style="410" customWidth="1"/>
    <col min="5604" max="5604" width="14.85546875" style="410" customWidth="1"/>
    <col min="5605" max="5609" width="13.42578125" style="410" customWidth="1"/>
    <col min="5610" max="5610" width="4.5703125" style="410" customWidth="1"/>
    <col min="5611" max="5611" width="14.42578125" style="410" bestFit="1" customWidth="1"/>
    <col min="5612" max="5614" width="14.5703125" style="410" customWidth="1"/>
    <col min="5615" max="5616" width="13" style="410" customWidth="1"/>
    <col min="5617" max="5619" width="13.140625" style="410" customWidth="1"/>
    <col min="5620" max="5621" width="12.7109375" style="410" bestFit="1" customWidth="1"/>
    <col min="5622" max="5856" width="9.140625" style="410"/>
    <col min="5857" max="5857" width="7.85546875" style="410" customWidth="1"/>
    <col min="5858" max="5858" width="60.28515625" style="410" customWidth="1"/>
    <col min="5859" max="5859" width="10.5703125" style="410" customWidth="1"/>
    <col min="5860" max="5860" width="14.85546875" style="410" customWidth="1"/>
    <col min="5861" max="5865" width="13.42578125" style="410" customWidth="1"/>
    <col min="5866" max="5866" width="4.5703125" style="410" customWidth="1"/>
    <col min="5867" max="5867" width="14.42578125" style="410" bestFit="1" customWidth="1"/>
    <col min="5868" max="5870" width="14.5703125" style="410" customWidth="1"/>
    <col min="5871" max="5872" width="13" style="410" customWidth="1"/>
    <col min="5873" max="5875" width="13.140625" style="410" customWidth="1"/>
    <col min="5876" max="5877" width="12.7109375" style="410" bestFit="1" customWidth="1"/>
    <col min="5878" max="6112" width="9.140625" style="410"/>
    <col min="6113" max="6113" width="7.85546875" style="410" customWidth="1"/>
    <col min="6114" max="6114" width="60.28515625" style="410" customWidth="1"/>
    <col min="6115" max="6115" width="10.5703125" style="410" customWidth="1"/>
    <col min="6116" max="6116" width="14.85546875" style="410" customWidth="1"/>
    <col min="6117" max="6121" width="13.42578125" style="410" customWidth="1"/>
    <col min="6122" max="6122" width="4.5703125" style="410" customWidth="1"/>
    <col min="6123" max="6123" width="14.42578125" style="410" bestFit="1" customWidth="1"/>
    <col min="6124" max="6126" width="14.5703125" style="410" customWidth="1"/>
    <col min="6127" max="6128" width="13" style="410" customWidth="1"/>
    <col min="6129" max="6131" width="13.140625" style="410" customWidth="1"/>
    <col min="6132" max="6133" width="12.7109375" style="410" bestFit="1" customWidth="1"/>
    <col min="6134" max="6368" width="9.140625" style="410"/>
    <col min="6369" max="6369" width="7.85546875" style="410" customWidth="1"/>
    <col min="6370" max="6370" width="60.28515625" style="410" customWidth="1"/>
    <col min="6371" max="6371" width="10.5703125" style="410" customWidth="1"/>
    <col min="6372" max="6372" width="14.85546875" style="410" customWidth="1"/>
    <col min="6373" max="6377" width="13.42578125" style="410" customWidth="1"/>
    <col min="6378" max="6378" width="4.5703125" style="410" customWidth="1"/>
    <col min="6379" max="6379" width="14.42578125" style="410" bestFit="1" customWidth="1"/>
    <col min="6380" max="6382" width="14.5703125" style="410" customWidth="1"/>
    <col min="6383" max="6384" width="13" style="410" customWidth="1"/>
    <col min="6385" max="6387" width="13.140625" style="410" customWidth="1"/>
    <col min="6388" max="6389" width="12.7109375" style="410" bestFit="1" customWidth="1"/>
    <col min="6390" max="6624" width="9.140625" style="410"/>
    <col min="6625" max="6625" width="7.85546875" style="410" customWidth="1"/>
    <col min="6626" max="6626" width="60.28515625" style="410" customWidth="1"/>
    <col min="6627" max="6627" width="10.5703125" style="410" customWidth="1"/>
    <col min="6628" max="6628" width="14.85546875" style="410" customWidth="1"/>
    <col min="6629" max="6633" width="13.42578125" style="410" customWidth="1"/>
    <col min="6634" max="6634" width="4.5703125" style="410" customWidth="1"/>
    <col min="6635" max="6635" width="14.42578125" style="410" bestFit="1" customWidth="1"/>
    <col min="6636" max="6638" width="14.5703125" style="410" customWidth="1"/>
    <col min="6639" max="6640" width="13" style="410" customWidth="1"/>
    <col min="6641" max="6643" width="13.140625" style="410" customWidth="1"/>
    <col min="6644" max="6645" width="12.7109375" style="410" bestFit="1" customWidth="1"/>
    <col min="6646" max="6880" width="9.140625" style="410"/>
    <col min="6881" max="6881" width="7.85546875" style="410" customWidth="1"/>
    <col min="6882" max="6882" width="60.28515625" style="410" customWidth="1"/>
    <col min="6883" max="6883" width="10.5703125" style="410" customWidth="1"/>
    <col min="6884" max="6884" width="14.85546875" style="410" customWidth="1"/>
    <col min="6885" max="6889" width="13.42578125" style="410" customWidth="1"/>
    <col min="6890" max="6890" width="4.5703125" style="410" customWidth="1"/>
    <col min="6891" max="6891" width="14.42578125" style="410" bestFit="1" customWidth="1"/>
    <col min="6892" max="6894" width="14.5703125" style="410" customWidth="1"/>
    <col min="6895" max="6896" width="13" style="410" customWidth="1"/>
    <col min="6897" max="6899" width="13.140625" style="410" customWidth="1"/>
    <col min="6900" max="6901" width="12.7109375" style="410" bestFit="1" customWidth="1"/>
    <col min="6902" max="7136" width="9.140625" style="410"/>
    <col min="7137" max="7137" width="7.85546875" style="410" customWidth="1"/>
    <col min="7138" max="7138" width="60.28515625" style="410" customWidth="1"/>
    <col min="7139" max="7139" width="10.5703125" style="410" customWidth="1"/>
    <col min="7140" max="7140" width="14.85546875" style="410" customWidth="1"/>
    <col min="7141" max="7145" width="13.42578125" style="410" customWidth="1"/>
    <col min="7146" max="7146" width="4.5703125" style="410" customWidth="1"/>
    <col min="7147" max="7147" width="14.42578125" style="410" bestFit="1" customWidth="1"/>
    <col min="7148" max="7150" width="14.5703125" style="410" customWidth="1"/>
    <col min="7151" max="7152" width="13" style="410" customWidth="1"/>
    <col min="7153" max="7155" width="13.140625" style="410" customWidth="1"/>
    <col min="7156" max="7157" width="12.7109375" style="410" bestFit="1" customWidth="1"/>
    <col min="7158" max="7392" width="9.140625" style="410"/>
    <col min="7393" max="7393" width="7.85546875" style="410" customWidth="1"/>
    <col min="7394" max="7394" width="60.28515625" style="410" customWidth="1"/>
    <col min="7395" max="7395" width="10.5703125" style="410" customWidth="1"/>
    <col min="7396" max="7396" width="14.85546875" style="410" customWidth="1"/>
    <col min="7397" max="7401" width="13.42578125" style="410" customWidth="1"/>
    <col min="7402" max="7402" width="4.5703125" style="410" customWidth="1"/>
    <col min="7403" max="7403" width="14.42578125" style="410" bestFit="1" customWidth="1"/>
    <col min="7404" max="7406" width="14.5703125" style="410" customWidth="1"/>
    <col min="7407" max="7408" width="13" style="410" customWidth="1"/>
    <col min="7409" max="7411" width="13.140625" style="410" customWidth="1"/>
    <col min="7412" max="7413" width="12.7109375" style="410" bestFit="1" customWidth="1"/>
    <col min="7414" max="7648" width="9.140625" style="410"/>
    <col min="7649" max="7649" width="7.85546875" style="410" customWidth="1"/>
    <col min="7650" max="7650" width="60.28515625" style="410" customWidth="1"/>
    <col min="7651" max="7651" width="10.5703125" style="410" customWidth="1"/>
    <col min="7652" max="7652" width="14.85546875" style="410" customWidth="1"/>
    <col min="7653" max="7657" width="13.42578125" style="410" customWidth="1"/>
    <col min="7658" max="7658" width="4.5703125" style="410" customWidth="1"/>
    <col min="7659" max="7659" width="14.42578125" style="410" bestFit="1" customWidth="1"/>
    <col min="7660" max="7662" width="14.5703125" style="410" customWidth="1"/>
    <col min="7663" max="7664" width="13" style="410" customWidth="1"/>
    <col min="7665" max="7667" width="13.140625" style="410" customWidth="1"/>
    <col min="7668" max="7669" width="12.7109375" style="410" bestFit="1" customWidth="1"/>
    <col min="7670" max="7904" width="9.140625" style="410"/>
    <col min="7905" max="7905" width="7.85546875" style="410" customWidth="1"/>
    <col min="7906" max="7906" width="60.28515625" style="410" customWidth="1"/>
    <col min="7907" max="7907" width="10.5703125" style="410" customWidth="1"/>
    <col min="7908" max="7908" width="14.85546875" style="410" customWidth="1"/>
    <col min="7909" max="7913" width="13.42578125" style="410" customWidth="1"/>
    <col min="7914" max="7914" width="4.5703125" style="410" customWidth="1"/>
    <col min="7915" max="7915" width="14.42578125" style="410" bestFit="1" customWidth="1"/>
    <col min="7916" max="7918" width="14.5703125" style="410" customWidth="1"/>
    <col min="7919" max="7920" width="13" style="410" customWidth="1"/>
    <col min="7921" max="7923" width="13.140625" style="410" customWidth="1"/>
    <col min="7924" max="7925" width="12.7109375" style="410" bestFit="1" customWidth="1"/>
    <col min="7926" max="8160" width="9.140625" style="410"/>
    <col min="8161" max="8161" width="7.85546875" style="410" customWidth="1"/>
    <col min="8162" max="8162" width="60.28515625" style="410" customWidth="1"/>
    <col min="8163" max="8163" width="10.5703125" style="410" customWidth="1"/>
    <col min="8164" max="8164" width="14.85546875" style="410" customWidth="1"/>
    <col min="8165" max="8169" width="13.42578125" style="410" customWidth="1"/>
    <col min="8170" max="8170" width="4.5703125" style="410" customWidth="1"/>
    <col min="8171" max="8171" width="14.42578125" style="410" bestFit="1" customWidth="1"/>
    <col min="8172" max="8174" width="14.5703125" style="410" customWidth="1"/>
    <col min="8175" max="8176" width="13" style="410" customWidth="1"/>
    <col min="8177" max="8179" width="13.140625" style="410" customWidth="1"/>
    <col min="8180" max="8181" width="12.7109375" style="410" bestFit="1" customWidth="1"/>
    <col min="8182" max="8416" width="9.140625" style="410"/>
    <col min="8417" max="8417" width="7.85546875" style="410" customWidth="1"/>
    <col min="8418" max="8418" width="60.28515625" style="410" customWidth="1"/>
    <col min="8419" max="8419" width="10.5703125" style="410" customWidth="1"/>
    <col min="8420" max="8420" width="14.85546875" style="410" customWidth="1"/>
    <col min="8421" max="8425" width="13.42578125" style="410" customWidth="1"/>
    <col min="8426" max="8426" width="4.5703125" style="410" customWidth="1"/>
    <col min="8427" max="8427" width="14.42578125" style="410" bestFit="1" customWidth="1"/>
    <col min="8428" max="8430" width="14.5703125" style="410" customWidth="1"/>
    <col min="8431" max="8432" width="13" style="410" customWidth="1"/>
    <col min="8433" max="8435" width="13.140625" style="410" customWidth="1"/>
    <col min="8436" max="8437" width="12.7109375" style="410" bestFit="1" customWidth="1"/>
    <col min="8438" max="8672" width="9.140625" style="410"/>
    <col min="8673" max="8673" width="7.85546875" style="410" customWidth="1"/>
    <col min="8674" max="8674" width="60.28515625" style="410" customWidth="1"/>
    <col min="8675" max="8675" width="10.5703125" style="410" customWidth="1"/>
    <col min="8676" max="8676" width="14.85546875" style="410" customWidth="1"/>
    <col min="8677" max="8681" width="13.42578125" style="410" customWidth="1"/>
    <col min="8682" max="8682" width="4.5703125" style="410" customWidth="1"/>
    <col min="8683" max="8683" width="14.42578125" style="410" bestFit="1" customWidth="1"/>
    <col min="8684" max="8686" width="14.5703125" style="410" customWidth="1"/>
    <col min="8687" max="8688" width="13" style="410" customWidth="1"/>
    <col min="8689" max="8691" width="13.140625" style="410" customWidth="1"/>
    <col min="8692" max="8693" width="12.7109375" style="410" bestFit="1" customWidth="1"/>
    <col min="8694" max="8928" width="9.140625" style="410"/>
    <col min="8929" max="8929" width="7.85546875" style="410" customWidth="1"/>
    <col min="8930" max="8930" width="60.28515625" style="410" customWidth="1"/>
    <col min="8931" max="8931" width="10.5703125" style="410" customWidth="1"/>
    <col min="8932" max="8932" width="14.85546875" style="410" customWidth="1"/>
    <col min="8933" max="8937" width="13.42578125" style="410" customWidth="1"/>
    <col min="8938" max="8938" width="4.5703125" style="410" customWidth="1"/>
    <col min="8939" max="8939" width="14.42578125" style="410" bestFit="1" customWidth="1"/>
    <col min="8940" max="8942" width="14.5703125" style="410" customWidth="1"/>
    <col min="8943" max="8944" width="13" style="410" customWidth="1"/>
    <col min="8945" max="8947" width="13.140625" style="410" customWidth="1"/>
    <col min="8948" max="8949" width="12.7109375" style="410" bestFit="1" customWidth="1"/>
    <col min="8950" max="9184" width="9.140625" style="410"/>
    <col min="9185" max="9185" width="7.85546875" style="410" customWidth="1"/>
    <col min="9186" max="9186" width="60.28515625" style="410" customWidth="1"/>
    <col min="9187" max="9187" width="10.5703125" style="410" customWidth="1"/>
    <col min="9188" max="9188" width="14.85546875" style="410" customWidth="1"/>
    <col min="9189" max="9193" width="13.42578125" style="410" customWidth="1"/>
    <col min="9194" max="9194" width="4.5703125" style="410" customWidth="1"/>
    <col min="9195" max="9195" width="14.42578125" style="410" bestFit="1" customWidth="1"/>
    <col min="9196" max="9198" width="14.5703125" style="410" customWidth="1"/>
    <col min="9199" max="9200" width="13" style="410" customWidth="1"/>
    <col min="9201" max="9203" width="13.140625" style="410" customWidth="1"/>
    <col min="9204" max="9205" width="12.7109375" style="410" bestFit="1" customWidth="1"/>
    <col min="9206" max="9440" width="9.140625" style="410"/>
    <col min="9441" max="9441" width="7.85546875" style="410" customWidth="1"/>
    <col min="9442" max="9442" width="60.28515625" style="410" customWidth="1"/>
    <col min="9443" max="9443" width="10.5703125" style="410" customWidth="1"/>
    <col min="9444" max="9444" width="14.85546875" style="410" customWidth="1"/>
    <col min="9445" max="9449" width="13.42578125" style="410" customWidth="1"/>
    <col min="9450" max="9450" width="4.5703125" style="410" customWidth="1"/>
    <col min="9451" max="9451" width="14.42578125" style="410" bestFit="1" customWidth="1"/>
    <col min="9452" max="9454" width="14.5703125" style="410" customWidth="1"/>
    <col min="9455" max="9456" width="13" style="410" customWidth="1"/>
    <col min="9457" max="9459" width="13.140625" style="410" customWidth="1"/>
    <col min="9460" max="9461" width="12.7109375" style="410" bestFit="1" customWidth="1"/>
    <col min="9462" max="9696" width="9.140625" style="410"/>
    <col min="9697" max="9697" width="7.85546875" style="410" customWidth="1"/>
    <col min="9698" max="9698" width="60.28515625" style="410" customWidth="1"/>
    <col min="9699" max="9699" width="10.5703125" style="410" customWidth="1"/>
    <col min="9700" max="9700" width="14.85546875" style="410" customWidth="1"/>
    <col min="9701" max="9705" width="13.42578125" style="410" customWidth="1"/>
    <col min="9706" max="9706" width="4.5703125" style="410" customWidth="1"/>
    <col min="9707" max="9707" width="14.42578125" style="410" bestFit="1" customWidth="1"/>
    <col min="9708" max="9710" width="14.5703125" style="410" customWidth="1"/>
    <col min="9711" max="9712" width="13" style="410" customWidth="1"/>
    <col min="9713" max="9715" width="13.140625" style="410" customWidth="1"/>
    <col min="9716" max="9717" width="12.7109375" style="410" bestFit="1" customWidth="1"/>
    <col min="9718" max="9952" width="9.140625" style="410"/>
    <col min="9953" max="9953" width="7.85546875" style="410" customWidth="1"/>
    <col min="9954" max="9954" width="60.28515625" style="410" customWidth="1"/>
    <col min="9955" max="9955" width="10.5703125" style="410" customWidth="1"/>
    <col min="9956" max="9956" width="14.85546875" style="410" customWidth="1"/>
    <col min="9957" max="9961" width="13.42578125" style="410" customWidth="1"/>
    <col min="9962" max="9962" width="4.5703125" style="410" customWidth="1"/>
    <col min="9963" max="9963" width="14.42578125" style="410" bestFit="1" customWidth="1"/>
    <col min="9964" max="9966" width="14.5703125" style="410" customWidth="1"/>
    <col min="9967" max="9968" width="13" style="410" customWidth="1"/>
    <col min="9969" max="9971" width="13.140625" style="410" customWidth="1"/>
    <col min="9972" max="9973" width="12.7109375" style="410" bestFit="1" customWidth="1"/>
    <col min="9974" max="10208" width="9.140625" style="410"/>
    <col min="10209" max="10209" width="7.85546875" style="410" customWidth="1"/>
    <col min="10210" max="10210" width="60.28515625" style="410" customWidth="1"/>
    <col min="10211" max="10211" width="10.5703125" style="410" customWidth="1"/>
    <col min="10212" max="10212" width="14.85546875" style="410" customWidth="1"/>
    <col min="10213" max="10217" width="13.42578125" style="410" customWidth="1"/>
    <col min="10218" max="10218" width="4.5703125" style="410" customWidth="1"/>
    <col min="10219" max="10219" width="14.42578125" style="410" bestFit="1" customWidth="1"/>
    <col min="10220" max="10222" width="14.5703125" style="410" customWidth="1"/>
    <col min="10223" max="10224" width="13" style="410" customWidth="1"/>
    <col min="10225" max="10227" width="13.140625" style="410" customWidth="1"/>
    <col min="10228" max="10229" width="12.7109375" style="410" bestFit="1" customWidth="1"/>
    <col min="10230" max="10464" width="9.140625" style="410"/>
    <col min="10465" max="10465" width="7.85546875" style="410" customWidth="1"/>
    <col min="10466" max="10466" width="60.28515625" style="410" customWidth="1"/>
    <col min="10467" max="10467" width="10.5703125" style="410" customWidth="1"/>
    <col min="10468" max="10468" width="14.85546875" style="410" customWidth="1"/>
    <col min="10469" max="10473" width="13.42578125" style="410" customWidth="1"/>
    <col min="10474" max="10474" width="4.5703125" style="410" customWidth="1"/>
    <col min="10475" max="10475" width="14.42578125" style="410" bestFit="1" customWidth="1"/>
    <col min="10476" max="10478" width="14.5703125" style="410" customWidth="1"/>
    <col min="10479" max="10480" width="13" style="410" customWidth="1"/>
    <col min="10481" max="10483" width="13.140625" style="410" customWidth="1"/>
    <col min="10484" max="10485" width="12.7109375" style="410" bestFit="1" customWidth="1"/>
    <col min="10486" max="10720" width="9.140625" style="410"/>
    <col min="10721" max="10721" width="7.85546875" style="410" customWidth="1"/>
    <col min="10722" max="10722" width="60.28515625" style="410" customWidth="1"/>
    <col min="10723" max="10723" width="10.5703125" style="410" customWidth="1"/>
    <col min="10724" max="10724" width="14.85546875" style="410" customWidth="1"/>
    <col min="10725" max="10729" width="13.42578125" style="410" customWidth="1"/>
    <col min="10730" max="10730" width="4.5703125" style="410" customWidth="1"/>
    <col min="10731" max="10731" width="14.42578125" style="410" bestFit="1" customWidth="1"/>
    <col min="10732" max="10734" width="14.5703125" style="410" customWidth="1"/>
    <col min="10735" max="10736" width="13" style="410" customWidth="1"/>
    <col min="10737" max="10739" width="13.140625" style="410" customWidth="1"/>
    <col min="10740" max="10741" width="12.7109375" style="410" bestFit="1" customWidth="1"/>
    <col min="10742" max="10976" width="9.140625" style="410"/>
    <col min="10977" max="10977" width="7.85546875" style="410" customWidth="1"/>
    <col min="10978" max="10978" width="60.28515625" style="410" customWidth="1"/>
    <col min="10979" max="10979" width="10.5703125" style="410" customWidth="1"/>
    <col min="10980" max="10980" width="14.85546875" style="410" customWidth="1"/>
    <col min="10981" max="10985" width="13.42578125" style="410" customWidth="1"/>
    <col min="10986" max="10986" width="4.5703125" style="410" customWidth="1"/>
    <col min="10987" max="10987" width="14.42578125" style="410" bestFit="1" customWidth="1"/>
    <col min="10988" max="10990" width="14.5703125" style="410" customWidth="1"/>
    <col min="10991" max="10992" width="13" style="410" customWidth="1"/>
    <col min="10993" max="10995" width="13.140625" style="410" customWidth="1"/>
    <col min="10996" max="10997" width="12.7109375" style="410" bestFit="1" customWidth="1"/>
    <col min="10998" max="11232" width="9.140625" style="410"/>
    <col min="11233" max="11233" width="7.85546875" style="410" customWidth="1"/>
    <col min="11234" max="11234" width="60.28515625" style="410" customWidth="1"/>
    <col min="11235" max="11235" width="10.5703125" style="410" customWidth="1"/>
    <col min="11236" max="11236" width="14.85546875" style="410" customWidth="1"/>
    <col min="11237" max="11241" width="13.42578125" style="410" customWidth="1"/>
    <col min="11242" max="11242" width="4.5703125" style="410" customWidth="1"/>
    <col min="11243" max="11243" width="14.42578125" style="410" bestFit="1" customWidth="1"/>
    <col min="11244" max="11246" width="14.5703125" style="410" customWidth="1"/>
    <col min="11247" max="11248" width="13" style="410" customWidth="1"/>
    <col min="11249" max="11251" width="13.140625" style="410" customWidth="1"/>
    <col min="11252" max="11253" width="12.7109375" style="410" bestFit="1" customWidth="1"/>
    <col min="11254" max="11488" width="9.140625" style="410"/>
    <col min="11489" max="11489" width="7.85546875" style="410" customWidth="1"/>
    <col min="11490" max="11490" width="60.28515625" style="410" customWidth="1"/>
    <col min="11491" max="11491" width="10.5703125" style="410" customWidth="1"/>
    <col min="11492" max="11492" width="14.85546875" style="410" customWidth="1"/>
    <col min="11493" max="11497" width="13.42578125" style="410" customWidth="1"/>
    <col min="11498" max="11498" width="4.5703125" style="410" customWidth="1"/>
    <col min="11499" max="11499" width="14.42578125" style="410" bestFit="1" customWidth="1"/>
    <col min="11500" max="11502" width="14.5703125" style="410" customWidth="1"/>
    <col min="11503" max="11504" width="13" style="410" customWidth="1"/>
    <col min="11505" max="11507" width="13.140625" style="410" customWidth="1"/>
    <col min="11508" max="11509" width="12.7109375" style="410" bestFit="1" customWidth="1"/>
    <col min="11510" max="11744" width="9.140625" style="410"/>
    <col min="11745" max="11745" width="7.85546875" style="410" customWidth="1"/>
    <col min="11746" max="11746" width="60.28515625" style="410" customWidth="1"/>
    <col min="11747" max="11747" width="10.5703125" style="410" customWidth="1"/>
    <col min="11748" max="11748" width="14.85546875" style="410" customWidth="1"/>
    <col min="11749" max="11753" width="13.42578125" style="410" customWidth="1"/>
    <col min="11754" max="11754" width="4.5703125" style="410" customWidth="1"/>
    <col min="11755" max="11755" width="14.42578125" style="410" bestFit="1" customWidth="1"/>
    <col min="11756" max="11758" width="14.5703125" style="410" customWidth="1"/>
    <col min="11759" max="11760" width="13" style="410" customWidth="1"/>
    <col min="11761" max="11763" width="13.140625" style="410" customWidth="1"/>
    <col min="11764" max="11765" width="12.7109375" style="410" bestFit="1" customWidth="1"/>
    <col min="11766" max="12000" width="9.140625" style="410"/>
    <col min="12001" max="12001" width="7.85546875" style="410" customWidth="1"/>
    <col min="12002" max="12002" width="60.28515625" style="410" customWidth="1"/>
    <col min="12003" max="12003" width="10.5703125" style="410" customWidth="1"/>
    <col min="12004" max="12004" width="14.85546875" style="410" customWidth="1"/>
    <col min="12005" max="12009" width="13.42578125" style="410" customWidth="1"/>
    <col min="12010" max="12010" width="4.5703125" style="410" customWidth="1"/>
    <col min="12011" max="12011" width="14.42578125" style="410" bestFit="1" customWidth="1"/>
    <col min="12012" max="12014" width="14.5703125" style="410" customWidth="1"/>
    <col min="12015" max="12016" width="13" style="410" customWidth="1"/>
    <col min="12017" max="12019" width="13.140625" style="410" customWidth="1"/>
    <col min="12020" max="12021" width="12.7109375" style="410" bestFit="1" customWidth="1"/>
    <col min="12022" max="12256" width="9.140625" style="410"/>
    <col min="12257" max="12257" width="7.85546875" style="410" customWidth="1"/>
    <col min="12258" max="12258" width="60.28515625" style="410" customWidth="1"/>
    <col min="12259" max="12259" width="10.5703125" style="410" customWidth="1"/>
    <col min="12260" max="12260" width="14.85546875" style="410" customWidth="1"/>
    <col min="12261" max="12265" width="13.42578125" style="410" customWidth="1"/>
    <col min="12266" max="12266" width="4.5703125" style="410" customWidth="1"/>
    <col min="12267" max="12267" width="14.42578125" style="410" bestFit="1" customWidth="1"/>
    <col min="12268" max="12270" width="14.5703125" style="410" customWidth="1"/>
    <col min="12271" max="12272" width="13" style="410" customWidth="1"/>
    <col min="12273" max="12275" width="13.140625" style="410" customWidth="1"/>
    <col min="12276" max="12277" width="12.7109375" style="410" bestFit="1" customWidth="1"/>
    <col min="12278" max="12512" width="9.140625" style="410"/>
    <col min="12513" max="12513" width="7.85546875" style="410" customWidth="1"/>
    <col min="12514" max="12514" width="60.28515625" style="410" customWidth="1"/>
    <col min="12515" max="12515" width="10.5703125" style="410" customWidth="1"/>
    <col min="12516" max="12516" width="14.85546875" style="410" customWidth="1"/>
    <col min="12517" max="12521" width="13.42578125" style="410" customWidth="1"/>
    <col min="12522" max="12522" width="4.5703125" style="410" customWidth="1"/>
    <col min="12523" max="12523" width="14.42578125" style="410" bestFit="1" customWidth="1"/>
    <col min="12524" max="12526" width="14.5703125" style="410" customWidth="1"/>
    <col min="12527" max="12528" width="13" style="410" customWidth="1"/>
    <col min="12529" max="12531" width="13.140625" style="410" customWidth="1"/>
    <col min="12532" max="12533" width="12.7109375" style="410" bestFit="1" customWidth="1"/>
    <col min="12534" max="12768" width="9.140625" style="410"/>
    <col min="12769" max="12769" width="7.85546875" style="410" customWidth="1"/>
    <col min="12770" max="12770" width="60.28515625" style="410" customWidth="1"/>
    <col min="12771" max="12771" width="10.5703125" style="410" customWidth="1"/>
    <col min="12772" max="12772" width="14.85546875" style="410" customWidth="1"/>
    <col min="12773" max="12777" width="13.42578125" style="410" customWidth="1"/>
    <col min="12778" max="12778" width="4.5703125" style="410" customWidth="1"/>
    <col min="12779" max="12779" width="14.42578125" style="410" bestFit="1" customWidth="1"/>
    <col min="12780" max="12782" width="14.5703125" style="410" customWidth="1"/>
    <col min="12783" max="12784" width="13" style="410" customWidth="1"/>
    <col min="12785" max="12787" width="13.140625" style="410" customWidth="1"/>
    <col min="12788" max="12789" width="12.7109375" style="410" bestFit="1" customWidth="1"/>
    <col min="12790" max="13024" width="9.140625" style="410"/>
    <col min="13025" max="13025" width="7.85546875" style="410" customWidth="1"/>
    <col min="13026" max="13026" width="60.28515625" style="410" customWidth="1"/>
    <col min="13027" max="13027" width="10.5703125" style="410" customWidth="1"/>
    <col min="13028" max="13028" width="14.85546875" style="410" customWidth="1"/>
    <col min="13029" max="13033" width="13.42578125" style="410" customWidth="1"/>
    <col min="13034" max="13034" width="4.5703125" style="410" customWidth="1"/>
    <col min="13035" max="13035" width="14.42578125" style="410" bestFit="1" customWidth="1"/>
    <col min="13036" max="13038" width="14.5703125" style="410" customWidth="1"/>
    <col min="13039" max="13040" width="13" style="410" customWidth="1"/>
    <col min="13041" max="13043" width="13.140625" style="410" customWidth="1"/>
    <col min="13044" max="13045" width="12.7109375" style="410" bestFit="1" customWidth="1"/>
    <col min="13046" max="13280" width="9.140625" style="410"/>
    <col min="13281" max="13281" width="7.85546875" style="410" customWidth="1"/>
    <col min="13282" max="13282" width="60.28515625" style="410" customWidth="1"/>
    <col min="13283" max="13283" width="10.5703125" style="410" customWidth="1"/>
    <col min="13284" max="13284" width="14.85546875" style="410" customWidth="1"/>
    <col min="13285" max="13289" width="13.42578125" style="410" customWidth="1"/>
    <col min="13290" max="13290" width="4.5703125" style="410" customWidth="1"/>
    <col min="13291" max="13291" width="14.42578125" style="410" bestFit="1" customWidth="1"/>
    <col min="13292" max="13294" width="14.5703125" style="410" customWidth="1"/>
    <col min="13295" max="13296" width="13" style="410" customWidth="1"/>
    <col min="13297" max="13299" width="13.140625" style="410" customWidth="1"/>
    <col min="13300" max="13301" width="12.7109375" style="410" bestFit="1" customWidth="1"/>
    <col min="13302" max="13536" width="9.140625" style="410"/>
    <col min="13537" max="13537" width="7.85546875" style="410" customWidth="1"/>
    <col min="13538" max="13538" width="60.28515625" style="410" customWidth="1"/>
    <col min="13539" max="13539" width="10.5703125" style="410" customWidth="1"/>
    <col min="13540" max="13540" width="14.85546875" style="410" customWidth="1"/>
    <col min="13541" max="13545" width="13.42578125" style="410" customWidth="1"/>
    <col min="13546" max="13546" width="4.5703125" style="410" customWidth="1"/>
    <col min="13547" max="13547" width="14.42578125" style="410" bestFit="1" customWidth="1"/>
    <col min="13548" max="13550" width="14.5703125" style="410" customWidth="1"/>
    <col min="13551" max="13552" width="13" style="410" customWidth="1"/>
    <col min="13553" max="13555" width="13.140625" style="410" customWidth="1"/>
    <col min="13556" max="13557" width="12.7109375" style="410" bestFit="1" customWidth="1"/>
    <col min="13558" max="13792" width="9.140625" style="410"/>
    <col min="13793" max="13793" width="7.85546875" style="410" customWidth="1"/>
    <col min="13794" max="13794" width="60.28515625" style="410" customWidth="1"/>
    <col min="13795" max="13795" width="10.5703125" style="410" customWidth="1"/>
    <col min="13796" max="13796" width="14.85546875" style="410" customWidth="1"/>
    <col min="13797" max="13801" width="13.42578125" style="410" customWidth="1"/>
    <col min="13802" max="13802" width="4.5703125" style="410" customWidth="1"/>
    <col min="13803" max="13803" width="14.42578125" style="410" bestFit="1" customWidth="1"/>
    <col min="13804" max="13806" width="14.5703125" style="410" customWidth="1"/>
    <col min="13807" max="13808" width="13" style="410" customWidth="1"/>
    <col min="13809" max="13811" width="13.140625" style="410" customWidth="1"/>
    <col min="13812" max="13813" width="12.7109375" style="410" bestFit="1" customWidth="1"/>
    <col min="13814" max="14048" width="9.140625" style="410"/>
    <col min="14049" max="14049" width="7.85546875" style="410" customWidth="1"/>
    <col min="14050" max="14050" width="60.28515625" style="410" customWidth="1"/>
    <col min="14051" max="14051" width="10.5703125" style="410" customWidth="1"/>
    <col min="14052" max="14052" width="14.85546875" style="410" customWidth="1"/>
    <col min="14053" max="14057" width="13.42578125" style="410" customWidth="1"/>
    <col min="14058" max="14058" width="4.5703125" style="410" customWidth="1"/>
    <col min="14059" max="14059" width="14.42578125" style="410" bestFit="1" customWidth="1"/>
    <col min="14060" max="14062" width="14.5703125" style="410" customWidth="1"/>
    <col min="14063" max="14064" width="13" style="410" customWidth="1"/>
    <col min="14065" max="14067" width="13.140625" style="410" customWidth="1"/>
    <col min="14068" max="14069" width="12.7109375" style="410" bestFit="1" customWidth="1"/>
    <col min="14070" max="14304" width="9.140625" style="410"/>
    <col min="14305" max="14305" width="7.85546875" style="410" customWidth="1"/>
    <col min="14306" max="14306" width="60.28515625" style="410" customWidth="1"/>
    <col min="14307" max="14307" width="10.5703125" style="410" customWidth="1"/>
    <col min="14308" max="14308" width="14.85546875" style="410" customWidth="1"/>
    <col min="14309" max="14313" width="13.42578125" style="410" customWidth="1"/>
    <col min="14314" max="14314" width="4.5703125" style="410" customWidth="1"/>
    <col min="14315" max="14315" width="14.42578125" style="410" bestFit="1" customWidth="1"/>
    <col min="14316" max="14318" width="14.5703125" style="410" customWidth="1"/>
    <col min="14319" max="14320" width="13" style="410" customWidth="1"/>
    <col min="14321" max="14323" width="13.140625" style="410" customWidth="1"/>
    <col min="14324" max="14325" width="12.7109375" style="410" bestFit="1" customWidth="1"/>
    <col min="14326" max="14560" width="9.140625" style="410"/>
    <col min="14561" max="14561" width="7.85546875" style="410" customWidth="1"/>
    <col min="14562" max="14562" width="60.28515625" style="410" customWidth="1"/>
    <col min="14563" max="14563" width="10.5703125" style="410" customWidth="1"/>
    <col min="14564" max="14564" width="14.85546875" style="410" customWidth="1"/>
    <col min="14565" max="14569" width="13.42578125" style="410" customWidth="1"/>
    <col min="14570" max="14570" width="4.5703125" style="410" customWidth="1"/>
    <col min="14571" max="14571" width="14.42578125" style="410" bestFit="1" customWidth="1"/>
    <col min="14572" max="14574" width="14.5703125" style="410" customWidth="1"/>
    <col min="14575" max="14576" width="13" style="410" customWidth="1"/>
    <col min="14577" max="14579" width="13.140625" style="410" customWidth="1"/>
    <col min="14580" max="14581" width="12.7109375" style="410" bestFit="1" customWidth="1"/>
    <col min="14582" max="14816" width="9.140625" style="410"/>
    <col min="14817" max="14817" width="7.85546875" style="410" customWidth="1"/>
    <col min="14818" max="14818" width="60.28515625" style="410" customWidth="1"/>
    <col min="14819" max="14819" width="10.5703125" style="410" customWidth="1"/>
    <col min="14820" max="14820" width="14.85546875" style="410" customWidth="1"/>
    <col min="14821" max="14825" width="13.42578125" style="410" customWidth="1"/>
    <col min="14826" max="14826" width="4.5703125" style="410" customWidth="1"/>
    <col min="14827" max="14827" width="14.42578125" style="410" bestFit="1" customWidth="1"/>
    <col min="14828" max="14830" width="14.5703125" style="410" customWidth="1"/>
    <col min="14831" max="14832" width="13" style="410" customWidth="1"/>
    <col min="14833" max="14835" width="13.140625" style="410" customWidth="1"/>
    <col min="14836" max="14837" width="12.7109375" style="410" bestFit="1" customWidth="1"/>
    <col min="14838" max="15072" width="9.140625" style="410"/>
    <col min="15073" max="15073" width="7.85546875" style="410" customWidth="1"/>
    <col min="15074" max="15074" width="60.28515625" style="410" customWidth="1"/>
    <col min="15075" max="15075" width="10.5703125" style="410" customWidth="1"/>
    <col min="15076" max="15076" width="14.85546875" style="410" customWidth="1"/>
    <col min="15077" max="15081" width="13.42578125" style="410" customWidth="1"/>
    <col min="15082" max="15082" width="4.5703125" style="410" customWidth="1"/>
    <col min="15083" max="15083" width="14.42578125" style="410" bestFit="1" customWidth="1"/>
    <col min="15084" max="15086" width="14.5703125" style="410" customWidth="1"/>
    <col min="15087" max="15088" width="13" style="410" customWidth="1"/>
    <col min="15089" max="15091" width="13.140625" style="410" customWidth="1"/>
    <col min="15092" max="15093" width="12.7109375" style="410" bestFit="1" customWidth="1"/>
    <col min="15094" max="15328" width="9.140625" style="410"/>
    <col min="15329" max="15329" width="7.85546875" style="410" customWidth="1"/>
    <col min="15330" max="15330" width="60.28515625" style="410" customWidth="1"/>
    <col min="15331" max="15331" width="10.5703125" style="410" customWidth="1"/>
    <col min="15332" max="15332" width="14.85546875" style="410" customWidth="1"/>
    <col min="15333" max="15337" width="13.42578125" style="410" customWidth="1"/>
    <col min="15338" max="15338" width="4.5703125" style="410" customWidth="1"/>
    <col min="15339" max="15339" width="14.42578125" style="410" bestFit="1" customWidth="1"/>
    <col min="15340" max="15342" width="14.5703125" style="410" customWidth="1"/>
    <col min="15343" max="15344" width="13" style="410" customWidth="1"/>
    <col min="15345" max="15347" width="13.140625" style="410" customWidth="1"/>
    <col min="15348" max="15349" width="12.7109375" style="410" bestFit="1" customWidth="1"/>
    <col min="15350" max="15584" width="9.140625" style="410"/>
    <col min="15585" max="15585" width="7.85546875" style="410" customWidth="1"/>
    <col min="15586" max="15586" width="60.28515625" style="410" customWidth="1"/>
    <col min="15587" max="15587" width="10.5703125" style="410" customWidth="1"/>
    <col min="15588" max="15588" width="14.85546875" style="410" customWidth="1"/>
    <col min="15589" max="15593" width="13.42578125" style="410" customWidth="1"/>
    <col min="15594" max="15594" width="4.5703125" style="410" customWidth="1"/>
    <col min="15595" max="15595" width="14.42578125" style="410" bestFit="1" customWidth="1"/>
    <col min="15596" max="15598" width="14.5703125" style="410" customWidth="1"/>
    <col min="15599" max="15600" width="13" style="410" customWidth="1"/>
    <col min="15601" max="15603" width="13.140625" style="410" customWidth="1"/>
    <col min="15604" max="15605" width="12.7109375" style="410" bestFit="1" customWidth="1"/>
    <col min="15606" max="15840" width="9.140625" style="410"/>
    <col min="15841" max="15841" width="7.85546875" style="410" customWidth="1"/>
    <col min="15842" max="15842" width="60.28515625" style="410" customWidth="1"/>
    <col min="15843" max="15843" width="10.5703125" style="410" customWidth="1"/>
    <col min="15844" max="15844" width="14.85546875" style="410" customWidth="1"/>
    <col min="15845" max="15849" width="13.42578125" style="410" customWidth="1"/>
    <col min="15850" max="15850" width="4.5703125" style="410" customWidth="1"/>
    <col min="15851" max="15851" width="14.42578125" style="410" bestFit="1" customWidth="1"/>
    <col min="15852" max="15854" width="14.5703125" style="410" customWidth="1"/>
    <col min="15855" max="15856" width="13" style="410" customWidth="1"/>
    <col min="15857" max="15859" width="13.140625" style="410" customWidth="1"/>
    <col min="15860" max="15861" width="12.7109375" style="410" bestFit="1" customWidth="1"/>
    <col min="15862" max="16096" width="9.140625" style="410"/>
    <col min="16097" max="16097" width="7.85546875" style="410" customWidth="1"/>
    <col min="16098" max="16098" width="60.28515625" style="410" customWidth="1"/>
    <col min="16099" max="16099" width="10.5703125" style="410" customWidth="1"/>
    <col min="16100" max="16100" width="14.85546875" style="410" customWidth="1"/>
    <col min="16101" max="16105" width="13.42578125" style="410" customWidth="1"/>
    <col min="16106" max="16106" width="4.5703125" style="410" customWidth="1"/>
    <col min="16107" max="16107" width="14.42578125" style="410" bestFit="1" customWidth="1"/>
    <col min="16108" max="16110" width="14.5703125" style="410" customWidth="1"/>
    <col min="16111" max="16112" width="13" style="410" customWidth="1"/>
    <col min="16113" max="16115" width="13.140625" style="410" customWidth="1"/>
    <col min="16116" max="16117" width="12.7109375" style="410" bestFit="1" customWidth="1"/>
    <col min="16118" max="16384" width="9.140625" style="410"/>
  </cols>
  <sheetData>
    <row r="1" spans="1:19" ht="18" x14ac:dyDescent="0.2">
      <c r="A1" s="408" t="s">
        <v>879</v>
      </c>
      <c r="B1" s="409"/>
      <c r="C1" s="409"/>
      <c r="D1" s="409"/>
      <c r="E1" s="409"/>
      <c r="F1" s="409"/>
      <c r="G1" s="409"/>
      <c r="H1" s="409"/>
      <c r="I1" s="409"/>
      <c r="J1" s="409"/>
      <c r="K1" s="409"/>
      <c r="L1" s="409"/>
      <c r="M1" s="409"/>
      <c r="N1" s="409"/>
      <c r="O1" s="409"/>
      <c r="P1" s="409"/>
      <c r="Q1" s="409"/>
      <c r="R1" s="409"/>
      <c r="S1" s="409"/>
    </row>
    <row r="2" spans="1:19" ht="26.25" x14ac:dyDescent="0.2">
      <c r="A2" s="411" t="s">
        <v>1345</v>
      </c>
      <c r="B2" s="409"/>
      <c r="C2" s="409"/>
      <c r="D2" s="409"/>
      <c r="E2" s="409"/>
      <c r="F2" s="409"/>
      <c r="G2" s="409"/>
      <c r="H2" s="409"/>
      <c r="I2" s="409"/>
      <c r="J2" s="409"/>
      <c r="K2" s="409"/>
      <c r="L2" s="409"/>
      <c r="M2" s="409"/>
      <c r="N2" s="409"/>
      <c r="O2" s="409"/>
      <c r="P2" s="409"/>
      <c r="Q2" s="409"/>
      <c r="R2" s="409"/>
      <c r="S2" s="409"/>
    </row>
    <row r="3" spans="1:19" ht="15.75" x14ac:dyDescent="0.2">
      <c r="A3" s="412"/>
      <c r="B3" s="409"/>
      <c r="C3" s="409"/>
      <c r="D3" s="409"/>
      <c r="E3" s="409"/>
      <c r="F3" s="409"/>
      <c r="G3" s="409"/>
      <c r="H3" s="409"/>
      <c r="I3" s="409"/>
      <c r="J3" s="409"/>
      <c r="K3" s="409"/>
      <c r="L3" s="409"/>
      <c r="M3" s="409"/>
      <c r="N3" s="409"/>
      <c r="O3" s="409"/>
      <c r="P3" s="409"/>
      <c r="Q3" s="409"/>
      <c r="R3" s="409"/>
      <c r="S3" s="409"/>
    </row>
    <row r="4" spans="1:19" ht="15.75" x14ac:dyDescent="0.2">
      <c r="A4" s="412"/>
      <c r="B4" s="409"/>
      <c r="C4" s="409"/>
      <c r="D4" s="409"/>
      <c r="E4" s="409"/>
      <c r="F4" s="409"/>
      <c r="G4" s="409"/>
      <c r="H4" s="409"/>
      <c r="I4" s="409"/>
      <c r="J4" s="409"/>
      <c r="K4" s="409"/>
      <c r="L4" s="409"/>
      <c r="M4" s="409"/>
      <c r="N4" s="409"/>
      <c r="O4" s="409"/>
      <c r="P4" s="409"/>
      <c r="Q4" s="409"/>
      <c r="R4" s="409"/>
      <c r="S4" s="409"/>
    </row>
    <row r="5" spans="1:19" x14ac:dyDescent="0.2">
      <c r="A5" s="409"/>
      <c r="B5" s="409"/>
      <c r="C5" s="409"/>
      <c r="D5" s="409"/>
      <c r="E5" s="409"/>
      <c r="F5" s="409"/>
      <c r="G5" s="409"/>
      <c r="H5" s="409"/>
      <c r="I5" s="409"/>
      <c r="J5" s="409"/>
      <c r="K5" s="409"/>
      <c r="L5" s="409"/>
      <c r="M5" s="409"/>
      <c r="N5" s="409"/>
      <c r="O5" s="409"/>
      <c r="P5" s="409"/>
      <c r="Q5" s="409"/>
      <c r="R5" s="409"/>
      <c r="S5" s="409"/>
    </row>
    <row r="6" spans="1:19" x14ac:dyDescent="0.2">
      <c r="A6" s="413" t="s">
        <v>878</v>
      </c>
      <c r="B6" s="409"/>
      <c r="C6" s="409"/>
      <c r="G6" s="409"/>
      <c r="H6" s="409"/>
      <c r="I6" s="413" t="s">
        <v>806</v>
      </c>
      <c r="L6" s="409"/>
      <c r="M6" s="409"/>
      <c r="N6" s="409"/>
      <c r="O6" s="409"/>
      <c r="P6" s="409"/>
      <c r="Q6" s="409"/>
      <c r="R6" s="409"/>
      <c r="S6" s="409"/>
    </row>
    <row r="7" spans="1:19" x14ac:dyDescent="0.2">
      <c r="A7" s="413" t="s">
        <v>1346</v>
      </c>
      <c r="B7" s="409"/>
      <c r="C7" s="409"/>
      <c r="G7" s="409"/>
      <c r="H7" s="409"/>
      <c r="I7" s="413" t="s">
        <v>1341</v>
      </c>
      <c r="L7" s="409"/>
      <c r="M7" s="409"/>
      <c r="N7" s="409"/>
      <c r="O7" s="409"/>
      <c r="P7" s="409"/>
      <c r="Q7" s="409"/>
      <c r="R7" s="409"/>
      <c r="S7" s="409"/>
    </row>
    <row r="8" spans="1:19" x14ac:dyDescent="0.2">
      <c r="A8" s="413" t="s">
        <v>1343</v>
      </c>
      <c r="B8" s="409"/>
      <c r="C8" s="409"/>
      <c r="G8" s="409"/>
      <c r="H8" s="409"/>
      <c r="I8" s="413" t="s">
        <v>1347</v>
      </c>
      <c r="L8" s="409"/>
      <c r="M8" s="409"/>
      <c r="N8" s="409"/>
      <c r="O8" s="409"/>
      <c r="P8" s="409"/>
      <c r="Q8" s="409"/>
      <c r="R8" s="409"/>
      <c r="S8" s="409"/>
    </row>
    <row r="9" spans="1:19" x14ac:dyDescent="0.2">
      <c r="A9" s="413"/>
      <c r="B9" s="409"/>
      <c r="C9" s="409"/>
      <c r="G9" s="409"/>
      <c r="H9" s="409"/>
      <c r="I9" s="413" t="s">
        <v>1348</v>
      </c>
      <c r="L9" s="409"/>
      <c r="M9" s="409"/>
      <c r="N9" s="409"/>
      <c r="O9" s="409"/>
      <c r="P9" s="409"/>
      <c r="Q9" s="409"/>
      <c r="R9" s="409"/>
      <c r="S9" s="409"/>
    </row>
    <row r="10" spans="1:19" x14ac:dyDescent="0.2">
      <c r="A10" s="409"/>
      <c r="B10" s="409"/>
      <c r="C10" s="409"/>
      <c r="D10" s="413"/>
      <c r="E10" s="409"/>
      <c r="F10" s="409"/>
      <c r="G10" s="409"/>
      <c r="H10" s="409"/>
      <c r="I10" s="409"/>
      <c r="J10" s="409"/>
      <c r="K10" s="409"/>
      <c r="L10" s="409"/>
      <c r="M10" s="409"/>
      <c r="N10" s="409"/>
      <c r="O10" s="409"/>
      <c r="P10" s="409"/>
      <c r="Q10" s="409"/>
      <c r="R10" s="409"/>
      <c r="S10" s="409"/>
    </row>
    <row r="11" spans="1:19" ht="18" customHeight="1" x14ac:dyDescent="0.2">
      <c r="A11" s="872" t="s">
        <v>882</v>
      </c>
      <c r="B11" s="872"/>
      <c r="C11" s="872"/>
      <c r="D11" s="872"/>
      <c r="E11" s="872"/>
      <c r="F11" s="872"/>
      <c r="G11" s="872"/>
      <c r="H11" s="872"/>
      <c r="I11" s="872"/>
      <c r="J11" s="872"/>
      <c r="K11" s="872"/>
      <c r="L11" s="872"/>
      <c r="M11" s="409"/>
      <c r="N11" s="409"/>
      <c r="O11" s="409"/>
      <c r="P11" s="409"/>
      <c r="Q11" s="409"/>
      <c r="R11" s="409"/>
      <c r="S11" s="409"/>
    </row>
    <row r="12" spans="1:19" x14ac:dyDescent="0.2">
      <c r="A12" s="409"/>
      <c r="B12" s="409"/>
      <c r="C12" s="409"/>
      <c r="D12" s="409"/>
      <c r="E12" s="409"/>
      <c r="F12" s="409"/>
      <c r="G12" s="409"/>
      <c r="H12" s="409"/>
      <c r="I12" s="409"/>
      <c r="J12" s="409"/>
      <c r="K12" s="409"/>
      <c r="L12" s="409"/>
      <c r="M12" s="409"/>
      <c r="N12" s="409"/>
      <c r="O12" s="409"/>
      <c r="P12" s="409"/>
      <c r="Q12" s="409"/>
      <c r="R12" s="409"/>
      <c r="S12" s="409"/>
    </row>
    <row r="13" spans="1:19" x14ac:dyDescent="0.2">
      <c r="A13" s="409"/>
      <c r="B13" s="409"/>
      <c r="C13" s="409"/>
      <c r="D13" s="409"/>
      <c r="E13" s="409"/>
      <c r="F13" s="409"/>
      <c r="G13" s="409"/>
      <c r="H13" s="409"/>
      <c r="I13" s="409"/>
      <c r="J13" s="409"/>
      <c r="K13" s="409"/>
      <c r="L13" s="414"/>
      <c r="M13" s="409"/>
      <c r="N13" s="409"/>
      <c r="O13" s="409"/>
      <c r="P13" s="409"/>
      <c r="Q13" s="409"/>
      <c r="R13" s="409"/>
      <c r="S13" s="409"/>
    </row>
    <row r="14" spans="1:19" x14ac:dyDescent="0.2">
      <c r="A14" s="873" t="s">
        <v>685</v>
      </c>
      <c r="B14" s="873" t="s">
        <v>883</v>
      </c>
      <c r="C14" s="873" t="s">
        <v>884</v>
      </c>
      <c r="D14" s="876" t="s">
        <v>885</v>
      </c>
      <c r="E14" s="879" t="s">
        <v>886</v>
      </c>
      <c r="F14" s="880"/>
      <c r="G14" s="880"/>
      <c r="H14" s="880"/>
      <c r="I14" s="880"/>
      <c r="J14" s="880"/>
      <c r="K14" s="880"/>
      <c r="L14" s="881"/>
      <c r="M14" s="409"/>
      <c r="N14" s="409"/>
      <c r="O14" s="409"/>
      <c r="P14" s="409"/>
      <c r="Q14" s="409"/>
      <c r="R14" s="409"/>
      <c r="S14" s="409"/>
    </row>
    <row r="15" spans="1:19" x14ac:dyDescent="0.2">
      <c r="A15" s="874"/>
      <c r="B15" s="874"/>
      <c r="C15" s="874"/>
      <c r="D15" s="877"/>
      <c r="E15" s="415">
        <v>1</v>
      </c>
      <c r="F15" s="415">
        <v>2</v>
      </c>
      <c r="G15" s="416">
        <v>3</v>
      </c>
      <c r="H15" s="416">
        <v>4</v>
      </c>
      <c r="I15" s="416">
        <v>5</v>
      </c>
      <c r="J15" s="416">
        <v>6</v>
      </c>
      <c r="K15" s="416">
        <v>7</v>
      </c>
      <c r="L15" s="416">
        <v>8</v>
      </c>
      <c r="M15" s="409"/>
      <c r="N15" s="409"/>
      <c r="O15" s="409"/>
      <c r="P15" s="409"/>
      <c r="Q15" s="409"/>
      <c r="R15" s="409"/>
      <c r="S15" s="409"/>
    </row>
    <row r="16" spans="1:19" x14ac:dyDescent="0.2">
      <c r="A16" s="875"/>
      <c r="B16" s="875"/>
      <c r="C16" s="875"/>
      <c r="D16" s="878"/>
      <c r="E16" s="417" t="s">
        <v>710</v>
      </c>
      <c r="F16" s="415" t="s">
        <v>710</v>
      </c>
      <c r="G16" s="416" t="s">
        <v>710</v>
      </c>
      <c r="H16" s="415" t="s">
        <v>710</v>
      </c>
      <c r="I16" s="415" t="s">
        <v>710</v>
      </c>
      <c r="J16" s="415" t="s">
        <v>710</v>
      </c>
      <c r="K16" s="415" t="s">
        <v>710</v>
      </c>
      <c r="L16" s="415" t="s">
        <v>710</v>
      </c>
      <c r="M16" s="409"/>
      <c r="N16" s="409"/>
      <c r="O16" s="409"/>
      <c r="P16" s="409"/>
      <c r="Q16" s="409"/>
      <c r="R16" s="409"/>
      <c r="S16" s="409"/>
    </row>
    <row r="17" spans="1:20" x14ac:dyDescent="0.2">
      <c r="A17" s="418"/>
      <c r="B17" s="418"/>
      <c r="C17" s="418"/>
      <c r="D17" s="418"/>
      <c r="E17" s="419"/>
      <c r="F17" s="420"/>
      <c r="G17" s="421"/>
      <c r="H17" s="421"/>
      <c r="I17" s="421"/>
      <c r="J17" s="420"/>
      <c r="K17" s="420"/>
      <c r="L17" s="420"/>
      <c r="M17" s="409"/>
      <c r="N17" s="409"/>
      <c r="O17" s="409"/>
      <c r="P17" s="409"/>
      <c r="Q17" s="409"/>
      <c r="R17" s="409"/>
      <c r="S17" s="409"/>
    </row>
    <row r="18" spans="1:20" ht="30.75" customHeight="1" x14ac:dyDescent="0.2">
      <c r="A18" s="422" t="s">
        <v>660</v>
      </c>
      <c r="B18" s="423" t="s">
        <v>880</v>
      </c>
      <c r="C18" s="424">
        <f>ROUND(D18/$D$39,4)</f>
        <v>1</v>
      </c>
      <c r="D18" s="425">
        <v>2495416.5300000003</v>
      </c>
      <c r="E18" s="426"/>
      <c r="F18" s="427"/>
      <c r="G18" s="427"/>
      <c r="H18" s="427"/>
      <c r="I18" s="427"/>
      <c r="J18" s="419"/>
      <c r="K18" s="419"/>
      <c r="L18" s="428"/>
      <c r="M18" s="409"/>
      <c r="N18" s="409"/>
      <c r="O18" s="409"/>
      <c r="P18" s="409"/>
      <c r="Q18" s="409"/>
      <c r="R18" s="409"/>
      <c r="S18" s="409"/>
    </row>
    <row r="19" spans="1:20" ht="13.5" thickBot="1" x14ac:dyDescent="0.25">
      <c r="A19" s="422" t="s">
        <v>661</v>
      </c>
      <c r="B19" s="429" t="s">
        <v>813</v>
      </c>
      <c r="C19" s="419"/>
      <c r="D19" s="430"/>
      <c r="E19" s="426"/>
      <c r="F19" s="427"/>
      <c r="G19" s="427"/>
      <c r="H19" s="427"/>
      <c r="I19" s="427"/>
      <c r="J19" s="419"/>
      <c r="K19" s="419"/>
      <c r="L19" s="428"/>
      <c r="M19" s="489">
        <v>6.3900000000000006</v>
      </c>
      <c r="N19" s="489">
        <v>6.53</v>
      </c>
      <c r="O19" s="489">
        <v>10.66</v>
      </c>
      <c r="P19" s="489">
        <v>14.9</v>
      </c>
      <c r="Q19" s="489">
        <v>20.7</v>
      </c>
      <c r="R19" s="489">
        <v>20.56</v>
      </c>
      <c r="S19" s="489">
        <v>12.79</v>
      </c>
      <c r="T19" s="489">
        <v>7.47</v>
      </c>
    </row>
    <row r="20" spans="1:20" ht="13.5" thickBot="1" x14ac:dyDescent="0.25">
      <c r="A20" s="431" t="s">
        <v>924</v>
      </c>
      <c r="B20" s="432" t="s">
        <v>814</v>
      </c>
      <c r="C20" s="424">
        <f>ROUND(D20/$D$39,4)</f>
        <v>4.9399999999999999E-2</v>
      </c>
      <c r="D20" s="430">
        <v>123336.01</v>
      </c>
      <c r="E20" s="433">
        <v>7881.17</v>
      </c>
      <c r="F20" s="433">
        <v>8053.84</v>
      </c>
      <c r="G20" s="433">
        <v>13147.62</v>
      </c>
      <c r="H20" s="433">
        <v>18377.07</v>
      </c>
      <c r="I20" s="433">
        <v>25530.55</v>
      </c>
      <c r="J20" s="433">
        <v>25357.88</v>
      </c>
      <c r="K20" s="433">
        <v>15774.68</v>
      </c>
      <c r="L20" s="419">
        <v>9213.1999999999971</v>
      </c>
      <c r="M20" s="788">
        <v>6.3899999999999998E-2</v>
      </c>
      <c r="N20" s="789">
        <v>6.5299999999999997E-2</v>
      </c>
      <c r="O20" s="789">
        <v>0.1066</v>
      </c>
      <c r="P20" s="789">
        <v>0.14899999999999999</v>
      </c>
      <c r="Q20" s="789">
        <v>0.20699999999999999</v>
      </c>
      <c r="R20" s="789">
        <v>0.2056</v>
      </c>
      <c r="S20" s="789">
        <v>0.12790000000000001</v>
      </c>
      <c r="T20" s="789">
        <v>7.4700000000000003E-2</v>
      </c>
    </row>
    <row r="21" spans="1:20" ht="25.5" x14ac:dyDescent="0.2">
      <c r="A21" s="431" t="s">
        <v>925</v>
      </c>
      <c r="B21" s="432" t="s">
        <v>1253</v>
      </c>
      <c r="C21" s="424">
        <f t="shared" ref="C21:C33" si="0">ROUND(D21/$D$39,4)</f>
        <v>1.6999999999999999E-3</v>
      </c>
      <c r="D21" s="430">
        <v>4126.79</v>
      </c>
      <c r="E21" s="433">
        <v>4126.79</v>
      </c>
      <c r="F21" s="434"/>
      <c r="G21" s="434"/>
      <c r="H21" s="434"/>
      <c r="I21" s="434"/>
      <c r="J21" s="434"/>
      <c r="K21" s="434"/>
      <c r="L21" s="419"/>
    </row>
    <row r="22" spans="1:20" ht="25.5" hidden="1" x14ac:dyDescent="0.2">
      <c r="A22" s="431" t="s">
        <v>933</v>
      </c>
      <c r="B22" s="432" t="s">
        <v>935</v>
      </c>
      <c r="C22" s="424">
        <f t="shared" si="0"/>
        <v>0</v>
      </c>
      <c r="D22" s="430">
        <v>0</v>
      </c>
      <c r="E22" s="433"/>
      <c r="F22" s="434"/>
      <c r="G22" s="434"/>
      <c r="H22" s="434"/>
      <c r="I22" s="434"/>
      <c r="J22" s="434"/>
      <c r="K22" s="434"/>
      <c r="L22" s="419">
        <v>0</v>
      </c>
    </row>
    <row r="23" spans="1:20" ht="38.25" hidden="1" x14ac:dyDescent="0.2">
      <c r="A23" s="431" t="s">
        <v>934</v>
      </c>
      <c r="B23" s="432" t="s">
        <v>936</v>
      </c>
      <c r="C23" s="424">
        <f t="shared" si="0"/>
        <v>0</v>
      </c>
      <c r="D23" s="430">
        <v>0</v>
      </c>
      <c r="E23" s="433"/>
      <c r="F23" s="434"/>
      <c r="G23" s="434"/>
      <c r="H23" s="434"/>
      <c r="I23" s="434"/>
      <c r="J23" s="434"/>
      <c r="K23" s="434"/>
      <c r="L23" s="419">
        <v>0</v>
      </c>
    </row>
    <row r="24" spans="1:20" ht="25.5" x14ac:dyDescent="0.2">
      <c r="A24" s="431" t="s">
        <v>933</v>
      </c>
      <c r="B24" s="432" t="s">
        <v>1236</v>
      </c>
      <c r="C24" s="424">
        <f t="shared" si="0"/>
        <v>2.7000000000000001E-3</v>
      </c>
      <c r="D24" s="430">
        <v>6834.28</v>
      </c>
      <c r="E24" s="434"/>
      <c r="F24" s="434"/>
      <c r="G24" s="434"/>
      <c r="H24" s="434"/>
      <c r="I24" s="434"/>
      <c r="J24" s="434"/>
      <c r="K24" s="434"/>
      <c r="L24" s="419">
        <v>6834.28</v>
      </c>
    </row>
    <row r="25" spans="1:20" x14ac:dyDescent="0.2">
      <c r="A25" s="422" t="s">
        <v>662</v>
      </c>
      <c r="B25" s="429" t="s">
        <v>18</v>
      </c>
      <c r="C25" s="424">
        <f t="shared" si="0"/>
        <v>4.7000000000000002E-3</v>
      </c>
      <c r="D25" s="430">
        <v>11633.76</v>
      </c>
      <c r="E25" s="434">
        <v>2908.44</v>
      </c>
      <c r="F25" s="434">
        <v>2908.44</v>
      </c>
      <c r="G25" s="434">
        <v>2908.44</v>
      </c>
      <c r="H25" s="434">
        <v>2908.44</v>
      </c>
      <c r="I25" s="434"/>
      <c r="J25" s="434"/>
      <c r="K25" s="434"/>
      <c r="L25" s="434"/>
      <c r="M25" s="409"/>
      <c r="N25" s="409"/>
      <c r="O25" s="409"/>
      <c r="P25" s="409"/>
      <c r="Q25" s="409"/>
      <c r="R25" s="409"/>
      <c r="S25" s="409"/>
    </row>
    <row r="26" spans="1:20" ht="12.75" customHeight="1" x14ac:dyDescent="0.2">
      <c r="A26" s="422" t="s">
        <v>663</v>
      </c>
      <c r="B26" s="429" t="s">
        <v>24</v>
      </c>
      <c r="C26" s="424">
        <f t="shared" si="0"/>
        <v>0.1135</v>
      </c>
      <c r="D26" s="430">
        <v>283211.10000000003</v>
      </c>
      <c r="E26" s="434">
        <v>70802.78</v>
      </c>
      <c r="F26" s="434">
        <v>70802.78</v>
      </c>
      <c r="G26" s="434">
        <v>70802.78</v>
      </c>
      <c r="H26" s="434">
        <v>70802.759999999995</v>
      </c>
      <c r="I26" s="434"/>
      <c r="J26" s="434"/>
      <c r="K26" s="434"/>
      <c r="L26" s="434"/>
      <c r="M26" s="409"/>
      <c r="N26" s="409"/>
      <c r="O26" s="409"/>
      <c r="P26" s="409"/>
      <c r="Q26" s="409"/>
      <c r="R26" s="409"/>
      <c r="S26" s="409"/>
    </row>
    <row r="27" spans="1:20" ht="12.75" customHeight="1" x14ac:dyDescent="0.2">
      <c r="A27" s="422" t="s">
        <v>664</v>
      </c>
      <c r="B27" s="429" t="s">
        <v>75</v>
      </c>
      <c r="C27" s="424">
        <f t="shared" si="0"/>
        <v>8.0100000000000005E-2</v>
      </c>
      <c r="D27" s="430">
        <v>199900.22</v>
      </c>
      <c r="E27" s="434"/>
      <c r="F27" s="434">
        <v>49975.06</v>
      </c>
      <c r="G27" s="434">
        <v>49975.06</v>
      </c>
      <c r="H27" s="434">
        <v>49975.06</v>
      </c>
      <c r="I27" s="434">
        <v>49975.040000000001</v>
      </c>
      <c r="J27" s="434"/>
      <c r="K27" s="434"/>
      <c r="L27" s="434"/>
      <c r="M27" s="409"/>
      <c r="N27" s="409"/>
      <c r="O27" s="409"/>
      <c r="P27" s="409"/>
      <c r="Q27" s="409"/>
      <c r="R27" s="409"/>
      <c r="S27" s="409"/>
    </row>
    <row r="28" spans="1:20" ht="12.75" customHeight="1" x14ac:dyDescent="0.2">
      <c r="A28" s="422" t="s">
        <v>665</v>
      </c>
      <c r="B28" s="429" t="s">
        <v>98</v>
      </c>
      <c r="C28" s="424">
        <f t="shared" si="0"/>
        <v>0.16520000000000001</v>
      </c>
      <c r="D28" s="430">
        <v>412365.31</v>
      </c>
      <c r="E28" s="434"/>
      <c r="F28" s="434">
        <v>41236.531000000003</v>
      </c>
      <c r="G28" s="434">
        <v>103091.3275</v>
      </c>
      <c r="H28" s="434">
        <v>103091.3275</v>
      </c>
      <c r="I28" s="434">
        <v>103091.3275</v>
      </c>
      <c r="J28" s="434">
        <v>61854.8</v>
      </c>
      <c r="K28" s="434"/>
      <c r="L28" s="434"/>
      <c r="M28" s="409"/>
      <c r="N28" s="409"/>
      <c r="O28" s="409"/>
      <c r="P28" s="409"/>
      <c r="Q28" s="409"/>
      <c r="R28" s="409"/>
      <c r="S28" s="409"/>
    </row>
    <row r="29" spans="1:20" ht="12.75" customHeight="1" x14ac:dyDescent="0.2">
      <c r="A29" s="422" t="s">
        <v>926</v>
      </c>
      <c r="B29" s="429" t="s">
        <v>120</v>
      </c>
      <c r="C29" s="424">
        <f t="shared" si="0"/>
        <v>0.1134</v>
      </c>
      <c r="D29" s="430">
        <v>283056.51</v>
      </c>
      <c r="E29" s="434"/>
      <c r="F29" s="434"/>
      <c r="G29" s="434">
        <v>42458.48</v>
      </c>
      <c r="H29" s="434">
        <v>70764.13</v>
      </c>
      <c r="I29" s="434">
        <v>84916.95</v>
      </c>
      <c r="J29" s="434">
        <v>56611.3</v>
      </c>
      <c r="K29" s="434">
        <v>28305.650000000023</v>
      </c>
      <c r="L29" s="434"/>
      <c r="M29" s="409"/>
      <c r="N29" s="409"/>
      <c r="O29" s="409"/>
      <c r="P29" s="409"/>
      <c r="Q29" s="409"/>
      <c r="R29" s="409"/>
      <c r="S29" s="409"/>
    </row>
    <row r="30" spans="1:20" ht="12.75" customHeight="1" x14ac:dyDescent="0.2">
      <c r="A30" s="422" t="s">
        <v>927</v>
      </c>
      <c r="B30" s="429" t="s">
        <v>137</v>
      </c>
      <c r="C30" s="424">
        <f t="shared" si="0"/>
        <v>0.1489</v>
      </c>
      <c r="D30" s="430">
        <v>371654.14</v>
      </c>
      <c r="E30" s="434"/>
      <c r="F30" s="434"/>
      <c r="G30" s="434"/>
      <c r="H30" s="434"/>
      <c r="I30" s="434">
        <v>74330.83</v>
      </c>
      <c r="J30" s="434">
        <v>111496.24</v>
      </c>
      <c r="K30" s="434">
        <v>111496.24</v>
      </c>
      <c r="L30" s="434">
        <v>74330.830000000016</v>
      </c>
      <c r="M30" s="409"/>
      <c r="N30" s="409"/>
      <c r="O30" s="409"/>
      <c r="P30" s="409"/>
      <c r="Q30" s="409"/>
      <c r="R30" s="409"/>
      <c r="S30" s="409"/>
    </row>
    <row r="31" spans="1:20" ht="12.75" customHeight="1" x14ac:dyDescent="0.2">
      <c r="A31" s="422" t="s">
        <v>928</v>
      </c>
      <c r="B31" s="429" t="s">
        <v>180</v>
      </c>
      <c r="C31" s="424">
        <f t="shared" si="0"/>
        <v>0.1033</v>
      </c>
      <c r="D31" s="430">
        <v>257890.93999999997</v>
      </c>
      <c r="E31" s="434"/>
      <c r="F31" s="434"/>
      <c r="G31" s="434"/>
      <c r="H31" s="434">
        <v>25789.09</v>
      </c>
      <c r="I31" s="434">
        <v>51578.19</v>
      </c>
      <c r="J31" s="434">
        <v>77367.28</v>
      </c>
      <c r="K31" s="434">
        <v>77367.28</v>
      </c>
      <c r="L31" s="434">
        <v>25789.1</v>
      </c>
      <c r="M31" s="409"/>
      <c r="N31" s="409"/>
      <c r="O31" s="409"/>
      <c r="P31" s="409"/>
      <c r="Q31" s="409"/>
      <c r="R31" s="409"/>
      <c r="S31" s="409"/>
    </row>
    <row r="32" spans="1:20" ht="12.75" customHeight="1" x14ac:dyDescent="0.2">
      <c r="A32" s="422" t="s">
        <v>929</v>
      </c>
      <c r="B32" s="429" t="s">
        <v>213</v>
      </c>
      <c r="C32" s="424">
        <f t="shared" si="0"/>
        <v>0.21229999999999999</v>
      </c>
      <c r="D32" s="430">
        <v>529775.02</v>
      </c>
      <c r="E32" s="434"/>
      <c r="F32" s="434"/>
      <c r="G32" s="434"/>
      <c r="H32" s="434">
        <v>52977.5</v>
      </c>
      <c r="I32" s="434">
        <v>158932.51</v>
      </c>
      <c r="J32" s="434">
        <v>211910.01</v>
      </c>
      <c r="K32" s="434">
        <v>105955</v>
      </c>
      <c r="L32" s="434"/>
      <c r="M32" s="409"/>
      <c r="N32" s="409"/>
      <c r="O32" s="409"/>
      <c r="P32" s="409"/>
      <c r="Q32" s="409"/>
      <c r="R32" s="409"/>
      <c r="S32" s="409"/>
    </row>
    <row r="33" spans="1:19" ht="12.75" customHeight="1" x14ac:dyDescent="0.2">
      <c r="A33" s="422" t="s">
        <v>930</v>
      </c>
      <c r="B33" s="429" t="s">
        <v>395</v>
      </c>
      <c r="C33" s="424">
        <f>ROUND(D33/$D$39,4)+0.0001</f>
        <v>4.8000000000000004E-3</v>
      </c>
      <c r="D33" s="430">
        <v>11632.45</v>
      </c>
      <c r="E33" s="434"/>
      <c r="F33" s="434"/>
      <c r="G33" s="434"/>
      <c r="H33" s="434"/>
      <c r="I33" s="434"/>
      <c r="J33" s="434"/>
      <c r="K33" s="434"/>
      <c r="L33" s="434">
        <v>11632.45</v>
      </c>
      <c r="M33" s="409"/>
      <c r="N33" s="409"/>
      <c r="O33" s="409"/>
      <c r="P33" s="409"/>
      <c r="Q33" s="409"/>
      <c r="R33" s="409"/>
      <c r="S33" s="409"/>
    </row>
    <row r="34" spans="1:19" x14ac:dyDescent="0.2">
      <c r="A34" s="435"/>
      <c r="B34" s="436"/>
      <c r="C34" s="436"/>
      <c r="D34" s="436"/>
      <c r="E34" s="437"/>
      <c r="F34" s="437"/>
      <c r="G34" s="437"/>
      <c r="H34" s="437"/>
      <c r="I34" s="437"/>
      <c r="J34" s="437"/>
      <c r="K34" s="437"/>
      <c r="L34" s="421"/>
      <c r="M34" s="409"/>
      <c r="N34" s="409"/>
      <c r="O34" s="409"/>
      <c r="P34" s="409"/>
      <c r="Q34" s="409"/>
      <c r="R34" s="409"/>
      <c r="S34" s="409"/>
    </row>
    <row r="35" spans="1:19" x14ac:dyDescent="0.2">
      <c r="A35" s="435"/>
      <c r="B35" s="436"/>
      <c r="C35" s="436"/>
      <c r="D35" s="436"/>
      <c r="E35" s="437"/>
      <c r="F35" s="437"/>
      <c r="G35" s="437"/>
      <c r="H35" s="437"/>
      <c r="I35" s="437"/>
      <c r="J35" s="437"/>
      <c r="K35" s="437"/>
      <c r="L35" s="421"/>
      <c r="M35" s="409"/>
      <c r="N35" s="409"/>
      <c r="O35" s="409"/>
      <c r="P35" s="409"/>
      <c r="Q35" s="409"/>
      <c r="R35" s="409"/>
      <c r="S35" s="409"/>
    </row>
    <row r="36" spans="1:19" x14ac:dyDescent="0.2">
      <c r="A36" s="438" t="s">
        <v>653</v>
      </c>
      <c r="B36" s="420" t="s">
        <v>887</v>
      </c>
      <c r="C36" s="488">
        <v>0.99999999999999989</v>
      </c>
      <c r="D36" s="439"/>
      <c r="E36" s="441">
        <f>ROUND(E39/$D$39,4)*100</f>
        <v>3.44</v>
      </c>
      <c r="F36" s="441">
        <f t="shared" ref="F36:L36" si="1">ROUND(F39/$D$39,4)*100</f>
        <v>6.93</v>
      </c>
      <c r="G36" s="441">
        <f t="shared" si="1"/>
        <v>11.32</v>
      </c>
      <c r="H36" s="441">
        <f t="shared" si="1"/>
        <v>15.82</v>
      </c>
      <c r="I36" s="441">
        <f t="shared" si="1"/>
        <v>21.97</v>
      </c>
      <c r="J36" s="441">
        <f t="shared" si="1"/>
        <v>21.82</v>
      </c>
      <c r="K36" s="441">
        <f t="shared" si="1"/>
        <v>13.58</v>
      </c>
      <c r="L36" s="441">
        <f t="shared" si="1"/>
        <v>5.12</v>
      </c>
      <c r="M36" s="409"/>
      <c r="N36" s="409"/>
      <c r="O36" s="409"/>
      <c r="P36" s="409"/>
      <c r="Q36" s="409"/>
      <c r="R36" s="409"/>
      <c r="S36" s="409"/>
    </row>
    <row r="37" spans="1:19" x14ac:dyDescent="0.2">
      <c r="A37" s="420"/>
      <c r="B37" s="420" t="s">
        <v>888</v>
      </c>
      <c r="C37" s="442" t="s">
        <v>1356</v>
      </c>
      <c r="D37" s="439"/>
      <c r="E37" s="440">
        <f>E36</f>
        <v>3.44</v>
      </c>
      <c r="F37" s="440">
        <f>E37+F36</f>
        <v>10.37</v>
      </c>
      <c r="G37" s="440">
        <f t="shared" ref="G37:L37" si="2">F37+G36</f>
        <v>21.689999999999998</v>
      </c>
      <c r="H37" s="440">
        <f t="shared" si="2"/>
        <v>37.51</v>
      </c>
      <c r="I37" s="440">
        <f t="shared" si="2"/>
        <v>59.48</v>
      </c>
      <c r="J37" s="440">
        <f t="shared" si="2"/>
        <v>81.3</v>
      </c>
      <c r="K37" s="440">
        <f t="shared" si="2"/>
        <v>94.88</v>
      </c>
      <c r="L37" s="440">
        <f t="shared" si="2"/>
        <v>100</v>
      </c>
      <c r="M37" s="409"/>
      <c r="N37" s="409"/>
      <c r="O37" s="409"/>
      <c r="P37" s="409"/>
      <c r="Q37" s="409"/>
      <c r="R37" s="409"/>
      <c r="S37" s="409"/>
    </row>
    <row r="38" spans="1:19" x14ac:dyDescent="0.2">
      <c r="A38" s="435"/>
      <c r="B38" s="437"/>
      <c r="C38" s="443"/>
      <c r="D38" s="443"/>
      <c r="E38" s="443"/>
      <c r="F38" s="443"/>
      <c r="G38" s="443"/>
      <c r="H38" s="443"/>
      <c r="I38" s="443"/>
      <c r="J38" s="443"/>
      <c r="K38" s="443"/>
      <c r="L38" s="444"/>
      <c r="M38" s="409"/>
      <c r="N38" s="409"/>
      <c r="O38" s="409"/>
      <c r="P38" s="409"/>
      <c r="Q38" s="409"/>
      <c r="R38" s="409"/>
      <c r="S38" s="409"/>
    </row>
    <row r="39" spans="1:19" x14ac:dyDescent="0.2">
      <c r="A39" s="445"/>
      <c r="B39" s="445" t="s">
        <v>889</v>
      </c>
      <c r="C39" s="446"/>
      <c r="D39" s="447">
        <f>D18</f>
        <v>2495416.5300000003</v>
      </c>
      <c r="E39" s="447">
        <v>85719.18</v>
      </c>
      <c r="F39" s="447">
        <v>172976.65100000001</v>
      </c>
      <c r="G39" s="447">
        <v>282383.70749999996</v>
      </c>
      <c r="H39" s="447">
        <v>394685.3775</v>
      </c>
      <c r="I39" s="447">
        <v>548355.39749999996</v>
      </c>
      <c r="J39" s="447">
        <v>544597.51</v>
      </c>
      <c r="K39" s="447">
        <v>338898.85000000003</v>
      </c>
      <c r="L39" s="447">
        <v>127799.85999999999</v>
      </c>
      <c r="M39" s="409"/>
      <c r="N39" s="409"/>
      <c r="O39" s="409"/>
      <c r="P39" s="409"/>
      <c r="Q39" s="409"/>
      <c r="R39" s="409"/>
      <c r="S39" s="409"/>
    </row>
    <row r="40" spans="1:19" x14ac:dyDescent="0.2">
      <c r="A40" s="409"/>
      <c r="B40" s="409"/>
      <c r="C40" s="448"/>
      <c r="D40" s="449"/>
      <c r="E40" s="449"/>
      <c r="F40" s="449"/>
      <c r="G40" s="449"/>
      <c r="H40" s="449"/>
      <c r="I40" s="449"/>
      <c r="J40" s="449"/>
      <c r="K40" s="449"/>
      <c r="L40" s="449"/>
      <c r="M40" s="409"/>
      <c r="N40" s="409"/>
      <c r="O40" s="409"/>
      <c r="P40" s="409"/>
      <c r="Q40" s="409"/>
      <c r="R40" s="409"/>
      <c r="S40" s="409"/>
    </row>
    <row r="41" spans="1:19" x14ac:dyDescent="0.2">
      <c r="A41" s="409"/>
      <c r="B41" s="409"/>
      <c r="C41" s="449"/>
      <c r="D41" s="449"/>
      <c r="E41" s="449"/>
      <c r="F41" s="450"/>
      <c r="G41" s="450"/>
      <c r="H41" s="450"/>
      <c r="I41" s="450"/>
      <c r="J41" s="450"/>
      <c r="K41" s="450"/>
      <c r="L41" s="409"/>
      <c r="M41" s="409"/>
      <c r="N41" s="409"/>
      <c r="O41" s="409"/>
      <c r="P41" s="409"/>
      <c r="Q41" s="409"/>
      <c r="R41" s="409"/>
      <c r="S41" s="409"/>
    </row>
    <row r="42" spans="1:19" x14ac:dyDescent="0.2">
      <c r="A42" s="409"/>
      <c r="B42" s="409"/>
      <c r="C42" s="449"/>
      <c r="D42" s="449"/>
      <c r="E42" s="449"/>
      <c r="F42" s="449"/>
      <c r="G42" s="449"/>
      <c r="H42" s="449"/>
      <c r="I42" s="449"/>
      <c r="J42" s="449"/>
      <c r="K42" s="449"/>
      <c r="L42" s="449"/>
      <c r="M42" s="409"/>
      <c r="N42" s="409"/>
      <c r="O42" s="409"/>
      <c r="P42" s="409"/>
      <c r="Q42" s="409"/>
      <c r="R42" s="409"/>
      <c r="S42" s="409"/>
    </row>
    <row r="43" spans="1:19" x14ac:dyDescent="0.2">
      <c r="A43" s="409"/>
      <c r="B43" s="451"/>
      <c r="C43" s="449"/>
      <c r="D43" s="452"/>
      <c r="E43" s="452"/>
      <c r="F43" s="452"/>
      <c r="G43" s="452"/>
      <c r="H43" s="452"/>
      <c r="I43" s="452"/>
      <c r="J43" s="452"/>
      <c r="K43" s="452"/>
      <c r="L43" s="452"/>
      <c r="M43" s="452"/>
      <c r="N43" s="409"/>
      <c r="O43" s="409"/>
      <c r="P43" s="409"/>
      <c r="Q43" s="409"/>
      <c r="R43" s="409"/>
      <c r="S43" s="409"/>
    </row>
    <row r="44" spans="1:19" x14ac:dyDescent="0.2">
      <c r="A44" s="409"/>
      <c r="B44" s="451"/>
      <c r="C44" s="409"/>
      <c r="D44" s="452"/>
      <c r="E44" s="452"/>
      <c r="F44" s="452"/>
      <c r="G44" s="452"/>
      <c r="H44" s="452"/>
      <c r="I44" s="452"/>
      <c r="J44" s="452"/>
      <c r="K44" s="452"/>
      <c r="L44" s="452"/>
      <c r="M44" s="452"/>
      <c r="N44" s="409"/>
      <c r="O44" s="409"/>
      <c r="P44" s="409"/>
      <c r="Q44" s="409"/>
      <c r="R44" s="409"/>
      <c r="S44" s="409"/>
    </row>
    <row r="45" spans="1:19" x14ac:dyDescent="0.2">
      <c r="A45" s="409"/>
      <c r="B45" s="451"/>
      <c r="C45" s="409"/>
      <c r="D45" s="452"/>
      <c r="E45" s="452"/>
      <c r="F45" s="452"/>
      <c r="G45" s="452"/>
      <c r="H45" s="452"/>
      <c r="I45" s="452"/>
      <c r="J45" s="452"/>
      <c r="K45" s="452"/>
      <c r="L45" s="452"/>
      <c r="M45" s="452"/>
      <c r="N45" s="409"/>
      <c r="O45" s="409"/>
      <c r="P45" s="409"/>
      <c r="Q45" s="409"/>
      <c r="R45" s="409"/>
      <c r="S45" s="409"/>
    </row>
    <row r="46" spans="1:19" x14ac:dyDescent="0.2">
      <c r="A46" s="409"/>
      <c r="B46" s="451"/>
      <c r="C46" s="409"/>
      <c r="D46" s="452"/>
      <c r="E46" s="452"/>
      <c r="F46" s="452"/>
      <c r="G46" s="452"/>
      <c r="H46" s="452"/>
      <c r="I46" s="452"/>
      <c r="J46" s="452"/>
      <c r="K46" s="452"/>
      <c r="L46" s="452"/>
      <c r="M46" s="452"/>
      <c r="N46" s="409"/>
      <c r="O46" s="409"/>
      <c r="P46" s="409"/>
      <c r="Q46" s="409"/>
      <c r="R46" s="409"/>
      <c r="S46" s="409"/>
    </row>
    <row r="47" spans="1:19" x14ac:dyDescent="0.2">
      <c r="A47" s="409"/>
      <c r="B47" s="451"/>
      <c r="C47" s="409"/>
      <c r="D47" s="452"/>
      <c r="E47" s="452"/>
      <c r="F47" s="452"/>
      <c r="G47" s="452"/>
      <c r="H47" s="452"/>
      <c r="I47" s="452"/>
      <c r="J47" s="452"/>
      <c r="K47" s="452"/>
      <c r="L47" s="452"/>
      <c r="M47" s="452"/>
      <c r="N47" s="409"/>
      <c r="O47" s="409"/>
      <c r="P47" s="409"/>
      <c r="Q47" s="409"/>
      <c r="R47" s="409"/>
      <c r="S47" s="409"/>
    </row>
    <row r="48" spans="1:19" x14ac:dyDescent="0.2">
      <c r="A48" s="409"/>
      <c r="B48" s="451"/>
      <c r="C48" s="409"/>
      <c r="D48" s="452"/>
      <c r="E48" s="452"/>
      <c r="F48" s="452"/>
      <c r="G48" s="452"/>
      <c r="H48" s="452"/>
      <c r="I48" s="452"/>
      <c r="J48" s="452"/>
      <c r="K48" s="452"/>
      <c r="L48" s="452"/>
      <c r="M48" s="452"/>
      <c r="N48" s="409"/>
      <c r="O48" s="409"/>
      <c r="P48" s="409"/>
      <c r="Q48" s="409"/>
      <c r="R48" s="409"/>
      <c r="S48" s="409"/>
    </row>
    <row r="49" spans="1:19" x14ac:dyDescent="0.2">
      <c r="A49" s="409"/>
      <c r="B49" s="409"/>
      <c r="C49" s="409"/>
      <c r="D49" s="452"/>
      <c r="E49" s="452"/>
      <c r="F49" s="452"/>
      <c r="G49" s="452"/>
      <c r="H49" s="452"/>
      <c r="I49" s="452"/>
      <c r="J49" s="452"/>
      <c r="K49" s="452"/>
      <c r="L49" s="452"/>
      <c r="M49" s="452"/>
      <c r="N49" s="409"/>
      <c r="O49" s="409"/>
      <c r="P49" s="409"/>
      <c r="Q49" s="409"/>
      <c r="R49" s="409"/>
      <c r="S49" s="409"/>
    </row>
    <row r="50" spans="1:19" x14ac:dyDescent="0.2">
      <c r="A50" s="409"/>
      <c r="B50" s="409"/>
      <c r="C50" s="409"/>
      <c r="D50" s="452"/>
      <c r="E50" s="452"/>
      <c r="F50" s="452"/>
      <c r="G50" s="452"/>
      <c r="H50" s="452"/>
      <c r="I50" s="452"/>
      <c r="J50" s="452"/>
      <c r="K50" s="452"/>
      <c r="L50" s="452"/>
      <c r="M50" s="452"/>
      <c r="N50" s="409"/>
      <c r="O50" s="409"/>
      <c r="P50" s="409"/>
      <c r="Q50" s="409"/>
      <c r="R50" s="409"/>
      <c r="S50" s="409"/>
    </row>
    <row r="51" spans="1:19" x14ac:dyDescent="0.2">
      <c r="A51" s="409"/>
      <c r="B51" s="409"/>
      <c r="C51" s="409"/>
      <c r="D51" s="453"/>
      <c r="E51" s="452"/>
      <c r="F51" s="452"/>
      <c r="G51" s="452"/>
      <c r="H51" s="452"/>
      <c r="I51" s="452"/>
      <c r="J51" s="452"/>
      <c r="K51" s="452"/>
      <c r="L51" s="409"/>
      <c r="M51" s="409"/>
      <c r="N51" s="409"/>
      <c r="O51" s="409"/>
      <c r="P51" s="409"/>
      <c r="Q51" s="409"/>
      <c r="R51" s="409"/>
      <c r="S51" s="409"/>
    </row>
    <row r="52" spans="1:19" x14ac:dyDescent="0.2">
      <c r="A52" s="409"/>
      <c r="B52" s="409"/>
      <c r="C52" s="409"/>
      <c r="D52" s="453"/>
      <c r="E52" s="452"/>
      <c r="F52" s="452"/>
      <c r="G52" s="452"/>
      <c r="H52" s="452"/>
      <c r="I52" s="452"/>
      <c r="J52" s="452"/>
      <c r="K52" s="452"/>
      <c r="L52" s="409"/>
      <c r="M52" s="409"/>
      <c r="N52" s="409"/>
      <c r="O52" s="409"/>
      <c r="P52" s="409"/>
      <c r="Q52" s="409"/>
      <c r="R52" s="409"/>
      <c r="S52" s="409"/>
    </row>
    <row r="53" spans="1:19" x14ac:dyDescent="0.2">
      <c r="A53" s="409"/>
      <c r="B53" s="409"/>
      <c r="C53" s="409"/>
      <c r="D53" s="453"/>
      <c r="E53" s="452"/>
      <c r="F53" s="452"/>
      <c r="G53" s="452"/>
      <c r="H53" s="452"/>
      <c r="I53" s="452"/>
      <c r="J53" s="452"/>
      <c r="K53" s="452"/>
      <c r="L53" s="409"/>
      <c r="M53" s="409"/>
      <c r="N53" s="409"/>
      <c r="O53" s="409"/>
      <c r="P53" s="409"/>
      <c r="Q53" s="409"/>
      <c r="R53" s="409"/>
      <c r="S53" s="409"/>
    </row>
    <row r="54" spans="1:19" x14ac:dyDescent="0.2">
      <c r="A54" s="409"/>
      <c r="B54" s="409"/>
      <c r="C54" s="409"/>
      <c r="D54" s="453"/>
      <c r="E54" s="452"/>
      <c r="F54" s="452"/>
      <c r="G54" s="452"/>
      <c r="H54" s="452"/>
      <c r="I54" s="452"/>
      <c r="J54" s="452"/>
      <c r="K54" s="452"/>
      <c r="L54" s="409"/>
      <c r="M54" s="409"/>
      <c r="N54" s="409"/>
      <c r="O54" s="409"/>
      <c r="P54" s="409"/>
      <c r="Q54" s="409"/>
      <c r="R54" s="409"/>
      <c r="S54" s="409"/>
    </row>
    <row r="55" spans="1:19" x14ac:dyDescent="0.2">
      <c r="A55" s="409"/>
      <c r="B55" s="409"/>
      <c r="C55" s="409"/>
      <c r="D55" s="452"/>
      <c r="E55" s="452"/>
      <c r="F55" s="452"/>
      <c r="G55" s="452"/>
      <c r="H55" s="452"/>
      <c r="I55" s="452"/>
      <c r="J55" s="452"/>
      <c r="K55" s="452"/>
      <c r="L55" s="409"/>
      <c r="M55" s="409"/>
      <c r="N55" s="409"/>
      <c r="O55" s="409"/>
      <c r="P55" s="409"/>
      <c r="Q55" s="409"/>
      <c r="R55" s="409"/>
      <c r="S55" s="409"/>
    </row>
    <row r="56" spans="1:19" x14ac:dyDescent="0.2">
      <c r="A56" s="409"/>
      <c r="B56" s="409"/>
      <c r="C56" s="409"/>
      <c r="D56" s="454"/>
      <c r="E56" s="409"/>
      <c r="F56" s="455"/>
      <c r="G56" s="409"/>
      <c r="H56" s="409"/>
      <c r="I56" s="409"/>
      <c r="J56" s="409"/>
      <c r="K56" s="409"/>
      <c r="L56" s="409"/>
      <c r="M56" s="409"/>
      <c r="N56" s="409"/>
      <c r="O56" s="409"/>
      <c r="P56" s="409"/>
      <c r="Q56" s="409"/>
      <c r="R56" s="409"/>
      <c r="S56" s="409"/>
    </row>
    <row r="57" spans="1:19" x14ac:dyDescent="0.2">
      <c r="A57" s="409"/>
      <c r="B57" s="409"/>
      <c r="C57" s="409"/>
      <c r="D57" s="454"/>
      <c r="E57" s="456"/>
      <c r="F57" s="456"/>
      <c r="G57" s="456"/>
      <c r="H57" s="456"/>
      <c r="I57" s="456"/>
      <c r="J57" s="456"/>
      <c r="K57" s="456"/>
      <c r="L57" s="456"/>
      <c r="M57" s="409"/>
      <c r="N57" s="409"/>
      <c r="O57" s="409"/>
      <c r="P57" s="409"/>
      <c r="Q57" s="409"/>
      <c r="R57" s="409"/>
      <c r="S57" s="409"/>
    </row>
    <row r="58" spans="1:19" x14ac:dyDescent="0.2">
      <c r="A58" s="409"/>
      <c r="B58" s="409"/>
      <c r="C58" s="409"/>
      <c r="D58" s="454"/>
      <c r="E58" s="456"/>
      <c r="F58" s="456"/>
      <c r="G58" s="456"/>
      <c r="H58" s="456"/>
      <c r="I58" s="456"/>
      <c r="J58" s="456"/>
      <c r="K58" s="456"/>
      <c r="L58" s="456"/>
      <c r="M58" s="409"/>
      <c r="N58" s="409"/>
      <c r="O58" s="409"/>
      <c r="P58" s="409"/>
      <c r="Q58" s="409"/>
      <c r="R58" s="409"/>
      <c r="S58" s="409"/>
    </row>
    <row r="59" spans="1:19" x14ac:dyDescent="0.2">
      <c r="A59" s="409"/>
      <c r="B59" s="409"/>
      <c r="C59" s="409"/>
      <c r="D59" s="454"/>
      <c r="E59" s="456"/>
      <c r="F59" s="456"/>
      <c r="G59" s="456"/>
      <c r="H59" s="456"/>
      <c r="I59" s="456"/>
      <c r="J59" s="456"/>
      <c r="K59" s="456"/>
      <c r="L59" s="456"/>
      <c r="M59" s="409"/>
      <c r="N59" s="409"/>
      <c r="O59" s="409"/>
      <c r="P59" s="409"/>
      <c r="Q59" s="409"/>
      <c r="R59" s="409"/>
      <c r="S59" s="409"/>
    </row>
    <row r="60" spans="1:19" x14ac:dyDescent="0.2">
      <c r="A60" s="409"/>
      <c r="B60" s="409"/>
      <c r="C60" s="409"/>
      <c r="D60" s="409"/>
      <c r="E60" s="456"/>
      <c r="F60" s="456"/>
      <c r="G60" s="456"/>
      <c r="H60" s="456"/>
      <c r="I60" s="456"/>
      <c r="J60" s="456"/>
      <c r="K60" s="456"/>
      <c r="L60" s="456"/>
      <c r="M60" s="409"/>
      <c r="N60" s="409"/>
      <c r="O60" s="409"/>
      <c r="P60" s="409"/>
      <c r="Q60" s="409"/>
      <c r="R60" s="409"/>
      <c r="S60" s="409"/>
    </row>
    <row r="61" spans="1:19" x14ac:dyDescent="0.2">
      <c r="A61" s="409"/>
      <c r="B61" s="409"/>
      <c r="C61" s="457"/>
      <c r="D61" s="457"/>
      <c r="E61" s="457"/>
      <c r="F61" s="458"/>
      <c r="G61" s="457"/>
      <c r="H61" s="457"/>
      <c r="I61" s="457"/>
      <c r="J61" s="457"/>
      <c r="K61" s="457"/>
      <c r="L61" s="459"/>
      <c r="M61" s="409"/>
      <c r="N61" s="409"/>
      <c r="O61" s="409"/>
      <c r="P61" s="409"/>
      <c r="Q61" s="409"/>
      <c r="R61" s="409"/>
      <c r="S61" s="409"/>
    </row>
    <row r="62" spans="1:19" x14ac:dyDescent="0.2">
      <c r="A62" s="409"/>
      <c r="B62" s="409"/>
      <c r="C62" s="457"/>
      <c r="D62" s="457"/>
      <c r="E62" s="460"/>
      <c r="F62" s="460"/>
      <c r="G62" s="460"/>
      <c r="H62" s="460"/>
      <c r="I62" s="460"/>
      <c r="J62" s="460"/>
      <c r="K62" s="460"/>
      <c r="L62" s="459"/>
      <c r="M62" s="409"/>
      <c r="N62" s="409"/>
      <c r="O62" s="409"/>
      <c r="P62" s="409"/>
      <c r="Q62" s="409"/>
      <c r="R62" s="409"/>
      <c r="S62" s="409"/>
    </row>
    <row r="63" spans="1:19" x14ac:dyDescent="0.2">
      <c r="A63" s="409"/>
      <c r="B63" s="409"/>
      <c r="C63" s="457"/>
      <c r="D63" s="457"/>
      <c r="E63" s="460"/>
      <c r="F63" s="460"/>
      <c r="G63" s="460"/>
      <c r="H63" s="460"/>
      <c r="I63" s="460"/>
      <c r="J63" s="460"/>
      <c r="K63" s="460"/>
      <c r="L63" s="459"/>
      <c r="M63" s="409"/>
      <c r="N63" s="409"/>
      <c r="O63" s="409"/>
      <c r="P63" s="409"/>
      <c r="Q63" s="409"/>
      <c r="R63" s="409"/>
      <c r="S63" s="409"/>
    </row>
    <row r="64" spans="1:19" x14ac:dyDescent="0.2">
      <c r="A64" s="409"/>
      <c r="B64" s="409"/>
      <c r="C64" s="457"/>
      <c r="D64" s="457"/>
      <c r="E64" s="460"/>
      <c r="F64" s="460"/>
      <c r="G64" s="460"/>
      <c r="H64" s="460"/>
      <c r="I64" s="460"/>
      <c r="J64" s="460"/>
      <c r="K64" s="460"/>
      <c r="L64" s="459"/>
      <c r="M64" s="409"/>
      <c r="N64" s="409"/>
      <c r="O64" s="409"/>
      <c r="P64" s="409"/>
      <c r="Q64" s="409"/>
      <c r="R64" s="409"/>
      <c r="S64" s="409"/>
    </row>
    <row r="65" spans="1:19" x14ac:dyDescent="0.2">
      <c r="A65" s="409"/>
      <c r="B65" s="409"/>
      <c r="C65" s="457"/>
      <c r="D65" s="457"/>
      <c r="E65" s="457"/>
      <c r="F65" s="458"/>
      <c r="G65" s="457"/>
      <c r="H65" s="457"/>
      <c r="I65" s="457"/>
      <c r="J65" s="457"/>
      <c r="K65" s="457"/>
      <c r="L65" s="459"/>
      <c r="M65" s="409"/>
      <c r="N65" s="409"/>
      <c r="O65" s="409"/>
      <c r="P65" s="409"/>
      <c r="Q65" s="409"/>
      <c r="R65" s="409"/>
      <c r="S65" s="409"/>
    </row>
    <row r="66" spans="1:19" x14ac:dyDescent="0.2">
      <c r="A66" s="409"/>
      <c r="B66" s="409"/>
      <c r="C66" s="457"/>
      <c r="D66" s="457"/>
      <c r="E66" s="460"/>
      <c r="F66" s="460"/>
      <c r="G66" s="460"/>
      <c r="H66" s="460"/>
      <c r="I66" s="460"/>
      <c r="J66" s="460"/>
      <c r="K66" s="460"/>
      <c r="L66" s="459"/>
      <c r="M66" s="409"/>
      <c r="N66" s="409"/>
      <c r="O66" s="409"/>
      <c r="P66" s="409"/>
      <c r="Q66" s="409"/>
      <c r="R66" s="409"/>
      <c r="S66" s="409"/>
    </row>
    <row r="67" spans="1:19" x14ac:dyDescent="0.2">
      <c r="A67" s="409"/>
      <c r="B67" s="409"/>
      <c r="C67" s="457"/>
      <c r="D67" s="457"/>
      <c r="E67" s="460"/>
      <c r="F67" s="460"/>
      <c r="G67" s="460"/>
      <c r="H67" s="460"/>
      <c r="I67" s="460"/>
      <c r="J67" s="460"/>
      <c r="K67" s="460"/>
      <c r="L67" s="459"/>
      <c r="M67" s="409"/>
      <c r="N67" s="409"/>
      <c r="O67" s="409"/>
      <c r="P67" s="409"/>
      <c r="Q67" s="409"/>
      <c r="R67" s="409"/>
      <c r="S67" s="409"/>
    </row>
    <row r="68" spans="1:19" x14ac:dyDescent="0.2">
      <c r="A68" s="409"/>
      <c r="B68" s="409"/>
      <c r="C68" s="457"/>
      <c r="D68" s="457"/>
      <c r="E68" s="460"/>
      <c r="F68" s="460"/>
      <c r="G68" s="460"/>
      <c r="H68" s="460"/>
      <c r="I68" s="460"/>
      <c r="J68" s="460"/>
      <c r="K68" s="460"/>
      <c r="L68" s="459"/>
      <c r="M68" s="409"/>
      <c r="N68" s="409"/>
      <c r="O68" s="409"/>
      <c r="P68" s="409"/>
      <c r="Q68" s="409"/>
      <c r="R68" s="409"/>
      <c r="S68" s="409"/>
    </row>
    <row r="69" spans="1:19" x14ac:dyDescent="0.2">
      <c r="A69" s="409"/>
      <c r="B69" s="409"/>
      <c r="C69" s="457"/>
      <c r="D69" s="457"/>
      <c r="E69" s="457"/>
      <c r="F69" s="458"/>
      <c r="G69" s="457"/>
      <c r="H69" s="457"/>
      <c r="I69" s="457"/>
      <c r="J69" s="457"/>
      <c r="K69" s="457"/>
      <c r="L69" s="459"/>
      <c r="M69" s="409"/>
      <c r="N69" s="409"/>
      <c r="O69" s="409"/>
      <c r="P69" s="409"/>
      <c r="Q69" s="409"/>
      <c r="R69" s="409"/>
      <c r="S69" s="409"/>
    </row>
    <row r="70" spans="1:19" x14ac:dyDescent="0.2">
      <c r="A70" s="409"/>
      <c r="B70" s="409"/>
      <c r="C70" s="457"/>
      <c r="D70" s="457"/>
      <c r="E70" s="460"/>
      <c r="F70" s="460"/>
      <c r="G70" s="460"/>
      <c r="H70" s="460"/>
      <c r="I70" s="460"/>
      <c r="J70" s="460"/>
      <c r="K70" s="460"/>
      <c r="L70" s="459"/>
      <c r="M70" s="409"/>
      <c r="N70" s="409"/>
      <c r="O70" s="409"/>
      <c r="P70" s="409"/>
      <c r="Q70" s="409"/>
      <c r="R70" s="409"/>
      <c r="S70" s="409"/>
    </row>
    <row r="71" spans="1:19" x14ac:dyDescent="0.2">
      <c r="A71" s="409"/>
      <c r="B71" s="409"/>
      <c r="C71" s="457"/>
      <c r="D71" s="457"/>
      <c r="E71" s="461"/>
      <c r="F71" s="461"/>
      <c r="G71" s="461"/>
      <c r="H71" s="461"/>
      <c r="I71" s="461"/>
      <c r="J71" s="461"/>
      <c r="K71" s="461"/>
      <c r="L71" s="459"/>
      <c r="M71" s="409"/>
      <c r="N71" s="409"/>
      <c r="O71" s="409"/>
      <c r="P71" s="409"/>
      <c r="Q71" s="409"/>
      <c r="R71" s="409"/>
      <c r="S71" s="409"/>
    </row>
    <row r="72" spans="1:19" x14ac:dyDescent="0.2">
      <c r="A72" s="409"/>
      <c r="B72" s="409"/>
      <c r="C72" s="457"/>
      <c r="D72" s="457"/>
      <c r="E72" s="461"/>
      <c r="F72" s="461"/>
      <c r="G72" s="461"/>
      <c r="H72" s="461"/>
      <c r="I72" s="461"/>
      <c r="J72" s="461"/>
      <c r="K72" s="461"/>
      <c r="L72" s="459"/>
      <c r="M72" s="409"/>
      <c r="N72" s="409"/>
      <c r="O72" s="409"/>
      <c r="P72" s="409"/>
      <c r="Q72" s="409"/>
      <c r="R72" s="409"/>
      <c r="S72" s="409"/>
    </row>
    <row r="73" spans="1:19" x14ac:dyDescent="0.2">
      <c r="A73" s="409"/>
      <c r="B73" s="409"/>
      <c r="C73" s="457"/>
      <c r="D73" s="457"/>
      <c r="E73" s="461"/>
      <c r="F73" s="461"/>
      <c r="G73" s="461"/>
      <c r="H73" s="461"/>
      <c r="I73" s="461"/>
      <c r="J73" s="461"/>
      <c r="K73" s="461"/>
      <c r="L73" s="459"/>
      <c r="M73" s="409"/>
      <c r="N73" s="409"/>
      <c r="O73" s="409"/>
      <c r="P73" s="409"/>
      <c r="Q73" s="409"/>
      <c r="R73" s="409"/>
      <c r="S73" s="409"/>
    </row>
    <row r="74" spans="1:19" x14ac:dyDescent="0.2">
      <c r="A74" s="409"/>
      <c r="B74" s="409"/>
      <c r="C74" s="457"/>
      <c r="D74" s="457"/>
      <c r="E74" s="461"/>
      <c r="F74" s="461"/>
      <c r="G74" s="461"/>
      <c r="H74" s="461"/>
      <c r="I74" s="461"/>
      <c r="J74" s="461"/>
      <c r="K74" s="461"/>
      <c r="L74" s="459"/>
      <c r="M74" s="409"/>
      <c r="N74" s="409"/>
      <c r="O74" s="409"/>
      <c r="P74" s="409"/>
      <c r="Q74" s="409"/>
      <c r="R74" s="409"/>
      <c r="S74" s="409"/>
    </row>
    <row r="75" spans="1:19" x14ac:dyDescent="0.2">
      <c r="A75" s="409"/>
      <c r="B75" s="409"/>
      <c r="C75" s="457"/>
      <c r="D75" s="457"/>
      <c r="E75" s="461"/>
      <c r="F75" s="461"/>
      <c r="G75" s="461"/>
      <c r="H75" s="461"/>
      <c r="I75" s="461"/>
      <c r="J75" s="461"/>
      <c r="K75" s="461"/>
      <c r="L75" s="459"/>
      <c r="M75" s="409"/>
      <c r="N75" s="409"/>
      <c r="O75" s="409"/>
      <c r="P75" s="409"/>
      <c r="Q75" s="409"/>
      <c r="R75" s="409"/>
      <c r="S75" s="409"/>
    </row>
    <row r="76" spans="1:19" x14ac:dyDescent="0.2">
      <c r="A76" s="409"/>
      <c r="B76" s="409"/>
      <c r="C76" s="457"/>
      <c r="D76" s="457"/>
      <c r="E76" s="461"/>
      <c r="F76" s="461"/>
      <c r="G76" s="461"/>
      <c r="H76" s="461"/>
      <c r="I76" s="461"/>
      <c r="J76" s="461"/>
      <c r="K76" s="461"/>
      <c r="L76" s="459"/>
      <c r="M76" s="409"/>
      <c r="N76" s="409"/>
      <c r="O76" s="409"/>
      <c r="P76" s="409"/>
      <c r="Q76" s="409"/>
      <c r="R76" s="409"/>
      <c r="S76" s="409"/>
    </row>
    <row r="77" spans="1:19" x14ac:dyDescent="0.2">
      <c r="A77" s="409"/>
      <c r="B77" s="409"/>
      <c r="C77" s="457"/>
      <c r="D77" s="457"/>
      <c r="E77" s="460"/>
      <c r="F77" s="460"/>
      <c r="G77" s="460"/>
      <c r="H77" s="460"/>
      <c r="I77" s="460"/>
      <c r="J77" s="460"/>
      <c r="K77" s="460"/>
      <c r="L77" s="459"/>
      <c r="M77" s="409"/>
      <c r="N77" s="409"/>
      <c r="O77" s="409"/>
      <c r="P77" s="409"/>
      <c r="Q77" s="409"/>
      <c r="R77" s="409"/>
      <c r="S77" s="409"/>
    </row>
    <row r="78" spans="1:19" x14ac:dyDescent="0.2">
      <c r="A78" s="409"/>
      <c r="B78" s="409"/>
      <c r="C78" s="457"/>
      <c r="D78" s="457"/>
      <c r="E78" s="461"/>
      <c r="F78" s="461"/>
      <c r="G78" s="461"/>
      <c r="H78" s="461"/>
      <c r="I78" s="461"/>
      <c r="J78" s="461"/>
      <c r="K78" s="461"/>
      <c r="L78" s="459"/>
      <c r="M78" s="409"/>
      <c r="N78" s="409"/>
      <c r="O78" s="409"/>
      <c r="P78" s="409"/>
      <c r="Q78" s="409"/>
      <c r="R78" s="409"/>
      <c r="S78" s="409"/>
    </row>
    <row r="79" spans="1:19" x14ac:dyDescent="0.2">
      <c r="A79" s="409"/>
      <c r="B79" s="409"/>
      <c r="C79" s="457"/>
      <c r="D79" s="457"/>
      <c r="E79" s="460"/>
      <c r="F79" s="460"/>
      <c r="G79" s="460"/>
      <c r="H79" s="460"/>
      <c r="I79" s="460"/>
      <c r="J79" s="460"/>
      <c r="K79" s="460"/>
      <c r="L79" s="459"/>
      <c r="M79" s="409"/>
      <c r="N79" s="409"/>
      <c r="O79" s="409"/>
      <c r="P79" s="409"/>
      <c r="Q79" s="409"/>
      <c r="R79" s="409"/>
      <c r="S79" s="409"/>
    </row>
    <row r="80" spans="1:19" x14ac:dyDescent="0.2">
      <c r="C80" s="462"/>
      <c r="D80" s="462"/>
      <c r="E80" s="462"/>
      <c r="F80" s="462"/>
      <c r="G80" s="462"/>
      <c r="H80" s="462"/>
      <c r="I80" s="462"/>
      <c r="J80" s="462"/>
      <c r="K80" s="462"/>
      <c r="L80" s="463"/>
    </row>
    <row r="81" spans="3:11" x14ac:dyDescent="0.2">
      <c r="C81" s="462"/>
      <c r="D81" s="462"/>
      <c r="E81" s="462"/>
      <c r="F81" s="462"/>
      <c r="G81" s="462"/>
      <c r="H81" s="462"/>
      <c r="I81" s="462"/>
      <c r="J81" s="462"/>
      <c r="K81" s="462"/>
    </row>
  </sheetData>
  <dataConsolidate/>
  <mergeCells count="6">
    <mergeCell ref="A11:L11"/>
    <mergeCell ref="A14:A16"/>
    <mergeCell ref="B14:B16"/>
    <mergeCell ref="C14:C16"/>
    <mergeCell ref="D14:D16"/>
    <mergeCell ref="E14:L14"/>
  </mergeCells>
  <phoneticPr fontId="2" type="noConversion"/>
  <printOptions horizontalCentered="1"/>
  <pageMargins left="0.59055118110236227" right="0.39370078740157483" top="0.39370078740157483" bottom="0.39370078740157483" header="0.31496062992125984" footer="0.31496062992125984"/>
  <pageSetup paperSize="9" scale="55" orientation="landscape" r:id="rId1"/>
  <headerFooter alignWithMargins="0">
    <oddFooter>&amp;R&amp;G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9C96-5189-44F8-9220-CE9E13B1641D}">
  <sheetPr codeName="Planilha2"/>
  <dimension ref="A1:D10"/>
  <sheetViews>
    <sheetView workbookViewId="0">
      <selection activeCell="C10" sqref="C10"/>
    </sheetView>
  </sheetViews>
  <sheetFormatPr defaultRowHeight="15" x14ac:dyDescent="0.25"/>
  <cols>
    <col min="2" max="2" width="24.85546875" bestFit="1" customWidth="1"/>
    <col min="3" max="4" width="12.5703125" bestFit="1" customWidth="1"/>
  </cols>
  <sheetData>
    <row r="1" spans="1:4" x14ac:dyDescent="0.25">
      <c r="A1" t="s">
        <v>420</v>
      </c>
      <c r="B1" t="s">
        <v>421</v>
      </c>
      <c r="C1" t="s">
        <v>422</v>
      </c>
      <c r="D1" t="s">
        <v>423</v>
      </c>
    </row>
    <row r="2" spans="1:4" x14ac:dyDescent="0.25">
      <c r="A2" t="s">
        <v>17</v>
      </c>
      <c r="B2" t="s">
        <v>18</v>
      </c>
      <c r="C2" s="78">
        <v>4.8599999999999997E-2</v>
      </c>
      <c r="D2" s="78">
        <v>0.16</v>
      </c>
    </row>
    <row r="3" spans="1:4" x14ac:dyDescent="0.25">
      <c r="A3" t="s">
        <v>23</v>
      </c>
      <c r="B3" t="s">
        <v>24</v>
      </c>
      <c r="C3" s="78">
        <v>0.03</v>
      </c>
      <c r="D3" s="78">
        <v>0.13</v>
      </c>
    </row>
    <row r="4" spans="1:4" x14ac:dyDescent="0.25">
      <c r="A4" t="s">
        <v>74</v>
      </c>
      <c r="B4" t="s">
        <v>75</v>
      </c>
      <c r="C4" s="78">
        <v>0.03</v>
      </c>
      <c r="D4" s="78">
        <v>0.17499999999999999</v>
      </c>
    </row>
    <row r="5" spans="1:4" x14ac:dyDescent="0.25">
      <c r="A5" t="s">
        <v>97</v>
      </c>
      <c r="B5" t="s">
        <v>98</v>
      </c>
      <c r="C5" s="78">
        <v>7.0000000000000007E-2</v>
      </c>
      <c r="D5" s="78">
        <v>0.375</v>
      </c>
    </row>
    <row r="6" spans="1:4" x14ac:dyDescent="0.25">
      <c r="A6" t="s">
        <v>119</v>
      </c>
      <c r="B6" t="s">
        <v>120</v>
      </c>
      <c r="C6" s="78">
        <v>5.0000000000000001E-3</v>
      </c>
      <c r="D6" s="78">
        <v>0.21</v>
      </c>
    </row>
    <row r="7" spans="1:4" x14ac:dyDescent="0.25">
      <c r="A7" t="s">
        <v>136</v>
      </c>
      <c r="B7" t="s">
        <v>137</v>
      </c>
      <c r="C7" s="78">
        <v>0.17499999999999999</v>
      </c>
      <c r="D7" s="78">
        <v>0.435</v>
      </c>
    </row>
    <row r="8" spans="1:4" x14ac:dyDescent="0.25">
      <c r="A8" t="s">
        <v>179</v>
      </c>
      <c r="B8" t="s">
        <v>180</v>
      </c>
      <c r="C8" s="78">
        <v>3.5000000000000003E-2</v>
      </c>
      <c r="D8" s="78">
        <v>0.36499999999999999</v>
      </c>
    </row>
    <row r="9" spans="1:4" x14ac:dyDescent="0.25">
      <c r="A9" t="s">
        <v>212</v>
      </c>
      <c r="B9" t="s">
        <v>213</v>
      </c>
      <c r="C9" s="78">
        <v>0.15</v>
      </c>
      <c r="D9" s="78">
        <v>0.44</v>
      </c>
    </row>
    <row r="10" spans="1:4" x14ac:dyDescent="0.25">
      <c r="A10" t="s">
        <v>394</v>
      </c>
      <c r="B10" t="s">
        <v>395</v>
      </c>
      <c r="C10" s="78">
        <v>1.4999999999999999E-2</v>
      </c>
      <c r="D10" s="78">
        <v>7.0000000000000007E-2</v>
      </c>
    </row>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A09DC-A07D-4B55-987C-46386BC0219E}">
  <sheetPr>
    <tabColor rgb="FFFFFF00"/>
  </sheetPr>
  <dimension ref="A1:J55"/>
  <sheetViews>
    <sheetView tabSelected="1" view="pageBreakPreview" topLeftCell="A24" zoomScaleNormal="100" zoomScaleSheetLayoutView="100" workbookViewId="0">
      <selection activeCell="B51" sqref="B51"/>
    </sheetView>
  </sheetViews>
  <sheetFormatPr defaultColWidth="9.140625" defaultRowHeight="12.75" x14ac:dyDescent="0.2"/>
  <cols>
    <col min="1" max="1" width="90.28515625" style="466" customWidth="1"/>
    <col min="2" max="2" width="35.42578125" style="466" customWidth="1"/>
    <col min="3" max="16384" width="9.140625" style="466"/>
  </cols>
  <sheetData>
    <row r="1" spans="1:9" ht="18" x14ac:dyDescent="0.25">
      <c r="A1" s="557" t="s">
        <v>879</v>
      </c>
      <c r="B1" s="465"/>
      <c r="C1" s="465"/>
      <c r="D1" s="465"/>
      <c r="E1" s="465"/>
    </row>
    <row r="2" spans="1:9" ht="26.25" x14ac:dyDescent="0.4">
      <c r="A2" s="558" t="s">
        <v>1345</v>
      </c>
      <c r="B2" s="465"/>
      <c r="C2" s="465"/>
      <c r="D2" s="465"/>
      <c r="E2" s="465"/>
    </row>
    <row r="3" spans="1:9" x14ac:dyDescent="0.2">
      <c r="A3" s="464"/>
      <c r="B3" s="465"/>
      <c r="C3" s="465"/>
      <c r="D3" s="465"/>
      <c r="E3" s="465"/>
    </row>
    <row r="4" spans="1:9" x14ac:dyDescent="0.2">
      <c r="A4" s="464"/>
      <c r="B4" s="465"/>
      <c r="C4" s="465"/>
      <c r="D4" s="465"/>
      <c r="E4" s="465"/>
    </row>
    <row r="5" spans="1:9" x14ac:dyDescent="0.2">
      <c r="A5" s="464"/>
      <c r="B5" s="465"/>
      <c r="C5" s="465"/>
      <c r="D5" s="465"/>
      <c r="E5" s="465"/>
    </row>
    <row r="6" spans="1:9" x14ac:dyDescent="0.2">
      <c r="A6" s="464"/>
      <c r="B6" s="465"/>
      <c r="C6" s="465"/>
      <c r="D6" s="465"/>
      <c r="E6" s="465"/>
    </row>
    <row r="7" spans="1:9" x14ac:dyDescent="0.2">
      <c r="A7" s="464"/>
      <c r="B7" s="465"/>
      <c r="C7" s="465"/>
      <c r="D7" s="465"/>
      <c r="E7" s="465"/>
    </row>
    <row r="8" spans="1:9" x14ac:dyDescent="0.2">
      <c r="A8" s="467" t="s">
        <v>878</v>
      </c>
      <c r="B8" s="468"/>
      <c r="C8" s="465"/>
      <c r="D8" s="465"/>
      <c r="E8" s="465"/>
    </row>
    <row r="9" spans="1:9" x14ac:dyDescent="0.2">
      <c r="A9" s="467" t="s">
        <v>1346</v>
      </c>
      <c r="B9" s="469"/>
      <c r="C9" s="465"/>
      <c r="D9" s="465"/>
      <c r="E9" s="465"/>
    </row>
    <row r="10" spans="1:9" x14ac:dyDescent="0.2">
      <c r="A10" s="467" t="s">
        <v>1343</v>
      </c>
      <c r="B10" s="469"/>
      <c r="C10" s="465"/>
      <c r="D10" s="465"/>
      <c r="E10" s="465"/>
    </row>
    <row r="11" spans="1:9" x14ac:dyDescent="0.2">
      <c r="A11" s="467"/>
      <c r="B11" s="469"/>
      <c r="C11" s="465"/>
      <c r="D11" s="465"/>
      <c r="E11" s="465"/>
    </row>
    <row r="12" spans="1:9" x14ac:dyDescent="0.2">
      <c r="A12" s="464"/>
      <c r="C12" s="465"/>
      <c r="D12" s="465"/>
      <c r="E12" s="465"/>
    </row>
    <row r="13" spans="1:9" ht="13.5" thickBot="1" x14ac:dyDescent="0.25">
      <c r="A13" s="464"/>
      <c r="B13" s="465"/>
      <c r="C13" s="465"/>
      <c r="D13" s="465"/>
      <c r="E13" s="465"/>
    </row>
    <row r="14" spans="1:9" s="470" customFormat="1" ht="21" thickBot="1" x14ac:dyDescent="0.35">
      <c r="A14" s="882" t="s">
        <v>890</v>
      </c>
      <c r="B14" s="883"/>
    </row>
    <row r="15" spans="1:9" s="470" customFormat="1" x14ac:dyDescent="0.2"/>
    <row r="16" spans="1:9" s="470" customFormat="1" x14ac:dyDescent="0.2">
      <c r="A16" s="471" t="s">
        <v>808</v>
      </c>
      <c r="B16" s="472" t="s">
        <v>889</v>
      </c>
      <c r="E16" s="473"/>
      <c r="I16" s="474"/>
    </row>
    <row r="17" spans="1:9" s="470" customFormat="1" x14ac:dyDescent="0.2">
      <c r="A17" s="475" t="s">
        <v>891</v>
      </c>
      <c r="B17" s="481"/>
      <c r="I17" s="474"/>
    </row>
    <row r="18" spans="1:9" s="470" customFormat="1" x14ac:dyDescent="0.2">
      <c r="A18" s="475" t="s">
        <v>892</v>
      </c>
      <c r="B18" s="481"/>
      <c r="I18" s="474"/>
    </row>
    <row r="19" spans="1:9" s="470" customFormat="1" x14ac:dyDescent="0.2">
      <c r="A19" s="475" t="s">
        <v>893</v>
      </c>
      <c r="B19" s="481"/>
      <c r="C19" s="470" t="s">
        <v>1354</v>
      </c>
      <c r="I19" s="474"/>
    </row>
    <row r="20" spans="1:9" s="470" customFormat="1" x14ac:dyDescent="0.2">
      <c r="A20" s="475" t="s">
        <v>894</v>
      </c>
      <c r="B20" s="481"/>
      <c r="I20" s="474"/>
    </row>
    <row r="21" spans="1:9" s="470" customFormat="1" x14ac:dyDescent="0.2">
      <c r="A21" s="475" t="s">
        <v>895</v>
      </c>
      <c r="B21" s="481"/>
      <c r="I21" s="474"/>
    </row>
    <row r="22" spans="1:9" s="470" customFormat="1" x14ac:dyDescent="0.2">
      <c r="A22" s="475" t="s">
        <v>896</v>
      </c>
      <c r="B22" s="481"/>
      <c r="I22" s="474"/>
    </row>
    <row r="23" spans="1:9" s="470" customFormat="1" x14ac:dyDescent="0.2">
      <c r="A23" s="475" t="s">
        <v>897</v>
      </c>
      <c r="B23" s="481"/>
      <c r="I23" s="474"/>
    </row>
    <row r="24" spans="1:9" s="470" customFormat="1" x14ac:dyDescent="0.2">
      <c r="A24" s="475" t="s">
        <v>898</v>
      </c>
      <c r="B24" s="481"/>
      <c r="I24" s="474"/>
    </row>
    <row r="25" spans="1:9" s="470" customFormat="1" x14ac:dyDescent="0.2">
      <c r="A25" s="475" t="s">
        <v>899</v>
      </c>
      <c r="B25" s="481"/>
      <c r="I25" s="474"/>
    </row>
    <row r="26" spans="1:9" s="470" customFormat="1" x14ac:dyDescent="0.2">
      <c r="A26" s="475" t="s">
        <v>900</v>
      </c>
      <c r="B26" s="481"/>
      <c r="I26" s="474"/>
    </row>
    <row r="27" spans="1:9" s="470" customFormat="1" x14ac:dyDescent="0.2">
      <c r="A27" s="475" t="s">
        <v>1355</v>
      </c>
      <c r="B27" s="481">
        <v>2361119.4500000002</v>
      </c>
      <c r="C27" s="470" t="s">
        <v>937</v>
      </c>
      <c r="I27" s="474"/>
    </row>
    <row r="28" spans="1:9" s="470" customFormat="1" x14ac:dyDescent="0.2">
      <c r="A28" s="475" t="s">
        <v>901</v>
      </c>
      <c r="B28" s="481">
        <v>4126.79</v>
      </c>
      <c r="I28" s="474"/>
    </row>
    <row r="29" spans="1:9" s="470" customFormat="1" x14ac:dyDescent="0.2">
      <c r="A29" s="475" t="s">
        <v>902</v>
      </c>
      <c r="B29" s="481"/>
      <c r="I29" s="474"/>
    </row>
    <row r="30" spans="1:9" s="470" customFormat="1" x14ac:dyDescent="0.2">
      <c r="A30" s="475" t="s">
        <v>903</v>
      </c>
      <c r="B30" s="481">
        <v>123336.01</v>
      </c>
      <c r="I30" s="474"/>
    </row>
    <row r="31" spans="1:9" s="470" customFormat="1" x14ac:dyDescent="0.2">
      <c r="A31" s="475" t="s">
        <v>904</v>
      </c>
      <c r="B31" s="481">
        <v>0</v>
      </c>
      <c r="I31" s="474"/>
    </row>
    <row r="32" spans="1:9" s="470" customFormat="1" x14ac:dyDescent="0.2">
      <c r="A32" s="475" t="s">
        <v>1237</v>
      </c>
      <c r="B32" s="481">
        <v>0</v>
      </c>
      <c r="I32" s="474"/>
    </row>
    <row r="33" spans="1:10" s="470" customFormat="1" x14ac:dyDescent="0.2">
      <c r="A33" s="475" t="s">
        <v>905</v>
      </c>
      <c r="B33" s="481"/>
      <c r="I33" s="474"/>
    </row>
    <row r="34" spans="1:10" s="470" customFormat="1" x14ac:dyDescent="0.2">
      <c r="A34" s="475" t="s">
        <v>906</v>
      </c>
      <c r="B34" s="481"/>
      <c r="I34" s="474"/>
    </row>
    <row r="35" spans="1:10" s="470" customFormat="1" x14ac:dyDescent="0.2">
      <c r="A35" s="475" t="s">
        <v>1238</v>
      </c>
      <c r="B35" s="481">
        <v>6834.28</v>
      </c>
      <c r="I35" s="474"/>
    </row>
    <row r="36" spans="1:10" s="470" customFormat="1" x14ac:dyDescent="0.2">
      <c r="A36" s="475" t="s">
        <v>939</v>
      </c>
      <c r="B36" s="481"/>
      <c r="I36" s="474"/>
    </row>
    <row r="37" spans="1:10" s="470" customFormat="1" x14ac:dyDescent="0.2">
      <c r="A37" s="476" t="s">
        <v>907</v>
      </c>
      <c r="B37" s="477">
        <f>B27+B28+B30+B35</f>
        <v>2495416.5299999998</v>
      </c>
      <c r="D37" s="478"/>
      <c r="E37" s="479"/>
      <c r="F37" s="474"/>
      <c r="G37" s="474"/>
      <c r="H37" s="474"/>
      <c r="J37" s="474"/>
    </row>
    <row r="38" spans="1:10" s="470" customFormat="1" x14ac:dyDescent="0.2">
      <c r="A38" s="480" t="s">
        <v>908</v>
      </c>
      <c r="B38" s="481"/>
      <c r="C38" s="482"/>
      <c r="D38" s="478"/>
      <c r="E38" s="479"/>
      <c r="F38" s="474"/>
    </row>
    <row r="39" spans="1:10" s="470" customFormat="1" x14ac:dyDescent="0.2">
      <c r="A39" s="480" t="s">
        <v>909</v>
      </c>
      <c r="B39" s="481"/>
      <c r="C39" s="482"/>
      <c r="D39" s="478"/>
      <c r="E39" s="479"/>
      <c r="F39" s="474"/>
    </row>
    <row r="40" spans="1:10" s="470" customFormat="1" x14ac:dyDescent="0.2">
      <c r="A40" s="480" t="s">
        <v>910</v>
      </c>
      <c r="B40" s="481"/>
      <c r="F40" s="474"/>
    </row>
    <row r="41" spans="1:10" s="470" customFormat="1" x14ac:dyDescent="0.2">
      <c r="A41" s="480" t="s">
        <v>911</v>
      </c>
      <c r="B41" s="481"/>
      <c r="C41" s="482"/>
      <c r="D41" s="478"/>
      <c r="E41" s="479"/>
      <c r="F41" s="474"/>
    </row>
    <row r="42" spans="1:10" s="470" customFormat="1" x14ac:dyDescent="0.2">
      <c r="A42" s="480" t="s">
        <v>912</v>
      </c>
      <c r="B42" s="481">
        <f>B37</f>
        <v>2495416.5299999998</v>
      </c>
      <c r="C42" s="482"/>
      <c r="D42" s="478"/>
      <c r="E42" s="479"/>
      <c r="F42" s="474"/>
    </row>
    <row r="43" spans="1:10" s="470" customFormat="1" x14ac:dyDescent="0.2">
      <c r="A43" s="480" t="s">
        <v>913</v>
      </c>
      <c r="B43" s="481">
        <v>0</v>
      </c>
      <c r="C43" s="482"/>
      <c r="D43" s="478"/>
      <c r="E43" s="479"/>
      <c r="F43" s="474"/>
    </row>
    <row r="44" spans="1:10" s="470" customFormat="1" x14ac:dyDescent="0.2">
      <c r="A44" s="480" t="s">
        <v>914</v>
      </c>
      <c r="B44" s="481">
        <f>B42</f>
        <v>2495416.5299999998</v>
      </c>
      <c r="C44" s="482"/>
      <c r="D44" s="478"/>
      <c r="E44" s="479"/>
      <c r="F44" s="474"/>
    </row>
    <row r="45" spans="1:10" s="470" customFormat="1" x14ac:dyDescent="0.2">
      <c r="A45" s="480" t="s">
        <v>915</v>
      </c>
      <c r="B45" s="481"/>
      <c r="C45" s="482"/>
      <c r="D45" s="478"/>
      <c r="E45" s="479"/>
      <c r="F45" s="474"/>
    </row>
    <row r="46" spans="1:10" s="470" customFormat="1" x14ac:dyDescent="0.2">
      <c r="A46" s="480"/>
      <c r="B46" s="483"/>
      <c r="C46" s="482"/>
      <c r="D46" s="478"/>
      <c r="E46" s="479"/>
      <c r="F46" s="474"/>
    </row>
    <row r="47" spans="1:10" s="470" customFormat="1" x14ac:dyDescent="0.2">
      <c r="A47" s="884" t="s">
        <v>916</v>
      </c>
      <c r="B47" s="884"/>
      <c r="D47" s="484"/>
    </row>
    <row r="48" spans="1:10" s="470" customFormat="1" x14ac:dyDescent="0.2">
      <c r="A48" s="471" t="s">
        <v>808</v>
      </c>
      <c r="B48" s="472" t="s">
        <v>810</v>
      </c>
      <c r="D48" s="484"/>
    </row>
    <row r="49" spans="1:4" s="470" customFormat="1" x14ac:dyDescent="0.2">
      <c r="A49" s="480" t="s">
        <v>917</v>
      </c>
      <c r="B49" s="485">
        <v>20</v>
      </c>
      <c r="C49" s="470" t="s">
        <v>938</v>
      </c>
      <c r="D49" s="486"/>
    </row>
    <row r="50" spans="1:4" s="470" customFormat="1" x14ac:dyDescent="0.2">
      <c r="A50" s="480" t="s">
        <v>918</v>
      </c>
      <c r="B50" s="485">
        <f>B44/B49</f>
        <v>124770.8265</v>
      </c>
      <c r="D50" s="486"/>
    </row>
    <row r="51" spans="1:4" s="470" customFormat="1" x14ac:dyDescent="0.2">
      <c r="A51" s="480" t="s">
        <v>919</v>
      </c>
      <c r="B51" s="487"/>
      <c r="D51" s="486"/>
    </row>
    <row r="52" spans="1:4" s="470" customFormat="1" x14ac:dyDescent="0.2">
      <c r="A52" s="480" t="s">
        <v>920</v>
      </c>
      <c r="B52" s="487"/>
      <c r="D52" s="486"/>
    </row>
    <row r="53" spans="1:4" s="470" customFormat="1" x14ac:dyDescent="0.2">
      <c r="A53" s="480" t="s">
        <v>921</v>
      </c>
      <c r="B53" s="487"/>
      <c r="D53" s="486"/>
    </row>
    <row r="54" spans="1:4" s="470" customFormat="1" x14ac:dyDescent="0.2">
      <c r="A54" s="480" t="s">
        <v>922</v>
      </c>
      <c r="B54" s="487"/>
      <c r="D54" s="486"/>
    </row>
    <row r="55" spans="1:4" s="470" customFormat="1" x14ac:dyDescent="0.2">
      <c r="A55" s="480" t="s">
        <v>923</v>
      </c>
      <c r="B55" s="487"/>
      <c r="D55" s="486"/>
    </row>
  </sheetData>
  <mergeCells count="2">
    <mergeCell ref="A14:B14"/>
    <mergeCell ref="A47:B47"/>
  </mergeCells>
  <printOptions horizontalCentered="1"/>
  <pageMargins left="0.98425196850393704" right="0.51181102362204722" top="0.59055118110236227" bottom="0.59055118110236227" header="0.31496062992125984" footer="0.31496062992125984"/>
  <pageSetup paperSize="9" scale="67" orientation="portrait" r:id="rId1"/>
  <headerFooter>
    <oddFooter>&amp;R&amp;G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abe2d042-3bca-4370-854f-c3c66ad0e9bd" xsi:nil="true"/>
    <lcf76f155ced4ddcb4097134ff3c332f xmlns="720e4463-d78a-4af3-a701-04e28ab1d743">
      <Terms xmlns="http://schemas.microsoft.com/office/infopath/2007/PartnerControls"/>
    </lcf76f155ced4ddcb4097134ff3c332f>
    <SharedWithUsers xmlns="abe2d042-3bca-4370-854f-c3c66ad0e9bd">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CB400A17092E243AB85E214A7EFF132" ma:contentTypeVersion="16" ma:contentTypeDescription="Crie um novo documento." ma:contentTypeScope="" ma:versionID="4c7327a91c4f24da59ec309dd55b62c9">
  <xsd:schema xmlns:xsd="http://www.w3.org/2001/XMLSchema" xmlns:xs="http://www.w3.org/2001/XMLSchema" xmlns:p="http://schemas.microsoft.com/office/2006/metadata/properties" xmlns:ns1="http://schemas.microsoft.com/sharepoint/v3" xmlns:ns2="720e4463-d78a-4af3-a701-04e28ab1d743" xmlns:ns3="abe2d042-3bca-4370-854f-c3c66ad0e9bd" targetNamespace="http://schemas.microsoft.com/office/2006/metadata/properties" ma:root="true" ma:fieldsID="dd8885de07e73859b59aac5e1b6d34df" ns1:_="" ns2:_="" ns3:_="">
    <xsd:import namespace="http://schemas.microsoft.com/sharepoint/v3"/>
    <xsd:import namespace="720e4463-d78a-4af3-a701-04e28ab1d743"/>
    <xsd:import namespace="abe2d042-3bca-4370-854f-c3c66ad0e9b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edades da Política de Conformidade Unificada" ma:hidden="true" ma:internalName="_ip_UnifiedCompliancePolicyProperties">
      <xsd:simpleType>
        <xsd:restriction base="dms:Note"/>
      </xsd:simpleType>
    </xsd:element>
    <xsd:element name="_ip_UnifiedCompliancePolicyUIAction" ma:index="18"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0e4463-d78a-4af3-a701-04e28ab1d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be2d042-3bca-4370-854f-c3c66ad0e9b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8c3c867-fd17-4286-9f10-7d2c08ac3c86}" ma:internalName="TaxCatchAll" ma:showField="CatchAllData" ma:web="abe2d042-3bca-4370-854f-c3c66ad0e9b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68FFE7-4B72-4EA1-ADDC-63D82A4FA6DA}">
  <ds:schemaRefs>
    <ds:schemaRef ds:uri="http://purl.org/dc/elements/1.1/"/>
    <ds:schemaRef ds:uri="720e4463-d78a-4af3-a701-04e28ab1d743"/>
    <ds:schemaRef ds:uri="http://schemas.microsoft.com/office/2006/metadata/properties"/>
    <ds:schemaRef ds:uri="http://purl.org/dc/terms/"/>
    <ds:schemaRef ds:uri="abe2d042-3bca-4370-854f-c3c66ad0e9bd"/>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DF6C6191-FA70-4055-85D9-A64566FA8B1C}">
  <ds:schemaRefs>
    <ds:schemaRef ds:uri="http://schemas.microsoft.com/sharepoint/v3/contenttype/forms"/>
  </ds:schemaRefs>
</ds:datastoreItem>
</file>

<file path=customXml/itemProps3.xml><?xml version="1.0" encoding="utf-8"?>
<ds:datastoreItem xmlns:ds="http://schemas.openxmlformats.org/officeDocument/2006/customXml" ds:itemID="{05083837-F3F7-4CC8-8148-3E36B16CB2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20e4463-d78a-4af3-a701-04e28ab1d743"/>
    <ds:schemaRef ds:uri="abe2d042-3bca-4370-854f-c3c66ad0e9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31</vt:i4>
      </vt:variant>
    </vt:vector>
  </HeadingPairs>
  <TitlesOfParts>
    <vt:vector size="48" baseType="lpstr">
      <vt:lpstr>Metas</vt:lpstr>
      <vt:lpstr>PO</vt:lpstr>
      <vt:lpstr>M_Calc.</vt:lpstr>
      <vt:lpstr>MCs</vt:lpstr>
      <vt:lpstr>O2</vt:lpstr>
      <vt:lpstr>M2</vt:lpstr>
      <vt:lpstr>O1</vt:lpstr>
      <vt:lpstr>M1</vt:lpstr>
      <vt:lpstr>Composição Adaptadas (CD)</vt:lpstr>
      <vt:lpstr>CPS</vt:lpstr>
      <vt:lpstr>CPS.ELE</vt:lpstr>
      <vt:lpstr>Cotação</vt:lpstr>
      <vt:lpstr>BDI</vt:lpstr>
      <vt:lpstr>LSO</vt:lpstr>
      <vt:lpstr>Cronograma</vt:lpstr>
      <vt:lpstr>Limites de Custos</vt:lpstr>
      <vt:lpstr>QCI</vt:lpstr>
      <vt:lpstr>BDI!Area_de_impressao</vt:lpstr>
      <vt:lpstr>Cotação!Area_de_impressao</vt:lpstr>
      <vt:lpstr>CPS!Area_de_impressao</vt:lpstr>
      <vt:lpstr>CPS.ELE!Area_de_impressao</vt:lpstr>
      <vt:lpstr>Cronograma!Area_de_impressao</vt:lpstr>
      <vt:lpstr>LSO!Area_de_impressao</vt:lpstr>
      <vt:lpstr>M_Calc.!Area_de_impressao</vt:lpstr>
      <vt:lpstr>'M1'!Area_de_impressao</vt:lpstr>
      <vt:lpstr>'M2'!Area_de_impressao</vt:lpstr>
      <vt:lpstr>Metas!Area_de_impressao</vt:lpstr>
      <vt:lpstr>'O1'!Area_de_impressao</vt:lpstr>
      <vt:lpstr>'O2'!Area_de_impressao</vt:lpstr>
      <vt:lpstr>PO!Area_de_impressao</vt:lpstr>
      <vt:lpstr>QCI!Area_de_impressao</vt:lpstr>
      <vt:lpstr>Cotação!BDI</vt:lpstr>
      <vt:lpstr>BDI</vt:lpstr>
      <vt:lpstr>Cotação!LSO</vt:lpstr>
      <vt:lpstr>OBRA</vt:lpstr>
      <vt:lpstr>PREF</vt:lpstr>
      <vt:lpstr>Cotação!Titulos_de_impressao</vt:lpstr>
      <vt:lpstr>CPS!Titulos_de_impressao</vt:lpstr>
      <vt:lpstr>CPS.ELE!Titulos_de_impressao</vt:lpstr>
      <vt:lpstr>Cronograma!Titulos_de_impressao</vt:lpstr>
      <vt:lpstr>M_Calc.!Titulos_de_impressao</vt:lpstr>
      <vt:lpstr>'M1'!Titulos_de_impressao</vt:lpstr>
      <vt:lpstr>'M2'!Titulos_de_impressao</vt:lpstr>
      <vt:lpstr>Metas!Titulos_de_impressao</vt:lpstr>
      <vt:lpstr>'O1'!Titulos_de_impressao</vt:lpstr>
      <vt:lpstr>'O2'!Titulos_de_impressao</vt:lpstr>
      <vt:lpstr>PO!Titulos_de_impressao</vt:lpstr>
      <vt:lpstr>TOT</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Igor Nunes</cp:lastModifiedBy>
  <cp:revision/>
  <cp:lastPrinted>2026-01-06T14:29:16Z</cp:lastPrinted>
  <dcterms:created xsi:type="dcterms:W3CDTF">2025-03-19T17:12:04Z</dcterms:created>
  <dcterms:modified xsi:type="dcterms:W3CDTF">2026-01-06T14:29:19Z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0x010100FCB400A17092E243AB85E214A7EFF132</vt:lpwstr>
  </property>
  <property fmtid="{D5CDD505-2E9C-101B-9397-08002B2CF9AE}" pid="10" name="MediaServiceImageTags">
    <vt:lpwstr/>
  </property>
  <property fmtid="{D5CDD505-2E9C-101B-9397-08002B2CF9AE}" pid="11" name="Order">
    <vt:r8>94555500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